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updateLinks="never" defaultThemeVersion="124226"/>
  <bookViews>
    <workbookView xWindow="2925" yWindow="765" windowWidth="15195" windowHeight="11010" tabRatio="948" firstSheet="8" activeTab="17"/>
  </bookViews>
  <sheets>
    <sheet name="PT-1" sheetId="1" r:id="rId1"/>
    <sheet name="WB-2" sheetId="2" r:id="rId2"/>
    <sheet name="GS-3" sheetId="3" r:id="rId3"/>
    <sheet name="J1-4" sheetId="4" r:id="rId4"/>
    <sheet name="PT-5" sheetId="5" r:id="rId5"/>
    <sheet name="WB-6" sheetId="6" r:id="rId6"/>
    <sheet name="GS-7" sheetId="7" r:id="rId7"/>
    <sheet name="J1-8" sheetId="8" r:id="rId8"/>
    <sheet name="PT-9" sheetId="9" r:id="rId9"/>
    <sheet name="WB-10" sheetId="10" r:id="rId10"/>
    <sheet name="GS-11" sheetId="11" r:id="rId11"/>
    <sheet name="J1-12" sheetId="12" r:id="rId12"/>
    <sheet name=" PT &amp; WB-13" sheetId="13" r:id="rId13"/>
    <sheet name=" GS&amp; J1-14" sheetId="14" r:id="rId14"/>
    <sheet name="PR-15" sheetId="15" r:id="rId15"/>
    <sheet name="ppi-16 &amp; whpi-17 " sheetId="16" r:id="rId16"/>
    <sheet name="ppi-18" sheetId="17" r:id="rId17"/>
    <sheet name="whpi-19" sheetId="18" r:id="rId18"/>
    <sheet name="CCI-20" sheetId="19" r:id="rId19"/>
    <sheet name="cci-21" sheetId="24" r:id="rId20"/>
    <sheet name="cci,rci-22-23" sheetId="25" r:id="rId21"/>
    <sheet name=" RCI-24" sheetId="20" r:id="rId22"/>
    <sheet name=" RCI-25&amp;SNCI-26" sheetId="21" r:id="rId23"/>
    <sheet name=" WNCI-27" sheetId="22" r:id="rId24"/>
    <sheet name="WNCI,SNCI-28" sheetId="26" r:id="rId25"/>
    <sheet name=" IPI-29 " sheetId="23" r:id="rId26"/>
    <sheet name="IPI-30" sheetId="27" r:id="rId27"/>
  </sheets>
  <externalReferences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xlnm._FilterDatabase" localSheetId="14" hidden="1">'PR-15'!$F$1:$F$1548</definedName>
    <definedName name="d" localSheetId="20">'ppi-16 &amp; whpi-17 '!#REF!</definedName>
    <definedName name="d" localSheetId="19">'ppi-16 &amp; whpi-17 '!#REF!</definedName>
    <definedName name="d" localSheetId="26">'ppi-16 &amp; whpi-17 '!#REF!</definedName>
    <definedName name="d" localSheetId="16">#REF!</definedName>
    <definedName name="d" localSheetId="17">#REF!</definedName>
    <definedName name="d" localSheetId="24">'ppi-16 &amp; whpi-17 '!#REF!</definedName>
    <definedName name="d">'ppi-16 &amp; whpi-17 '!#REF!</definedName>
    <definedName name="_xlnm.Print_Area" localSheetId="13">' GS&amp; J1-14'!$B$1:$I$175</definedName>
    <definedName name="_xlnm.Print_Area" localSheetId="25">' IPI-29 '!$A$1:$E$29</definedName>
    <definedName name="_xlnm.Print_Area" localSheetId="12">' PT &amp; WB-13'!$B$1:$I$174</definedName>
    <definedName name="_xlnm.Print_Area" localSheetId="21">' RCI-24'!$A$1:$E$26</definedName>
    <definedName name="_xlnm.Print_Area" localSheetId="22">' RCI-25&amp;SNCI-26'!$A$1:$E$31</definedName>
    <definedName name="_xlnm.Print_Area" localSheetId="23">' WNCI-27'!$A$1:$E$23</definedName>
    <definedName name="_xlnm.Print_Area" localSheetId="20">'cci,rci-22-23'!$A$1:$O$31</definedName>
    <definedName name="_xlnm.Print_Area" localSheetId="18">'CCI-20'!$A$1:$K$29</definedName>
    <definedName name="_xlnm.Print_Area" localSheetId="19">'cci-21'!$A$1:$O$29</definedName>
    <definedName name="_xlnm.Print_Area" localSheetId="10">'GS-11'!$A$1:$P$20</definedName>
    <definedName name="_xlnm.Print_Area" localSheetId="2">'GS-3'!$A$1:$O$28</definedName>
    <definedName name="_xlnm.Print_Area" localSheetId="6">'GS-7'!$A$1:$L$41</definedName>
    <definedName name="_xlnm.Print_Area" localSheetId="26">'IPI-30'!$A$1:$O$13</definedName>
    <definedName name="_xlnm.Print_Area" localSheetId="11">'J1-12'!$A$1:$P$22</definedName>
    <definedName name="_xlnm.Print_Area" localSheetId="3">'J1-4'!$A$1:$O$30</definedName>
    <definedName name="_xlnm.Print_Area" localSheetId="7">'J1-8'!$A$1:$L$43</definedName>
    <definedName name="_xlnm.Print_Area" localSheetId="15">'ppi-16 &amp; whpi-17 '!$A$1:$K$28</definedName>
    <definedName name="_xlnm.Print_Area" localSheetId="16">'ppi-18'!$A$1:$K$119</definedName>
    <definedName name="_xlnm.Print_Area" localSheetId="14">'PR-15'!$B$1:$M$322</definedName>
    <definedName name="_xlnm.Print_Area" localSheetId="0">'PT-1'!$A$1:$O$28</definedName>
    <definedName name="_xlnm.Print_Area" localSheetId="4">'PT-5'!$A$1:$L$41</definedName>
    <definedName name="_xlnm.Print_Area" localSheetId="8">'PT-9'!$A$1:$P$20</definedName>
    <definedName name="_xlnm.Print_Area" localSheetId="9">'WB-10'!$A$1:$P$22</definedName>
    <definedName name="_xlnm.Print_Area" localSheetId="1">'WB-2'!$A$1:$O$30</definedName>
    <definedName name="_xlnm.Print_Area" localSheetId="5">'WB-6'!$A$1:$L$43</definedName>
    <definedName name="_xlnm.Print_Area" localSheetId="17">'whpi-19'!$A$1:$K$108</definedName>
    <definedName name="_xlnm.Print_Area" localSheetId="24">'WNCI,SNCI-28'!$A$1:$O$25</definedName>
    <definedName name="_xlnm.Print_Titles" localSheetId="13">' GS&amp; J1-14'!$30:$37</definedName>
    <definedName name="_xlnm.Print_Titles" localSheetId="12">' PT &amp; WB-13'!$30:$37</definedName>
    <definedName name="_xlnm.Print_Titles" localSheetId="18">'CCI-20'!$1:$8</definedName>
    <definedName name="_xlnm.Print_Titles" localSheetId="10">'GS-11'!$1:$4</definedName>
    <definedName name="_xlnm.Print_Titles" localSheetId="15">'ppi-16 &amp; whpi-17 '!$1:$7</definedName>
    <definedName name="_xlnm.Print_Titles" localSheetId="16">'ppi-18'!$37:$43</definedName>
    <definedName name="_xlnm.Print_Titles" localSheetId="14">'PR-15'!$36:$41</definedName>
    <definedName name="_xlnm.Print_Titles" localSheetId="17">'whpi-19'!$33:$39</definedName>
    <definedName name="ش1" localSheetId="20">'ppi-16 &amp; whpi-17 '!#REF!</definedName>
    <definedName name="ش1" localSheetId="19">'ppi-16 &amp; whpi-17 '!#REF!</definedName>
    <definedName name="ش1" localSheetId="26">'ppi-16 &amp; whpi-17 '!#REF!</definedName>
    <definedName name="ش1" localSheetId="16">#REF!</definedName>
    <definedName name="ش1" localSheetId="17">#REF!</definedName>
    <definedName name="ش1" localSheetId="24">'ppi-16 &amp; whpi-17 '!#REF!</definedName>
    <definedName name="ش1">'ppi-16 &amp; whpi-17 '!#REF!</definedName>
  </definedNames>
  <calcPr calcId="125725"/>
</workbook>
</file>

<file path=xl/calcChain.xml><?xml version="1.0" encoding="utf-8"?>
<calcChain xmlns="http://schemas.openxmlformats.org/spreadsheetml/2006/main">
  <c r="H45" i="17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44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8"/>
  <c r="E45"/>
  <c r="E46"/>
  <c r="E47"/>
  <c r="E48"/>
  <c r="E50"/>
  <c r="E51"/>
  <c r="E52"/>
  <c r="E53"/>
  <c r="E54"/>
  <c r="E55"/>
  <c r="E56"/>
  <c r="E57"/>
  <c r="E58"/>
  <c r="E59"/>
  <c r="E60"/>
  <c r="E61"/>
  <c r="E62"/>
  <c r="E63"/>
  <c r="E64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90"/>
  <c r="E91"/>
  <c r="E92"/>
  <c r="E93"/>
  <c r="E94"/>
  <c r="E95"/>
  <c r="E96"/>
  <c r="E97"/>
  <c r="E98"/>
  <c r="E99"/>
  <c r="E100"/>
  <c r="E101"/>
  <c r="E102"/>
  <c r="E103"/>
  <c r="E104"/>
  <c r="E105"/>
  <c r="E106"/>
  <c r="E110"/>
  <c r="E111"/>
  <c r="E112"/>
  <c r="E44"/>
  <c r="E9"/>
  <c r="E10"/>
  <c r="E11"/>
  <c r="E12"/>
  <c r="E13"/>
  <c r="E14"/>
  <c r="E15"/>
  <c r="E16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8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44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8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44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8"/>
  <c r="F45"/>
  <c r="F46"/>
  <c r="F47"/>
  <c r="F48"/>
  <c r="F50"/>
  <c r="F51"/>
  <c r="F52"/>
  <c r="F53"/>
  <c r="F54"/>
  <c r="F55"/>
  <c r="F56"/>
  <c r="F57"/>
  <c r="F58"/>
  <c r="F59"/>
  <c r="F60"/>
  <c r="F61"/>
  <c r="F62"/>
  <c r="F63"/>
  <c r="F64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90"/>
  <c r="F91"/>
  <c r="F92"/>
  <c r="F93"/>
  <c r="F94"/>
  <c r="F95"/>
  <c r="F96"/>
  <c r="F97"/>
  <c r="F98"/>
  <c r="F99"/>
  <c r="F100"/>
  <c r="F101"/>
  <c r="F102"/>
  <c r="F103"/>
  <c r="F104"/>
  <c r="F105"/>
  <c r="F106"/>
  <c r="F110"/>
  <c r="F111"/>
  <c r="F112"/>
  <c r="F44"/>
  <c r="F10"/>
  <c r="F11"/>
  <c r="F12"/>
  <c r="F13"/>
  <c r="F14"/>
  <c r="F15"/>
  <c r="F16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8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44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8"/>
  <c r="J45"/>
  <c r="J46"/>
  <c r="J47"/>
  <c r="J48"/>
  <c r="J49"/>
  <c r="J50"/>
  <c r="J53"/>
  <c r="J54"/>
  <c r="J55"/>
  <c r="J56"/>
  <c r="J57"/>
  <c r="J58"/>
  <c r="J59"/>
  <c r="J60"/>
  <c r="J61"/>
  <c r="J62"/>
  <c r="J63"/>
  <c r="J64"/>
  <c r="J66"/>
  <c r="J68"/>
  <c r="J69"/>
  <c r="J70"/>
  <c r="J72"/>
  <c r="J73"/>
  <c r="J74"/>
  <c r="J76"/>
  <c r="J78"/>
  <c r="J79"/>
  <c r="J82"/>
  <c r="J83"/>
  <c r="J87"/>
  <c r="J88"/>
  <c r="J110"/>
  <c r="J111"/>
  <c r="J113"/>
  <c r="J114"/>
  <c r="J115"/>
  <c r="J116"/>
  <c r="J117"/>
  <c r="J118"/>
  <c r="J44"/>
  <c r="J9"/>
  <c r="J10"/>
  <c r="J11"/>
  <c r="J12"/>
  <c r="J13"/>
  <c r="J14"/>
  <c r="J17"/>
  <c r="J18"/>
  <c r="J20"/>
  <c r="J21"/>
  <c r="J23"/>
  <c r="J24"/>
  <c r="J25"/>
  <c r="J26"/>
  <c r="J28"/>
  <c r="J29"/>
  <c r="J30"/>
  <c r="J31"/>
  <c r="J32"/>
  <c r="J33"/>
  <c r="J34"/>
  <c r="J35"/>
  <c r="J36"/>
  <c r="J8"/>
  <c r="G45"/>
  <c r="G46"/>
  <c r="G47"/>
  <c r="G48"/>
  <c r="G49"/>
  <c r="G53"/>
  <c r="G54"/>
  <c r="G55"/>
  <c r="G57"/>
  <c r="G58"/>
  <c r="G59"/>
  <c r="G60"/>
  <c r="G61"/>
  <c r="G62"/>
  <c r="G63"/>
  <c r="G64"/>
  <c r="G66"/>
  <c r="G68"/>
  <c r="G69"/>
  <c r="G70"/>
  <c r="G73"/>
  <c r="G74"/>
  <c r="G76"/>
  <c r="G78"/>
  <c r="G79"/>
  <c r="G82"/>
  <c r="G83"/>
  <c r="G87"/>
  <c r="G88"/>
  <c r="G110"/>
  <c r="G111"/>
  <c r="G44"/>
  <c r="G9"/>
  <c r="G10"/>
  <c r="G11"/>
  <c r="G12"/>
  <c r="G13"/>
  <c r="G18"/>
  <c r="G20"/>
  <c r="G21"/>
  <c r="G23"/>
  <c r="G24"/>
  <c r="G25"/>
  <c r="G26"/>
  <c r="G28"/>
  <c r="G30"/>
  <c r="G31"/>
  <c r="G32"/>
  <c r="G33"/>
  <c r="G34"/>
  <c r="G35"/>
  <c r="G36"/>
  <c r="G8"/>
  <c r="D45"/>
  <c r="D46"/>
  <c r="D47"/>
  <c r="D48"/>
  <c r="D49"/>
  <c r="D50"/>
  <c r="D53"/>
  <c r="D54"/>
  <c r="D55"/>
  <c r="D56"/>
  <c r="D57"/>
  <c r="D58"/>
  <c r="D59"/>
  <c r="D60"/>
  <c r="D61"/>
  <c r="D62"/>
  <c r="D63"/>
  <c r="D64"/>
  <c r="D66"/>
  <c r="D68"/>
  <c r="D69"/>
  <c r="D70"/>
  <c r="D72"/>
  <c r="D73"/>
  <c r="D74"/>
  <c r="D76"/>
  <c r="D78"/>
  <c r="D79"/>
  <c r="D82"/>
  <c r="D83"/>
  <c r="D87"/>
  <c r="D88"/>
  <c r="D110"/>
  <c r="D111"/>
  <c r="D113"/>
  <c r="D114"/>
  <c r="D115"/>
  <c r="D116"/>
  <c r="D117"/>
  <c r="D118"/>
  <c r="D44"/>
  <c r="D9"/>
  <c r="D10"/>
  <c r="D11"/>
  <c r="D12"/>
  <c r="D13"/>
  <c r="D14"/>
  <c r="D17"/>
  <c r="D18"/>
  <c r="D20"/>
  <c r="D21"/>
  <c r="D23"/>
  <c r="D24"/>
  <c r="D25"/>
  <c r="D26"/>
  <c r="D28"/>
  <c r="D29"/>
  <c r="D30"/>
  <c r="D31"/>
  <c r="D32"/>
  <c r="D33"/>
  <c r="D34"/>
  <c r="D35"/>
  <c r="D36"/>
  <c r="D8"/>
  <c r="B13" i="27"/>
  <c r="B12"/>
  <c r="B11"/>
  <c r="B10"/>
  <c r="B9"/>
  <c r="B8"/>
  <c r="B23" i="26"/>
  <c r="B22"/>
  <c r="B21"/>
  <c r="B20"/>
  <c r="B19"/>
  <c r="B18"/>
  <c r="B17"/>
  <c r="B15"/>
  <c r="B14"/>
  <c r="B13"/>
  <c r="B12"/>
  <c r="B11"/>
  <c r="B10"/>
  <c r="B9"/>
  <c r="B29" i="25"/>
  <c r="B28"/>
  <c r="B27"/>
  <c r="B26"/>
  <c r="B25"/>
  <c r="B24"/>
  <c r="B23"/>
  <c r="B22"/>
  <c r="B11"/>
  <c r="B10"/>
  <c r="B9"/>
  <c r="B27" i="24"/>
  <c r="B26"/>
  <c r="B25"/>
  <c r="B24"/>
  <c r="B23"/>
  <c r="B22"/>
  <c r="B21"/>
  <c r="B20"/>
  <c r="B19"/>
  <c r="B9"/>
  <c r="B17"/>
  <c r="B16"/>
  <c r="B15"/>
  <c r="B14"/>
  <c r="B13"/>
  <c r="B12"/>
  <c r="B11"/>
  <c r="B10"/>
  <c r="B8" i="23"/>
  <c r="B29"/>
  <c r="B28"/>
  <c r="B27"/>
  <c r="B26"/>
  <c r="B25"/>
  <c r="B24"/>
  <c r="B23"/>
  <c r="B21"/>
  <c r="B22"/>
  <c r="B20"/>
  <c r="B12"/>
  <c r="B13"/>
  <c r="B14"/>
  <c r="B15"/>
  <c r="B16"/>
  <c r="B17"/>
  <c r="B18"/>
  <c r="B19"/>
  <c r="B11"/>
  <c r="B10"/>
  <c r="B9"/>
  <c r="B7"/>
  <c r="G9" i="16"/>
  <c r="J12"/>
  <c r="D12"/>
  <c r="G8"/>
  <c r="G10"/>
  <c r="G13"/>
  <c r="J8"/>
  <c r="J9"/>
  <c r="J10"/>
  <c r="J11"/>
  <c r="J13"/>
  <c r="F35" i="15"/>
  <c r="G35"/>
  <c r="H35"/>
  <c r="I35"/>
  <c r="F43"/>
  <c r="G43"/>
  <c r="H43"/>
  <c r="I43"/>
  <c r="F44"/>
  <c r="G44"/>
  <c r="H44"/>
  <c r="I44"/>
  <c r="F46"/>
  <c r="G46"/>
  <c r="H46"/>
  <c r="I46"/>
  <c r="F48"/>
  <c r="G48"/>
  <c r="H48"/>
  <c r="I48"/>
  <c r="F49"/>
  <c r="G49"/>
  <c r="H49"/>
  <c r="I49"/>
  <c r="F51"/>
  <c r="G51"/>
  <c r="H51"/>
  <c r="I51"/>
  <c r="F53"/>
  <c r="G53"/>
  <c r="H53"/>
  <c r="I53"/>
  <c r="F54"/>
  <c r="G54"/>
  <c r="H54"/>
  <c r="I54"/>
  <c r="F56"/>
  <c r="G56"/>
  <c r="H56"/>
  <c r="I56"/>
  <c r="F58"/>
  <c r="G58"/>
  <c r="H58"/>
  <c r="I58"/>
  <c r="F59"/>
  <c r="G59"/>
  <c r="H59"/>
  <c r="I59"/>
  <c r="F61"/>
  <c r="G61"/>
  <c r="H61"/>
  <c r="I61"/>
  <c r="F63"/>
  <c r="G63"/>
  <c r="H63"/>
  <c r="I63"/>
  <c r="F64"/>
  <c r="G64"/>
  <c r="H64"/>
  <c r="I64"/>
  <c r="F66"/>
  <c r="G66"/>
  <c r="H66"/>
  <c r="I66"/>
  <c r="F68"/>
  <c r="G68"/>
  <c r="H68"/>
  <c r="I68"/>
  <c r="F70"/>
  <c r="G70"/>
  <c r="H70"/>
  <c r="I70"/>
  <c r="F71"/>
  <c r="G71"/>
  <c r="H71"/>
  <c r="I71"/>
  <c r="F72"/>
  <c r="G72"/>
  <c r="H72"/>
  <c r="I72"/>
  <c r="F74"/>
  <c r="G74"/>
  <c r="H74"/>
  <c r="I74"/>
  <c r="F76"/>
  <c r="G76"/>
  <c r="H76"/>
  <c r="I76"/>
  <c r="F78"/>
  <c r="G78"/>
  <c r="H78"/>
  <c r="I78"/>
  <c r="F80"/>
  <c r="G80"/>
  <c r="H80"/>
  <c r="I80"/>
  <c r="F81"/>
  <c r="G81"/>
  <c r="H81"/>
  <c r="I81"/>
  <c r="F83"/>
  <c r="G83"/>
  <c r="H83"/>
  <c r="I83"/>
  <c r="F85"/>
  <c r="G85"/>
  <c r="H85"/>
  <c r="I85"/>
  <c r="F86"/>
  <c r="G86"/>
  <c r="H86"/>
  <c r="I86"/>
  <c r="F87"/>
  <c r="G87"/>
  <c r="H87"/>
  <c r="I87"/>
  <c r="F88"/>
  <c r="G88"/>
  <c r="H88"/>
  <c r="I88"/>
  <c r="F89"/>
  <c r="G89"/>
  <c r="H89"/>
  <c r="I89"/>
  <c r="F90"/>
  <c r="G90"/>
  <c r="H90"/>
  <c r="I90"/>
  <c r="F91"/>
  <c r="G91"/>
  <c r="H91"/>
  <c r="I91"/>
  <c r="F92"/>
  <c r="G92"/>
  <c r="H92"/>
  <c r="I92"/>
  <c r="F93"/>
  <c r="G93"/>
  <c r="H93"/>
  <c r="I93"/>
  <c r="F94"/>
  <c r="G94"/>
  <c r="H94"/>
  <c r="I94"/>
  <c r="F95"/>
  <c r="G95"/>
  <c r="H95"/>
  <c r="I95"/>
  <c r="F96"/>
  <c r="G96"/>
  <c r="H96"/>
  <c r="I96"/>
  <c r="F98"/>
  <c r="G98"/>
  <c r="H98"/>
  <c r="I98"/>
  <c r="F99"/>
  <c r="G99"/>
  <c r="H99"/>
  <c r="I99"/>
  <c r="F101"/>
  <c r="G101"/>
  <c r="H101"/>
  <c r="I101"/>
  <c r="F102"/>
  <c r="G102"/>
  <c r="H102"/>
  <c r="I102"/>
  <c r="F103"/>
  <c r="G103"/>
  <c r="H103"/>
  <c r="I103"/>
  <c r="F104"/>
  <c r="G104"/>
  <c r="H104"/>
  <c r="I104"/>
  <c r="F105"/>
  <c r="G105"/>
  <c r="H105"/>
  <c r="I105"/>
  <c r="F106"/>
  <c r="G106"/>
  <c r="H106"/>
  <c r="I106"/>
  <c r="F108"/>
  <c r="G108"/>
  <c r="H108"/>
  <c r="I108"/>
  <c r="F109"/>
  <c r="G109"/>
  <c r="H109"/>
  <c r="I109"/>
  <c r="F110"/>
  <c r="G110"/>
  <c r="H110"/>
  <c r="I110"/>
  <c r="F111"/>
  <c r="G111"/>
  <c r="H111"/>
  <c r="I111"/>
  <c r="F112"/>
  <c r="G112"/>
  <c r="H112"/>
  <c r="I112"/>
  <c r="F113"/>
  <c r="G113"/>
  <c r="H113"/>
  <c r="I113"/>
  <c r="F114"/>
  <c r="G114"/>
  <c r="H114"/>
  <c r="I114"/>
  <c r="F115"/>
  <c r="G115"/>
  <c r="H115"/>
  <c r="I115"/>
  <c r="F116"/>
  <c r="G116"/>
  <c r="H116"/>
  <c r="I116"/>
  <c r="F117"/>
  <c r="G117"/>
  <c r="H117"/>
  <c r="I117"/>
  <c r="F118"/>
  <c r="G118"/>
  <c r="H118"/>
  <c r="I118"/>
  <c r="F119"/>
  <c r="G119"/>
  <c r="H119"/>
  <c r="I119"/>
  <c r="F120"/>
  <c r="G120"/>
  <c r="H120"/>
  <c r="I120"/>
  <c r="F121"/>
  <c r="G121"/>
  <c r="H121"/>
  <c r="I121"/>
  <c r="F122"/>
  <c r="G122"/>
  <c r="H122"/>
  <c r="I122"/>
  <c r="F123"/>
  <c r="G123"/>
  <c r="H123"/>
  <c r="I123"/>
  <c r="F124"/>
  <c r="G124"/>
  <c r="H124"/>
  <c r="I124"/>
  <c r="F125"/>
  <c r="G125"/>
  <c r="H125"/>
  <c r="I125"/>
  <c r="F126"/>
  <c r="G126"/>
  <c r="H126"/>
  <c r="I126"/>
  <c r="F127"/>
  <c r="G127"/>
  <c r="H127"/>
  <c r="I127"/>
  <c r="F128"/>
  <c r="G128"/>
  <c r="H128"/>
  <c r="I128"/>
  <c r="F129"/>
  <c r="G129"/>
  <c r="H129"/>
  <c r="I129"/>
  <c r="F131"/>
  <c r="G131"/>
  <c r="H131"/>
  <c r="I131"/>
  <c r="F133"/>
  <c r="G133"/>
  <c r="H133"/>
  <c r="I133"/>
  <c r="F134"/>
  <c r="G134"/>
  <c r="H134"/>
  <c r="I134"/>
  <c r="F135"/>
  <c r="G135"/>
  <c r="H135"/>
  <c r="I135"/>
  <c r="F137"/>
  <c r="G137"/>
  <c r="H137"/>
  <c r="I137"/>
  <c r="F138"/>
  <c r="G138"/>
  <c r="H138"/>
  <c r="I138"/>
  <c r="F139"/>
  <c r="G139"/>
  <c r="H139"/>
  <c r="I139"/>
  <c r="F140"/>
  <c r="G140"/>
  <c r="H140"/>
  <c r="I140"/>
  <c r="F141"/>
  <c r="G141"/>
  <c r="H141"/>
  <c r="I141"/>
  <c r="F143"/>
  <c r="G143"/>
  <c r="H143"/>
  <c r="I143"/>
  <c r="F145"/>
  <c r="G145"/>
  <c r="H145"/>
  <c r="I145"/>
  <c r="F146"/>
  <c r="G146"/>
  <c r="H146"/>
  <c r="I146"/>
  <c r="F148"/>
  <c r="G148"/>
  <c r="H148"/>
  <c r="I148"/>
  <c r="F149"/>
  <c r="G149"/>
  <c r="H149"/>
  <c r="I149"/>
  <c r="F151"/>
  <c r="G151"/>
  <c r="H151"/>
  <c r="I151"/>
  <c r="F153"/>
  <c r="G153"/>
  <c r="H153"/>
  <c r="I153"/>
  <c r="F154"/>
  <c r="G154"/>
  <c r="H154"/>
  <c r="I154"/>
  <c r="F156"/>
  <c r="G156"/>
  <c r="H156"/>
  <c r="I156"/>
  <c r="F158"/>
  <c r="G158"/>
  <c r="H158"/>
  <c r="I158"/>
  <c r="F160"/>
  <c r="G160"/>
  <c r="H160"/>
  <c r="I160"/>
  <c r="F161"/>
  <c r="G161"/>
  <c r="H161"/>
  <c r="I161"/>
  <c r="F163"/>
  <c r="G163"/>
  <c r="H163"/>
  <c r="I163"/>
  <c r="F165"/>
  <c r="G165"/>
  <c r="H165"/>
  <c r="I165"/>
  <c r="F166"/>
  <c r="G166"/>
  <c r="H166"/>
  <c r="I166"/>
  <c r="F167"/>
  <c r="G167"/>
  <c r="H167"/>
  <c r="I167"/>
  <c r="F169"/>
  <c r="G169"/>
  <c r="H169"/>
  <c r="I169"/>
  <c r="F171"/>
  <c r="G171"/>
  <c r="H171"/>
  <c r="I171"/>
  <c r="F173"/>
  <c r="G173"/>
  <c r="H173"/>
  <c r="I173"/>
  <c r="F174"/>
  <c r="G174"/>
  <c r="H174"/>
  <c r="I174"/>
  <c r="F176"/>
  <c r="G176"/>
  <c r="H176"/>
  <c r="I176"/>
  <c r="F177"/>
  <c r="G177"/>
  <c r="H177"/>
  <c r="I177"/>
  <c r="F179"/>
  <c r="G179"/>
  <c r="H179"/>
  <c r="I179"/>
  <c r="F181"/>
  <c r="G181"/>
  <c r="H181"/>
  <c r="I181"/>
  <c r="F183"/>
  <c r="G183"/>
  <c r="H183"/>
  <c r="I183"/>
  <c r="F185"/>
  <c r="G185"/>
  <c r="H185"/>
  <c r="I185"/>
  <c r="F187"/>
  <c r="G187"/>
  <c r="H187"/>
  <c r="I187"/>
  <c r="F189"/>
  <c r="G189"/>
  <c r="H189"/>
  <c r="I189"/>
  <c r="F190"/>
  <c r="G190"/>
  <c r="H190"/>
  <c r="I190"/>
  <c r="F191"/>
  <c r="G191"/>
  <c r="H191"/>
  <c r="I191"/>
  <c r="F193"/>
  <c r="G193"/>
  <c r="H193"/>
  <c r="I193"/>
  <c r="F194"/>
  <c r="G194"/>
  <c r="H194"/>
  <c r="I194"/>
  <c r="F196"/>
  <c r="G196"/>
  <c r="H196"/>
  <c r="I196"/>
  <c r="F197"/>
  <c r="G197"/>
  <c r="H197"/>
  <c r="I197"/>
  <c r="F199"/>
  <c r="G199"/>
  <c r="H199"/>
  <c r="I199"/>
  <c r="F200"/>
  <c r="G200"/>
  <c r="H200"/>
  <c r="I200"/>
  <c r="F201"/>
  <c r="G201"/>
  <c r="H201"/>
  <c r="I201"/>
  <c r="F203"/>
  <c r="G203"/>
  <c r="H203"/>
  <c r="I203"/>
  <c r="F204"/>
  <c r="G204"/>
  <c r="H204"/>
  <c r="I204"/>
  <c r="F206"/>
  <c r="G206"/>
  <c r="H206"/>
  <c r="I206"/>
  <c r="F207"/>
  <c r="G207"/>
  <c r="H207"/>
  <c r="I207"/>
  <c r="F209"/>
  <c r="G209"/>
  <c r="H209"/>
  <c r="I209"/>
  <c r="F211"/>
  <c r="G211"/>
  <c r="H211"/>
  <c r="I211"/>
  <c r="F213"/>
  <c r="G213"/>
  <c r="H213"/>
  <c r="I213"/>
  <c r="F215"/>
  <c r="G215"/>
  <c r="H215"/>
  <c r="I215"/>
  <c r="F216"/>
  <c r="G216"/>
  <c r="H216"/>
  <c r="I216"/>
  <c r="F218"/>
  <c r="G218"/>
  <c r="H218"/>
  <c r="I218"/>
  <c r="F219"/>
  <c r="G219"/>
  <c r="H219"/>
  <c r="I219"/>
  <c r="F220"/>
  <c r="G220"/>
  <c r="H220"/>
  <c r="I220"/>
  <c r="F221"/>
  <c r="G221"/>
  <c r="H221"/>
  <c r="I221"/>
  <c r="F223"/>
  <c r="G223"/>
  <c r="H223"/>
  <c r="I223"/>
  <c r="F224"/>
  <c r="G224"/>
  <c r="H224"/>
  <c r="I224"/>
  <c r="F226"/>
  <c r="G226"/>
  <c r="H226"/>
  <c r="I226"/>
  <c r="F228"/>
  <c r="G228"/>
  <c r="H228"/>
  <c r="I228"/>
  <c r="F230"/>
  <c r="G230"/>
  <c r="H230"/>
  <c r="I230"/>
  <c r="F232"/>
  <c r="G232"/>
  <c r="H232"/>
  <c r="I232"/>
  <c r="F234"/>
  <c r="G234"/>
  <c r="H234"/>
  <c r="I234"/>
  <c r="F236"/>
  <c r="G236"/>
  <c r="H236"/>
  <c r="I236"/>
  <c r="F237"/>
  <c r="G237"/>
  <c r="H237"/>
  <c r="I237"/>
  <c r="F238"/>
  <c r="G238"/>
  <c r="H238"/>
  <c r="I238"/>
  <c r="F240"/>
  <c r="G240"/>
  <c r="H240"/>
  <c r="I240"/>
  <c r="F241"/>
  <c r="G241"/>
  <c r="H241"/>
  <c r="I241"/>
  <c r="F242"/>
  <c r="G242"/>
  <c r="H242"/>
  <c r="I242"/>
  <c r="F244"/>
  <c r="G244"/>
  <c r="H244"/>
  <c r="I244"/>
  <c r="F245"/>
  <c r="G245"/>
  <c r="H245"/>
  <c r="I245"/>
  <c r="F247"/>
  <c r="G247"/>
  <c r="H247"/>
  <c r="I247"/>
  <c r="F249"/>
  <c r="G249"/>
  <c r="H249"/>
  <c r="I249"/>
  <c r="F250"/>
  <c r="G250"/>
  <c r="H250"/>
  <c r="I250"/>
  <c r="F252"/>
  <c r="G252"/>
  <c r="H252"/>
  <c r="I252"/>
  <c r="F253"/>
  <c r="G253"/>
  <c r="H253"/>
  <c r="I253"/>
  <c r="F254"/>
  <c r="G254"/>
  <c r="H254"/>
  <c r="I254"/>
  <c r="F256"/>
  <c r="G256"/>
  <c r="H256"/>
  <c r="I256"/>
  <c r="F257"/>
  <c r="G257"/>
  <c r="H257"/>
  <c r="I257"/>
  <c r="F259"/>
  <c r="G259"/>
  <c r="H259"/>
  <c r="I259"/>
  <c r="F260"/>
  <c r="G260"/>
  <c r="H260"/>
  <c r="I260"/>
  <c r="F261"/>
  <c r="G261"/>
  <c r="H261"/>
  <c r="I261"/>
  <c r="F263"/>
  <c r="G263"/>
  <c r="H263"/>
  <c r="I263"/>
  <c r="F265"/>
  <c r="G265"/>
  <c r="H265"/>
  <c r="I265"/>
  <c r="F267"/>
  <c r="G267"/>
  <c r="H267"/>
  <c r="I267"/>
  <c r="F269"/>
  <c r="G269"/>
  <c r="H269"/>
  <c r="I269"/>
  <c r="F270"/>
  <c r="G270"/>
  <c r="H270"/>
  <c r="I270"/>
  <c r="F271"/>
  <c r="G271"/>
  <c r="H271"/>
  <c r="I271"/>
  <c r="F272"/>
  <c r="G272"/>
  <c r="H272"/>
  <c r="I272"/>
  <c r="F274"/>
  <c r="G274"/>
  <c r="H274"/>
  <c r="I274"/>
  <c r="F276"/>
  <c r="G276"/>
  <c r="H276"/>
  <c r="I276"/>
  <c r="F277"/>
  <c r="G277"/>
  <c r="H277"/>
  <c r="I277"/>
  <c r="F279"/>
  <c r="G279"/>
  <c r="H279"/>
  <c r="I279"/>
  <c r="F280"/>
  <c r="G280"/>
  <c r="H280"/>
  <c r="I280"/>
  <c r="F281"/>
  <c r="G281"/>
  <c r="H281"/>
  <c r="I281"/>
  <c r="F282"/>
  <c r="G282"/>
  <c r="H282"/>
  <c r="I282"/>
  <c r="F283"/>
  <c r="G283"/>
  <c r="H283"/>
  <c r="I283"/>
  <c r="F284"/>
  <c r="G284"/>
  <c r="H284"/>
  <c r="I284"/>
  <c r="F285"/>
  <c r="G285"/>
  <c r="H285"/>
  <c r="I285"/>
  <c r="F287"/>
  <c r="G287"/>
  <c r="H287"/>
  <c r="I287"/>
  <c r="F289"/>
  <c r="G289"/>
  <c r="H289"/>
  <c r="I289"/>
  <c r="F290"/>
  <c r="G290"/>
  <c r="H290"/>
  <c r="I290"/>
  <c r="F292"/>
  <c r="G292"/>
  <c r="H292"/>
  <c r="I292"/>
  <c r="F293"/>
  <c r="G293"/>
  <c r="H293"/>
  <c r="I293"/>
  <c r="F294"/>
  <c r="G294"/>
  <c r="H294"/>
  <c r="I294"/>
  <c r="F296"/>
  <c r="G296"/>
  <c r="H296"/>
  <c r="I296"/>
  <c r="F297"/>
  <c r="G297"/>
  <c r="H297"/>
  <c r="I297"/>
  <c r="F299"/>
  <c r="G299"/>
  <c r="H299"/>
  <c r="I299"/>
  <c r="F301"/>
  <c r="G301"/>
  <c r="H301"/>
  <c r="I301"/>
  <c r="F303"/>
  <c r="G303"/>
  <c r="H303"/>
  <c r="I303"/>
  <c r="F305"/>
  <c r="G305"/>
  <c r="H305"/>
  <c r="I305"/>
  <c r="F307"/>
  <c r="G307"/>
  <c r="H307"/>
  <c r="I307"/>
  <c r="F309"/>
  <c r="G309"/>
  <c r="H309"/>
  <c r="I309"/>
  <c r="F310"/>
  <c r="G310"/>
  <c r="H310"/>
  <c r="I310"/>
  <c r="F313"/>
  <c r="G313"/>
  <c r="H313"/>
  <c r="I313"/>
  <c r="F315"/>
  <c r="G315"/>
  <c r="H315"/>
  <c r="I315"/>
  <c r="F317"/>
  <c r="G317"/>
  <c r="H317"/>
  <c r="I317"/>
  <c r="F318"/>
  <c r="G318"/>
  <c r="H318"/>
  <c r="I318"/>
  <c r="I33"/>
  <c r="H33"/>
  <c r="G33"/>
  <c r="F33"/>
  <c r="F9"/>
  <c r="G9"/>
  <c r="H9"/>
  <c r="I9"/>
  <c r="F10"/>
  <c r="G10"/>
  <c r="H10"/>
  <c r="I10"/>
  <c r="F12"/>
  <c r="G12"/>
  <c r="H12"/>
  <c r="I12"/>
  <c r="F14"/>
  <c r="G14"/>
  <c r="H14"/>
  <c r="I14"/>
  <c r="F16"/>
  <c r="G16"/>
  <c r="H16"/>
  <c r="I16"/>
  <c r="F18"/>
  <c r="G18"/>
  <c r="H18"/>
  <c r="I18"/>
  <c r="F19"/>
  <c r="G19"/>
  <c r="H19"/>
  <c r="I19"/>
  <c r="F21"/>
  <c r="G21"/>
  <c r="H21"/>
  <c r="I21"/>
  <c r="F22"/>
  <c r="G22"/>
  <c r="H22"/>
  <c r="I22"/>
  <c r="F23"/>
  <c r="G23"/>
  <c r="H23"/>
  <c r="I23"/>
  <c r="F25"/>
  <c r="G25"/>
  <c r="H25"/>
  <c r="I25"/>
  <c r="F26"/>
  <c r="G26"/>
  <c r="H26"/>
  <c r="I26"/>
  <c r="F28"/>
  <c r="G28"/>
  <c r="H28"/>
  <c r="I28"/>
  <c r="F29"/>
  <c r="G29"/>
  <c r="H29"/>
  <c r="I29"/>
  <c r="F31"/>
  <c r="G31"/>
  <c r="H31"/>
  <c r="I31"/>
  <c r="I8"/>
  <c r="H8"/>
  <c r="G8"/>
  <c r="F8"/>
  <c r="G150" i="14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49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38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49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38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9"/>
  <c r="G150" i="13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49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38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49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E134" s="1"/>
  <c r="D135"/>
  <c r="D136"/>
  <c r="D137"/>
  <c r="D138"/>
  <c r="D139"/>
  <c r="D140"/>
  <c r="D141"/>
  <c r="E141" s="1"/>
  <c r="D142"/>
  <c r="E142"/>
  <c r="D143"/>
  <c r="D144"/>
  <c r="D145"/>
  <c r="E145"/>
  <c r="D146"/>
  <c r="D147"/>
  <c r="D148"/>
  <c r="E148" s="1"/>
  <c r="D38"/>
  <c r="E38" s="1"/>
  <c r="D10"/>
  <c r="D11"/>
  <c r="D12"/>
  <c r="D13"/>
  <c r="D14"/>
  <c r="D15"/>
  <c r="D16"/>
  <c r="E16" s="1"/>
  <c r="D17"/>
  <c r="E17" s="1"/>
  <c r="D18"/>
  <c r="D19"/>
  <c r="D20"/>
  <c r="E20" s="1"/>
  <c r="D21"/>
  <c r="D22"/>
  <c r="D23"/>
  <c r="E23"/>
  <c r="D24"/>
  <c r="E24" s="1"/>
  <c r="D25"/>
  <c r="E25"/>
  <c r="D26"/>
  <c r="E26" s="1"/>
  <c r="D27"/>
  <c r="E27" s="1"/>
  <c r="D28"/>
  <c r="E28"/>
  <c r="D9"/>
  <c r="E9" s="1"/>
  <c r="O11" i="12"/>
  <c r="O12"/>
  <c r="O13"/>
  <c r="O14"/>
  <c r="O15"/>
  <c r="O16"/>
  <c r="O17"/>
  <c r="O18"/>
  <c r="O19"/>
  <c r="O20"/>
  <c r="O10"/>
  <c r="O11" i="11"/>
  <c r="O12"/>
  <c r="O13"/>
  <c r="O14"/>
  <c r="O15"/>
  <c r="O16"/>
  <c r="O17"/>
  <c r="O18"/>
  <c r="O19"/>
  <c r="O20"/>
  <c r="O10"/>
  <c r="O20" i="10"/>
  <c r="O11"/>
  <c r="O12"/>
  <c r="O13"/>
  <c r="O14"/>
  <c r="O15"/>
  <c r="O16"/>
  <c r="O17"/>
  <c r="O18"/>
  <c r="O19"/>
  <c r="O10"/>
  <c r="O11" i="9"/>
  <c r="O12"/>
  <c r="O13"/>
  <c r="O14"/>
  <c r="O15"/>
  <c r="O16"/>
  <c r="O17"/>
  <c r="O18"/>
  <c r="O19"/>
  <c r="O20"/>
  <c r="O10"/>
  <c r="D29" i="23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21" i="22"/>
  <c r="D20"/>
  <c r="D19"/>
  <c r="D18"/>
  <c r="D17"/>
  <c r="D16"/>
  <c r="D15"/>
  <c r="D14"/>
  <c r="D13"/>
  <c r="D12"/>
  <c r="D11"/>
  <c r="D10"/>
  <c r="D9"/>
  <c r="D8"/>
  <c r="D7"/>
  <c r="D29" i="21"/>
  <c r="D28"/>
  <c r="D27"/>
  <c r="D26"/>
  <c r="D25"/>
  <c r="D24"/>
  <c r="D23"/>
  <c r="D22"/>
  <c r="D12"/>
  <c r="D11"/>
  <c r="D10"/>
  <c r="D9"/>
  <c r="D8"/>
  <c r="D7"/>
  <c r="D24" i="20"/>
  <c r="D23"/>
  <c r="D22"/>
  <c r="D21"/>
  <c r="D20"/>
  <c r="D19"/>
  <c r="D18"/>
  <c r="D17"/>
  <c r="D16"/>
  <c r="D15"/>
  <c r="D14"/>
  <c r="D13"/>
  <c r="D12"/>
  <c r="D11"/>
  <c r="D10"/>
  <c r="D9"/>
  <c r="D8"/>
  <c r="D7"/>
  <c r="J26" i="19"/>
  <c r="G26"/>
  <c r="D26"/>
  <c r="J25"/>
  <c r="G25"/>
  <c r="D25"/>
  <c r="J24"/>
  <c r="G24"/>
  <c r="D24"/>
  <c r="G23"/>
  <c r="D23"/>
  <c r="G22"/>
  <c r="D22"/>
  <c r="G21"/>
  <c r="D21"/>
  <c r="G20"/>
  <c r="D20"/>
  <c r="G19"/>
  <c r="D19"/>
  <c r="J18"/>
  <c r="G18"/>
  <c r="D18"/>
  <c r="G17"/>
  <c r="D17"/>
  <c r="G16"/>
  <c r="D16"/>
  <c r="G15"/>
  <c r="D15"/>
  <c r="J14"/>
  <c r="G14"/>
  <c r="D14"/>
  <c r="J13"/>
  <c r="G13"/>
  <c r="D13"/>
  <c r="J12"/>
  <c r="G12"/>
  <c r="D12"/>
  <c r="J11"/>
  <c r="G11"/>
  <c r="D11"/>
  <c r="J10"/>
  <c r="G10"/>
  <c r="D10"/>
  <c r="J9"/>
  <c r="G9"/>
  <c r="D9"/>
  <c r="J27" i="16"/>
  <c r="G27"/>
  <c r="D27"/>
  <c r="J26"/>
  <c r="G26"/>
  <c r="D26"/>
  <c r="J25"/>
  <c r="G25"/>
  <c r="D25"/>
  <c r="J24"/>
  <c r="G24"/>
  <c r="D24"/>
  <c r="J23"/>
  <c r="G23"/>
  <c r="D23"/>
  <c r="D13"/>
  <c r="D11"/>
  <c r="D10"/>
  <c r="D9"/>
  <c r="D8"/>
  <c r="H172" i="14"/>
  <c r="E172"/>
  <c r="H171"/>
  <c r="E171"/>
  <c r="H170"/>
  <c r="E170"/>
  <c r="H169"/>
  <c r="E169"/>
  <c r="H168"/>
  <c r="E168"/>
  <c r="H167"/>
  <c r="E167"/>
  <c r="H166"/>
  <c r="E166"/>
  <c r="H165"/>
  <c r="E165"/>
  <c r="H164"/>
  <c r="E164"/>
  <c r="H163"/>
  <c r="E163"/>
  <c r="H162"/>
  <c r="E162"/>
  <c r="H161"/>
  <c r="E161"/>
  <c r="H160"/>
  <c r="E160"/>
  <c r="H159"/>
  <c r="E159"/>
  <c r="H158"/>
  <c r="E158"/>
  <c r="H157"/>
  <c r="E157"/>
  <c r="H156"/>
  <c r="E156"/>
  <c r="H155"/>
  <c r="E155"/>
  <c r="H154"/>
  <c r="E154"/>
  <c r="H153"/>
  <c r="E153"/>
  <c r="H152"/>
  <c r="E152"/>
  <c r="H151"/>
  <c r="E151"/>
  <c r="H150"/>
  <c r="E150"/>
  <c r="H149"/>
  <c r="E149"/>
  <c r="H148"/>
  <c r="E148"/>
  <c r="H147"/>
  <c r="E147"/>
  <c r="H146"/>
  <c r="E146"/>
  <c r="H145"/>
  <c r="E145"/>
  <c r="H144"/>
  <c r="E144"/>
  <c r="H143"/>
  <c r="E143"/>
  <c r="H142"/>
  <c r="E142"/>
  <c r="H141"/>
  <c r="E141"/>
  <c r="H140"/>
  <c r="E140"/>
  <c r="H139"/>
  <c r="E139"/>
  <c r="H138"/>
  <c r="E138"/>
  <c r="H137"/>
  <c r="E137"/>
  <c r="H136"/>
  <c r="E136"/>
  <c r="H135"/>
  <c r="E135"/>
  <c r="H134"/>
  <c r="E134"/>
  <c r="H133"/>
  <c r="E133"/>
  <c r="H132"/>
  <c r="E132"/>
  <c r="H131"/>
  <c r="E131"/>
  <c r="H130"/>
  <c r="E130"/>
  <c r="H129"/>
  <c r="E129"/>
  <c r="H128"/>
  <c r="E128"/>
  <c r="H127"/>
  <c r="E127"/>
  <c r="H126"/>
  <c r="E126"/>
  <c r="H125"/>
  <c r="E125"/>
  <c r="H124"/>
  <c r="E124"/>
  <c r="H123"/>
  <c r="E123"/>
  <c r="H122"/>
  <c r="E122"/>
  <c r="H121"/>
  <c r="E121"/>
  <c r="H120"/>
  <c r="E120"/>
  <c r="H119"/>
  <c r="E119"/>
  <c r="H118"/>
  <c r="E118"/>
  <c r="H117"/>
  <c r="E117"/>
  <c r="H116"/>
  <c r="E116"/>
  <c r="H115"/>
  <c r="E115"/>
  <c r="H114"/>
  <c r="E114"/>
  <c r="H113"/>
  <c r="E113"/>
  <c r="H112"/>
  <c r="E112"/>
  <c r="H111"/>
  <c r="E111"/>
  <c r="H110"/>
  <c r="E110"/>
  <c r="H109"/>
  <c r="E109"/>
  <c r="H108"/>
  <c r="E108"/>
  <c r="H107"/>
  <c r="E107"/>
  <c r="H106"/>
  <c r="E106"/>
  <c r="H105"/>
  <c r="E105"/>
  <c r="H104"/>
  <c r="E104"/>
  <c r="H103"/>
  <c r="E103"/>
  <c r="H102"/>
  <c r="E102"/>
  <c r="H101"/>
  <c r="E101"/>
  <c r="H100"/>
  <c r="E100"/>
  <c r="H99"/>
  <c r="E99"/>
  <c r="H98"/>
  <c r="E98"/>
  <c r="H97"/>
  <c r="E97"/>
  <c r="H96"/>
  <c r="E96"/>
  <c r="H95"/>
  <c r="E95"/>
  <c r="H94"/>
  <c r="E94"/>
  <c r="H93"/>
  <c r="E93"/>
  <c r="H92"/>
  <c r="E92"/>
  <c r="H91"/>
  <c r="E91"/>
  <c r="H90"/>
  <c r="E90"/>
  <c r="H89"/>
  <c r="E89"/>
  <c r="H88"/>
  <c r="E88"/>
  <c r="H87"/>
  <c r="E87"/>
  <c r="H86"/>
  <c r="E86"/>
  <c r="H85"/>
  <c r="E85"/>
  <c r="H84"/>
  <c r="E84"/>
  <c r="H83"/>
  <c r="E83"/>
  <c r="H82"/>
  <c r="E82"/>
  <c r="H81"/>
  <c r="E81"/>
  <c r="H80"/>
  <c r="E80"/>
  <c r="H79"/>
  <c r="E79"/>
  <c r="H78"/>
  <c r="E78"/>
  <c r="H77"/>
  <c r="E77"/>
  <c r="H76"/>
  <c r="E76"/>
  <c r="H75"/>
  <c r="E75"/>
  <c r="H74"/>
  <c r="E74"/>
  <c r="H73"/>
  <c r="E73"/>
  <c r="H72"/>
  <c r="E72"/>
  <c r="H71"/>
  <c r="E71"/>
  <c r="H70"/>
  <c r="E70"/>
  <c r="H69"/>
  <c r="E69"/>
  <c r="H68"/>
  <c r="E68"/>
  <c r="H67"/>
  <c r="E67"/>
  <c r="H66"/>
  <c r="E66"/>
  <c r="H65"/>
  <c r="E65"/>
  <c r="H64"/>
  <c r="E64"/>
  <c r="H63"/>
  <c r="E63"/>
  <c r="H62"/>
  <c r="E62"/>
  <c r="H61"/>
  <c r="E61"/>
  <c r="H60"/>
  <c r="H59"/>
  <c r="H58"/>
  <c r="H57"/>
  <c r="E57"/>
  <c r="H56"/>
  <c r="E56"/>
  <c r="H55"/>
  <c r="E55"/>
  <c r="H54"/>
  <c r="E54"/>
  <c r="H53"/>
  <c r="E53"/>
  <c r="H52"/>
  <c r="E52"/>
  <c r="H51"/>
  <c r="E51"/>
  <c r="H50"/>
  <c r="E50"/>
  <c r="H49"/>
  <c r="E49"/>
  <c r="H48"/>
  <c r="E48"/>
  <c r="H47"/>
  <c r="E47"/>
  <c r="H46"/>
  <c r="E46"/>
  <c r="H45"/>
  <c r="E45"/>
  <c r="H44"/>
  <c r="E44"/>
  <c r="H43"/>
  <c r="E43"/>
  <c r="H42"/>
  <c r="E42"/>
  <c r="H41"/>
  <c r="E41"/>
  <c r="H40"/>
  <c r="E40"/>
  <c r="H39"/>
  <c r="E39"/>
  <c r="H38"/>
  <c r="E38"/>
  <c r="H28"/>
  <c r="E28"/>
  <c r="H27"/>
  <c r="E27"/>
  <c r="H26"/>
  <c r="E26"/>
  <c r="H25"/>
  <c r="E25"/>
  <c r="H24"/>
  <c r="E24"/>
  <c r="H23"/>
  <c r="E23"/>
  <c r="H22"/>
  <c r="E22"/>
  <c r="H21"/>
  <c r="E21"/>
  <c r="H20"/>
  <c r="E20"/>
  <c r="H19"/>
  <c r="E19"/>
  <c r="H18"/>
  <c r="E18"/>
  <c r="H17"/>
  <c r="E17"/>
  <c r="H16"/>
  <c r="E16"/>
  <c r="H15"/>
  <c r="E15"/>
  <c r="H14"/>
  <c r="E14"/>
  <c r="H13"/>
  <c r="E13"/>
  <c r="H12"/>
  <c r="E12"/>
  <c r="H11"/>
  <c r="E11"/>
  <c r="H10"/>
  <c r="E10"/>
  <c r="H9"/>
  <c r="E9"/>
  <c r="H172" i="13"/>
  <c r="E172"/>
  <c r="H171"/>
  <c r="E171"/>
  <c r="H170"/>
  <c r="E170"/>
  <c r="H169"/>
  <c r="E169"/>
  <c r="H168"/>
  <c r="E168"/>
  <c r="H167"/>
  <c r="E167"/>
  <c r="H166"/>
  <c r="E166"/>
  <c r="H165"/>
  <c r="E165"/>
  <c r="H164"/>
  <c r="E164"/>
  <c r="H163"/>
  <c r="E163"/>
  <c r="H162"/>
  <c r="E162"/>
  <c r="H161"/>
  <c r="E161"/>
  <c r="H160"/>
  <c r="E160"/>
  <c r="H159"/>
  <c r="E159"/>
  <c r="H158"/>
  <c r="E158"/>
  <c r="H157"/>
  <c r="E157"/>
  <c r="H156"/>
  <c r="E156"/>
  <c r="H155"/>
  <c r="E155"/>
  <c r="H154"/>
  <c r="E154"/>
  <c r="H153"/>
  <c r="E153"/>
  <c r="H152"/>
  <c r="E152"/>
  <c r="H151"/>
  <c r="E151"/>
  <c r="H150"/>
  <c r="E150"/>
  <c r="H149"/>
  <c r="E149"/>
  <c r="H148"/>
  <c r="H147"/>
  <c r="E147"/>
  <c r="H146"/>
  <c r="E146"/>
  <c r="H145"/>
  <c r="H144"/>
  <c r="E144"/>
  <c r="H143"/>
  <c r="E143"/>
  <c r="H142"/>
  <c r="H141"/>
  <c r="H140"/>
  <c r="E140"/>
  <c r="H139"/>
  <c r="E139"/>
  <c r="H138"/>
  <c r="E138"/>
  <c r="H137"/>
  <c r="E137"/>
  <c r="H136"/>
  <c r="E136"/>
  <c r="H135"/>
  <c r="E135"/>
  <c r="H134"/>
  <c r="H133"/>
  <c r="E133"/>
  <c r="H132"/>
  <c r="E132"/>
  <c r="H131"/>
  <c r="E131"/>
  <c r="H130"/>
  <c r="E130"/>
  <c r="H129"/>
  <c r="E129"/>
  <c r="H128"/>
  <c r="E128"/>
  <c r="H127"/>
  <c r="E127"/>
  <c r="H126"/>
  <c r="E126"/>
  <c r="H125"/>
  <c r="E125"/>
  <c r="H124"/>
  <c r="E124"/>
  <c r="H123"/>
  <c r="E123"/>
  <c r="H122"/>
  <c r="E122"/>
  <c r="H121"/>
  <c r="E121"/>
  <c r="H120"/>
  <c r="E120"/>
  <c r="H119"/>
  <c r="E119"/>
  <c r="H118"/>
  <c r="E118"/>
  <c r="H117"/>
  <c r="E117"/>
  <c r="H116"/>
  <c r="E116"/>
  <c r="H115"/>
  <c r="E115"/>
  <c r="H114"/>
  <c r="E114"/>
  <c r="H113"/>
  <c r="E113"/>
  <c r="H112"/>
  <c r="E112"/>
  <c r="H111"/>
  <c r="E111"/>
  <c r="H110"/>
  <c r="E110"/>
  <c r="H109"/>
  <c r="E109"/>
  <c r="H108"/>
  <c r="E108"/>
  <c r="H107"/>
  <c r="E107"/>
  <c r="H106"/>
  <c r="E106"/>
  <c r="H105"/>
  <c r="E105"/>
  <c r="H104"/>
  <c r="E104"/>
  <c r="H103"/>
  <c r="E103"/>
  <c r="H102"/>
  <c r="E102"/>
  <c r="H101"/>
  <c r="E101"/>
  <c r="H100"/>
  <c r="E100"/>
  <c r="H99"/>
  <c r="E99"/>
  <c r="H98"/>
  <c r="E98"/>
  <c r="H97"/>
  <c r="E97"/>
  <c r="H96"/>
  <c r="E96"/>
  <c r="H95"/>
  <c r="E95"/>
  <c r="H94"/>
  <c r="E94"/>
  <c r="H93"/>
  <c r="E93"/>
  <c r="H92"/>
  <c r="E92"/>
  <c r="H91"/>
  <c r="E91"/>
  <c r="H90"/>
  <c r="E90"/>
  <c r="H89"/>
  <c r="E89"/>
  <c r="H88"/>
  <c r="E88"/>
  <c r="H87"/>
  <c r="E87"/>
  <c r="H86"/>
  <c r="E86"/>
  <c r="H85"/>
  <c r="E85"/>
  <c r="H84"/>
  <c r="E84"/>
  <c r="H83"/>
  <c r="E83"/>
  <c r="H82"/>
  <c r="E82"/>
  <c r="H81"/>
  <c r="E81"/>
  <c r="H80"/>
  <c r="E80"/>
  <c r="H79"/>
  <c r="E79"/>
  <c r="H78"/>
  <c r="E78"/>
  <c r="H77"/>
  <c r="E77"/>
  <c r="H76"/>
  <c r="E76"/>
  <c r="H75"/>
  <c r="E75"/>
  <c r="H74"/>
  <c r="E74"/>
  <c r="H73"/>
  <c r="E73"/>
  <c r="H72"/>
  <c r="E72"/>
  <c r="H71"/>
  <c r="E71"/>
  <c r="H70"/>
  <c r="E70"/>
  <c r="H69"/>
  <c r="E69"/>
  <c r="H68"/>
  <c r="E68"/>
  <c r="H67"/>
  <c r="E67"/>
  <c r="H66"/>
  <c r="E66"/>
  <c r="H65"/>
  <c r="E65"/>
  <c r="H64"/>
  <c r="E64"/>
  <c r="H63"/>
  <c r="E63"/>
  <c r="H62"/>
  <c r="E62"/>
  <c r="H61"/>
  <c r="E61"/>
  <c r="H60"/>
  <c r="E60"/>
  <c r="H59"/>
  <c r="E59"/>
  <c r="H58"/>
  <c r="E58"/>
  <c r="H57"/>
  <c r="E57"/>
  <c r="H56"/>
  <c r="E56"/>
  <c r="H55"/>
  <c r="E55"/>
  <c r="H54"/>
  <c r="E54"/>
  <c r="H53"/>
  <c r="E53"/>
  <c r="H52"/>
  <c r="E52"/>
  <c r="H51"/>
  <c r="E51"/>
  <c r="H50"/>
  <c r="E50"/>
  <c r="H49"/>
  <c r="E49"/>
  <c r="H48"/>
  <c r="E48"/>
  <c r="H47"/>
  <c r="E47"/>
  <c r="H46"/>
  <c r="E46"/>
  <c r="H45"/>
  <c r="E45"/>
  <c r="H44"/>
  <c r="E44"/>
  <c r="H43"/>
  <c r="E43"/>
  <c r="H42"/>
  <c r="E42"/>
  <c r="H41"/>
  <c r="E41"/>
  <c r="H40"/>
  <c r="E40"/>
  <c r="H39"/>
  <c r="E39"/>
  <c r="H38"/>
  <c r="H28"/>
  <c r="H27"/>
  <c r="H26"/>
  <c r="H25"/>
  <c r="H24"/>
  <c r="H23"/>
  <c r="H22"/>
  <c r="E22"/>
  <c r="H21"/>
  <c r="E21"/>
  <c r="H20"/>
  <c r="H19"/>
  <c r="E19"/>
  <c r="H18"/>
  <c r="E18"/>
  <c r="H17"/>
  <c r="H16"/>
  <c r="H15"/>
  <c r="E15"/>
  <c r="H14"/>
  <c r="E14"/>
  <c r="H13"/>
  <c r="E13"/>
  <c r="H12"/>
  <c r="E12"/>
  <c r="H11"/>
  <c r="E11"/>
  <c r="H10"/>
  <c r="E10"/>
  <c r="H9"/>
  <c r="K41" i="8"/>
  <c r="I41"/>
  <c r="G41"/>
  <c r="E41"/>
  <c r="C41"/>
  <c r="K40"/>
  <c r="I40"/>
  <c r="G40"/>
  <c r="E40"/>
  <c r="C40"/>
  <c r="K39"/>
  <c r="I39"/>
  <c r="G39"/>
  <c r="E39"/>
  <c r="C39"/>
  <c r="K38"/>
  <c r="I38"/>
  <c r="G38"/>
  <c r="E38"/>
  <c r="C38"/>
  <c r="K37"/>
  <c r="I37"/>
  <c r="G37"/>
  <c r="E37"/>
  <c r="C37"/>
  <c r="K36"/>
  <c r="I36"/>
  <c r="G36"/>
  <c r="E36"/>
  <c r="C36"/>
  <c r="K35"/>
  <c r="I35"/>
  <c r="G35"/>
  <c r="E35"/>
  <c r="C35"/>
  <c r="K34"/>
  <c r="I34"/>
  <c r="G34"/>
  <c r="E34"/>
  <c r="C34"/>
  <c r="K33"/>
  <c r="I33"/>
  <c r="G33"/>
  <c r="E33"/>
  <c r="C33"/>
  <c r="K32"/>
  <c r="I32"/>
  <c r="G32"/>
  <c r="E32"/>
  <c r="C32"/>
  <c r="K31"/>
  <c r="I31"/>
  <c r="G31"/>
  <c r="E31"/>
  <c r="C31"/>
  <c r="K30"/>
  <c r="I30"/>
  <c r="G30"/>
  <c r="E30"/>
  <c r="C30"/>
  <c r="K29"/>
  <c r="I29"/>
  <c r="G29"/>
  <c r="E29"/>
  <c r="C29"/>
  <c r="K20"/>
  <c r="I20"/>
  <c r="G20"/>
  <c r="E20"/>
  <c r="K19"/>
  <c r="I19"/>
  <c r="G19"/>
  <c r="E19"/>
  <c r="K18"/>
  <c r="I18"/>
  <c r="G18"/>
  <c r="E18"/>
  <c r="K17"/>
  <c r="I17"/>
  <c r="G17"/>
  <c r="E17"/>
  <c r="K16"/>
  <c r="I16"/>
  <c r="G16"/>
  <c r="E16"/>
  <c r="K15"/>
  <c r="I15"/>
  <c r="G15"/>
  <c r="E15"/>
  <c r="K14"/>
  <c r="I14"/>
  <c r="G14"/>
  <c r="E14"/>
  <c r="K13"/>
  <c r="I13"/>
  <c r="G13"/>
  <c r="E13"/>
  <c r="K12"/>
  <c r="I12"/>
  <c r="G12"/>
  <c r="E12"/>
  <c r="K11"/>
  <c r="I11"/>
  <c r="G11"/>
  <c r="E11"/>
  <c r="K10"/>
  <c r="I10"/>
  <c r="G10"/>
  <c r="E10"/>
  <c r="K9"/>
  <c r="I9"/>
  <c r="G9"/>
  <c r="E9"/>
  <c r="K8"/>
  <c r="I8"/>
  <c r="G8"/>
  <c r="E8"/>
  <c r="K41" i="7"/>
  <c r="I41"/>
  <c r="G41"/>
  <c r="E41"/>
  <c r="C41"/>
  <c r="K40"/>
  <c r="I40"/>
  <c r="G40"/>
  <c r="E40"/>
  <c r="C40"/>
  <c r="K39"/>
  <c r="I39"/>
  <c r="G39"/>
  <c r="E39"/>
  <c r="C39"/>
  <c r="K38"/>
  <c r="I38"/>
  <c r="G38"/>
  <c r="E38"/>
  <c r="C38"/>
  <c r="K37"/>
  <c r="I37"/>
  <c r="G37"/>
  <c r="E37"/>
  <c r="C37"/>
  <c r="K36"/>
  <c r="I36"/>
  <c r="G36"/>
  <c r="E36"/>
  <c r="C36"/>
  <c r="K35"/>
  <c r="I35"/>
  <c r="G35"/>
  <c r="E35"/>
  <c r="C35"/>
  <c r="K34"/>
  <c r="I34"/>
  <c r="G34"/>
  <c r="E34"/>
  <c r="C34"/>
  <c r="K33"/>
  <c r="I33"/>
  <c r="G33"/>
  <c r="E33"/>
  <c r="C33"/>
  <c r="K32"/>
  <c r="I32"/>
  <c r="G32"/>
  <c r="E32"/>
  <c r="C32"/>
  <c r="K31"/>
  <c r="I31"/>
  <c r="G31"/>
  <c r="E31"/>
  <c r="C31"/>
  <c r="K30"/>
  <c r="I30"/>
  <c r="G30"/>
  <c r="E30"/>
  <c r="C30"/>
  <c r="K29"/>
  <c r="I29"/>
  <c r="G29"/>
  <c r="E29"/>
  <c r="C29"/>
  <c r="K20"/>
  <c r="I20"/>
  <c r="G20"/>
  <c r="E20"/>
  <c r="K19"/>
  <c r="I19"/>
  <c r="G19"/>
  <c r="E19"/>
  <c r="K18"/>
  <c r="I18"/>
  <c r="G18"/>
  <c r="E18"/>
  <c r="K17"/>
  <c r="I17"/>
  <c r="G17"/>
  <c r="E17"/>
  <c r="K16"/>
  <c r="I16"/>
  <c r="G16"/>
  <c r="E16"/>
  <c r="K15"/>
  <c r="I15"/>
  <c r="G15"/>
  <c r="E15"/>
  <c r="K14"/>
  <c r="I14"/>
  <c r="G14"/>
  <c r="E14"/>
  <c r="K13"/>
  <c r="I13"/>
  <c r="G13"/>
  <c r="E13"/>
  <c r="K12"/>
  <c r="I12"/>
  <c r="G12"/>
  <c r="E12"/>
  <c r="K11"/>
  <c r="I11"/>
  <c r="G11"/>
  <c r="E11"/>
  <c r="K10"/>
  <c r="I10"/>
  <c r="G10"/>
  <c r="E10"/>
  <c r="K9"/>
  <c r="I9"/>
  <c r="G9"/>
  <c r="E9"/>
  <c r="K8"/>
  <c r="I8"/>
  <c r="G8"/>
  <c r="E8"/>
  <c r="K41" i="6"/>
  <c r="I41"/>
  <c r="G41"/>
  <c r="E41"/>
  <c r="C41"/>
  <c r="K40"/>
  <c r="I40"/>
  <c r="G40"/>
  <c r="E40"/>
  <c r="C40"/>
  <c r="K39"/>
  <c r="I39"/>
  <c r="G39"/>
  <c r="E39"/>
  <c r="C39"/>
  <c r="K38"/>
  <c r="I38"/>
  <c r="G38"/>
  <c r="E38"/>
  <c r="C38"/>
  <c r="K37"/>
  <c r="I37"/>
  <c r="G37"/>
  <c r="E37"/>
  <c r="C37"/>
  <c r="K36"/>
  <c r="I36"/>
  <c r="G36"/>
  <c r="E36"/>
  <c r="C36"/>
  <c r="K35"/>
  <c r="I35"/>
  <c r="G35"/>
  <c r="E35"/>
  <c r="C35"/>
  <c r="K34"/>
  <c r="I34"/>
  <c r="G34"/>
  <c r="E34"/>
  <c r="C34"/>
  <c r="K33"/>
  <c r="I33"/>
  <c r="G33"/>
  <c r="E33"/>
  <c r="C33"/>
  <c r="K32"/>
  <c r="I32"/>
  <c r="G32"/>
  <c r="E32"/>
  <c r="C32"/>
  <c r="K31"/>
  <c r="I31"/>
  <c r="G31"/>
  <c r="E31"/>
  <c r="C31"/>
  <c r="K30"/>
  <c r="I30"/>
  <c r="G30"/>
  <c r="E30"/>
  <c r="C30"/>
  <c r="K29"/>
  <c r="I29"/>
  <c r="G29"/>
  <c r="E29"/>
  <c r="C29"/>
  <c r="K20"/>
  <c r="I20"/>
  <c r="G20"/>
  <c r="E20"/>
  <c r="K19"/>
  <c r="I19"/>
  <c r="G19"/>
  <c r="E19"/>
  <c r="K18"/>
  <c r="I18"/>
  <c r="G18"/>
  <c r="E18"/>
  <c r="K17"/>
  <c r="I17"/>
  <c r="G17"/>
  <c r="E17"/>
  <c r="K16"/>
  <c r="I16"/>
  <c r="G16"/>
  <c r="E16"/>
  <c r="K15"/>
  <c r="I15"/>
  <c r="G15"/>
  <c r="E15"/>
  <c r="K14"/>
  <c r="I14"/>
  <c r="G14"/>
  <c r="E14"/>
  <c r="K13"/>
  <c r="I13"/>
  <c r="G13"/>
  <c r="E13"/>
  <c r="K12"/>
  <c r="I12"/>
  <c r="G12"/>
  <c r="E12"/>
  <c r="K11"/>
  <c r="I11"/>
  <c r="G11"/>
  <c r="E11"/>
  <c r="K10"/>
  <c r="I10"/>
  <c r="G10"/>
  <c r="E10"/>
  <c r="K9"/>
  <c r="I9"/>
  <c r="G9"/>
  <c r="E9"/>
  <c r="K8"/>
  <c r="I8"/>
  <c r="G8"/>
  <c r="E8"/>
  <c r="K41" i="5"/>
  <c r="I41"/>
  <c r="G41"/>
  <c r="E41"/>
  <c r="C41"/>
  <c r="K40"/>
  <c r="I40"/>
  <c r="G40"/>
  <c r="E40"/>
  <c r="C40"/>
  <c r="K39"/>
  <c r="I39"/>
  <c r="G39"/>
  <c r="E39"/>
  <c r="C39"/>
  <c r="K38"/>
  <c r="I38"/>
  <c r="G38"/>
  <c r="E38"/>
  <c r="C38"/>
  <c r="K37"/>
  <c r="I37"/>
  <c r="G37"/>
  <c r="E37"/>
  <c r="C37"/>
  <c r="K36"/>
  <c r="I36"/>
  <c r="G36"/>
  <c r="E36"/>
  <c r="C36"/>
  <c r="K35"/>
  <c r="I35"/>
  <c r="G35"/>
  <c r="E35"/>
  <c r="C35"/>
  <c r="K34"/>
  <c r="I34"/>
  <c r="G34"/>
  <c r="E34"/>
  <c r="C34"/>
  <c r="K33"/>
  <c r="I33"/>
  <c r="G33"/>
  <c r="E33"/>
  <c r="C33"/>
  <c r="K32"/>
  <c r="I32"/>
  <c r="G32"/>
  <c r="E32"/>
  <c r="C32"/>
  <c r="K31"/>
  <c r="I31"/>
  <c r="G31"/>
  <c r="E31"/>
  <c r="C31"/>
  <c r="K30"/>
  <c r="I30"/>
  <c r="G30"/>
  <c r="E30"/>
  <c r="C30"/>
  <c r="K29"/>
  <c r="I29"/>
  <c r="G29"/>
  <c r="E29"/>
  <c r="C29"/>
  <c r="K20"/>
  <c r="I20"/>
  <c r="G20"/>
  <c r="E20"/>
  <c r="K19"/>
  <c r="I19"/>
  <c r="G19"/>
  <c r="E19"/>
  <c r="K18"/>
  <c r="I18"/>
  <c r="G18"/>
  <c r="E18"/>
  <c r="K17"/>
  <c r="I17"/>
  <c r="G17"/>
  <c r="E17"/>
  <c r="K16"/>
  <c r="I16"/>
  <c r="G16"/>
  <c r="E16"/>
  <c r="K15"/>
  <c r="I15"/>
  <c r="G15"/>
  <c r="E15"/>
  <c r="K14"/>
  <c r="I14"/>
  <c r="G14"/>
  <c r="E14"/>
  <c r="K13"/>
  <c r="I13"/>
  <c r="G13"/>
  <c r="E13"/>
  <c r="K12"/>
  <c r="I12"/>
  <c r="G12"/>
  <c r="E12"/>
  <c r="K11"/>
  <c r="I11"/>
  <c r="G11"/>
  <c r="E11"/>
  <c r="K10"/>
  <c r="I10"/>
  <c r="G10"/>
  <c r="E10"/>
  <c r="K9"/>
  <c r="I9"/>
  <c r="G9"/>
  <c r="E9"/>
  <c r="K8"/>
  <c r="I8"/>
  <c r="G8"/>
  <c r="E8"/>
  <c r="B26" i="4"/>
  <c r="B25"/>
  <c r="B24"/>
  <c r="B23"/>
  <c r="B21"/>
  <c r="B20"/>
  <c r="B19"/>
  <c r="B18"/>
  <c r="B17"/>
  <c r="B16"/>
  <c r="B15"/>
  <c r="B14"/>
  <c r="B13"/>
  <c r="B12"/>
  <c r="B11"/>
  <c r="B10"/>
  <c r="B9"/>
  <c r="B8"/>
  <c r="B7"/>
  <c r="B26" i="3"/>
  <c r="B25"/>
  <c r="B24"/>
  <c r="B23"/>
  <c r="B21"/>
  <c r="B20"/>
  <c r="B19"/>
  <c r="B18"/>
  <c r="B17"/>
  <c r="B16"/>
  <c r="B15"/>
  <c r="B14"/>
  <c r="B13"/>
  <c r="B12"/>
  <c r="B11"/>
  <c r="B10"/>
  <c r="B9"/>
  <c r="B8"/>
  <c r="B7"/>
  <c r="B26" i="2"/>
  <c r="B25"/>
  <c r="B24"/>
  <c r="B23"/>
  <c r="B21"/>
  <c r="B20"/>
  <c r="B19"/>
  <c r="B18"/>
  <c r="B17"/>
  <c r="B16"/>
  <c r="B15"/>
  <c r="B14"/>
  <c r="B13"/>
  <c r="B12"/>
  <c r="B11"/>
  <c r="B10"/>
  <c r="B9"/>
  <c r="B8"/>
  <c r="B7"/>
  <c r="B26" i="1"/>
  <c r="B24"/>
  <c r="B23"/>
  <c r="B19"/>
  <c r="B7"/>
  <c r="B25"/>
  <c r="B21"/>
  <c r="B8"/>
  <c r="B9"/>
  <c r="B10"/>
  <c r="B11"/>
  <c r="B12"/>
  <c r="B13"/>
  <c r="B14"/>
  <c r="B15"/>
  <c r="B16"/>
  <c r="B17"/>
  <c r="B18"/>
  <c r="B20"/>
</calcChain>
</file>

<file path=xl/sharedStrings.xml><?xml version="1.0" encoding="utf-8"?>
<sst xmlns="http://schemas.openxmlformats.org/spreadsheetml/2006/main" count="4519" uniqueCount="2081">
  <si>
    <t xml:space="preserve">المتوسط السنوي </t>
  </si>
  <si>
    <t xml:space="preserve">كانون ثاني </t>
  </si>
  <si>
    <t xml:space="preserve">شباط </t>
  </si>
  <si>
    <t xml:space="preserve">آذار </t>
  </si>
  <si>
    <t xml:space="preserve">نيسان </t>
  </si>
  <si>
    <t>حزيران</t>
  </si>
  <si>
    <t>تموز</t>
  </si>
  <si>
    <t>تشرين ثاني</t>
  </si>
  <si>
    <t>January</t>
  </si>
  <si>
    <t>March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</si>
  <si>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</si>
  <si>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</si>
  <si>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</si>
  <si>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</si>
  <si>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</si>
  <si>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</si>
  <si>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</si>
  <si>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</si>
  <si>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</si>
  <si>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</si>
  <si>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</t>
  </si>
  <si>
    <t>السنة</t>
  </si>
  <si>
    <t>Annual Average</t>
  </si>
  <si>
    <t>Month</t>
  </si>
  <si>
    <t>الشهر</t>
  </si>
  <si>
    <t>معامل التحويل: 1.2900 بأساس متوسط عام 2010 = 100</t>
  </si>
  <si>
    <t>Chaining Coefficient: 1.2900 Base: Average 2010 = 100</t>
  </si>
  <si>
    <t>أيار</t>
  </si>
  <si>
    <t>آب</t>
  </si>
  <si>
    <t>أيلول</t>
  </si>
  <si>
    <t>تشرين أول</t>
  </si>
  <si>
    <t>كانون أول</t>
  </si>
  <si>
    <t>معامل التحويل: 1.2667 بأساس متوسط عام 2010 = 100</t>
  </si>
  <si>
    <t>Chaining Coefficient: 1.2667 Base: Average 2010 = 100</t>
  </si>
  <si>
    <t>بيانات الضفة الغربية* لا تشـمل ذلـك الجـزء مـن محافظــة القـدس الـذي ضـمته إســرائيل عنـوة بعيــد احتلالهــا للضــفة الغربيــة فــي عــام 1967.</t>
  </si>
  <si>
    <t>معامل التحويل: 1.3179 بأساس متوسط عام 2010 = 100</t>
  </si>
  <si>
    <t>Chaining Coefficient: 1.3179 Base: Average 2010 = 100</t>
  </si>
  <si>
    <t>معامل التحويل: 1.2874 بأساس متوسط عام 2010 = 100</t>
  </si>
  <si>
    <t>القدسJ1**: تشـمل ذلـك الجـزء مـن محافظــة القـدس الـذي ضـمته إســرائيل عنـوة بعيــد احتلالهــا للضــفة الغربيــة فــي عــام 1967.</t>
  </si>
  <si>
    <r>
      <rPr>
        <b/>
        <sz val="11"/>
        <rFont val="Arial"/>
        <family val="2"/>
      </rPr>
      <t>Base Year (2010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family val="1"/>
      </rPr>
      <t>سنة الأساس</t>
    </r>
  </si>
  <si>
    <t>أقسام الإنفاق الرئيسية</t>
  </si>
  <si>
    <t>Major Groups of Expenditure</t>
  </si>
  <si>
    <t>الرقم القياسي</t>
  </si>
  <si>
    <t>نسبة التغير</t>
  </si>
  <si>
    <t>Index Number</t>
  </si>
  <si>
    <t>Percent Change %</t>
  </si>
  <si>
    <t>المواد الغذائية والمشروبات المرطبة</t>
  </si>
  <si>
    <t>Food and soft drinks</t>
  </si>
  <si>
    <t>المشروبات الكحولية والتبغ</t>
  </si>
  <si>
    <t>Al choholic Beverages and tobacco</t>
  </si>
  <si>
    <t>الأقمشة والملابس والأحذية</t>
  </si>
  <si>
    <t>Textiles, clothing and footwear</t>
  </si>
  <si>
    <t>المسكن ومستلزماته</t>
  </si>
  <si>
    <t>Housing</t>
  </si>
  <si>
    <t>الأثاث والمفروشات والسلع المنزلية</t>
  </si>
  <si>
    <t xml:space="preserve">Furniture, household goods </t>
  </si>
  <si>
    <t>الخدمات الطبية</t>
  </si>
  <si>
    <t>Medical care</t>
  </si>
  <si>
    <t>النقل والمواصلات</t>
  </si>
  <si>
    <t>Transportation</t>
  </si>
  <si>
    <t>الاتصالات</t>
  </si>
  <si>
    <t>Communications</t>
  </si>
  <si>
    <t>السلع والخدمات الترفيهية والثقافية</t>
  </si>
  <si>
    <t>Recreational, cultural goods &amp; services</t>
  </si>
  <si>
    <t>خدمات التعليم</t>
  </si>
  <si>
    <t>Education</t>
  </si>
  <si>
    <t>خدمات المطاعم والمقاهي والفنادق</t>
  </si>
  <si>
    <t>Restaurants, cafes and hotels</t>
  </si>
  <si>
    <t>سلع وخدمات متنوعة</t>
  </si>
  <si>
    <t>Miscellaneous goods and services</t>
  </si>
  <si>
    <t>الرقم القياسي العام لأسعار المستهلك</t>
  </si>
  <si>
    <t>All items of consumer price index</t>
  </si>
  <si>
    <t>القدسJ1**: تشمل ذلك الجزء من محافظة القدس الذي ضمته اسرائيل عنوة بعيد احتلالها للضفة الغربية عام 1967.</t>
  </si>
  <si>
    <r>
      <t>Base Year (2010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family val="1"/>
      </rPr>
      <t>سنة الأساس</t>
    </r>
  </si>
  <si>
    <t xml:space="preserve"> أقسام الإنفاق الرئيسية </t>
  </si>
  <si>
    <t xml:space="preserve"> Major Groups of Expenditure</t>
  </si>
  <si>
    <t>Transport-ation</t>
  </si>
  <si>
    <t>Communi-cations</t>
  </si>
  <si>
    <t>Restaura-nts and cafes</t>
  </si>
  <si>
    <t>Miscellan-eous goods and services</t>
  </si>
  <si>
    <t>كانون ثاني</t>
  </si>
  <si>
    <t>شباط</t>
  </si>
  <si>
    <t>آذار</t>
  </si>
  <si>
    <t xml:space="preserve">March  </t>
  </si>
  <si>
    <t>نيسان</t>
  </si>
  <si>
    <t>أقسام الإنفاق الرئيسية والفرعية</t>
  </si>
  <si>
    <t>الرقم القياسي لأسعار المستهلك</t>
  </si>
  <si>
    <t>Consumer Price Index Number</t>
  </si>
  <si>
    <t>Major and Sub Groups of Expenditure</t>
  </si>
  <si>
    <t>فلسطين</t>
  </si>
  <si>
    <t>Palestine</t>
  </si>
  <si>
    <t>الضفة الغربية*</t>
  </si>
  <si>
    <t>West Bank*</t>
  </si>
  <si>
    <t>All Items Consumer Price Index</t>
  </si>
  <si>
    <t>011</t>
  </si>
  <si>
    <t xml:space="preserve">المواد الغذائية </t>
  </si>
  <si>
    <t>Food</t>
  </si>
  <si>
    <t>الحبوب ومنتجاتها</t>
  </si>
  <si>
    <t>Cereals and its products</t>
  </si>
  <si>
    <t xml:space="preserve">اللحوم والدواجن </t>
  </si>
  <si>
    <t>Meat and poultry</t>
  </si>
  <si>
    <t>اللحوم</t>
  </si>
  <si>
    <t>Meat</t>
  </si>
  <si>
    <t>الدواجن</t>
  </si>
  <si>
    <t>Poultry</t>
  </si>
  <si>
    <t>الأسماك</t>
  </si>
  <si>
    <t>Fish</t>
  </si>
  <si>
    <t>منتجات الألبان والبيض</t>
  </si>
  <si>
    <t>Milk products and eggs</t>
  </si>
  <si>
    <t>الحليب</t>
  </si>
  <si>
    <t>Milk</t>
  </si>
  <si>
    <t>منتجات الحليب</t>
  </si>
  <si>
    <t>Milk products</t>
  </si>
  <si>
    <t>البيض</t>
  </si>
  <si>
    <t>Eggs</t>
  </si>
  <si>
    <t>الزيوت والدهون</t>
  </si>
  <si>
    <t>Oils and fats</t>
  </si>
  <si>
    <t>الزيوت النباتية</t>
  </si>
  <si>
    <t>Vegetable oils</t>
  </si>
  <si>
    <t>الدهون</t>
  </si>
  <si>
    <t>Fats</t>
  </si>
  <si>
    <t xml:space="preserve">الفواكه </t>
  </si>
  <si>
    <t>Fruits</t>
  </si>
  <si>
    <t>الفواكه الطازجة</t>
  </si>
  <si>
    <t>Fresh fruit</t>
  </si>
  <si>
    <t>الفواكه المجففة</t>
  </si>
  <si>
    <t>Dried fruits</t>
  </si>
  <si>
    <t>المكسرات</t>
  </si>
  <si>
    <t>Nuts</t>
  </si>
  <si>
    <t>الفواكه المعلبة</t>
  </si>
  <si>
    <t xml:space="preserve">Tinned fruit </t>
  </si>
  <si>
    <t>الخضروات</t>
  </si>
  <si>
    <t>Vegetables</t>
  </si>
  <si>
    <t>الخضروات الطازجة</t>
  </si>
  <si>
    <t>Fresh vegetables</t>
  </si>
  <si>
    <t>الخضروات المجمدة</t>
  </si>
  <si>
    <t>Frozen vegetables</t>
  </si>
  <si>
    <t>الخضروات المجففة</t>
  </si>
  <si>
    <t>Dried vegetables</t>
  </si>
  <si>
    <t>البقول المجففة</t>
  </si>
  <si>
    <t>Dried pluses</t>
  </si>
  <si>
    <t>الدرنيات</t>
  </si>
  <si>
    <t>Potatoes and other tubers</t>
  </si>
  <si>
    <t>خضروات خضراء معلبة</t>
  </si>
  <si>
    <t>Caned vegetables</t>
  </si>
  <si>
    <t>بقول معلبة</t>
  </si>
  <si>
    <t>Caned pulses</t>
  </si>
  <si>
    <t>السكر والمنتجات السكرية</t>
  </si>
  <si>
    <t>Sugar and sugar products</t>
  </si>
  <si>
    <t>التوابل والملح والأغذية الأخرى</t>
  </si>
  <si>
    <t>Spices, salt and other  foods</t>
  </si>
  <si>
    <t>التوابل</t>
  </si>
  <si>
    <t>Spices</t>
  </si>
  <si>
    <t>الملح</t>
  </si>
  <si>
    <t>Table salt</t>
  </si>
  <si>
    <t>أغذية أخرى</t>
  </si>
  <si>
    <t>Other product</t>
  </si>
  <si>
    <t>012</t>
  </si>
  <si>
    <t>المشروبات غير الكحولية</t>
  </si>
  <si>
    <t>Non- alcoholic bevarages</t>
  </si>
  <si>
    <t>الشاي والبن والكاكاو</t>
  </si>
  <si>
    <t>Tea, coffee and cocoa</t>
  </si>
  <si>
    <t xml:space="preserve">الشاي </t>
  </si>
  <si>
    <t>Tea</t>
  </si>
  <si>
    <t>القهوة</t>
  </si>
  <si>
    <t>Coffee</t>
  </si>
  <si>
    <t>الكاكاو</t>
  </si>
  <si>
    <t>Cocoa</t>
  </si>
  <si>
    <t xml:space="preserve">المياه المعدنية والمشروبات المرطبة </t>
  </si>
  <si>
    <t>Mineral water and soft drink</t>
  </si>
  <si>
    <t>Alcoholic beverages &amp; Tobacco</t>
  </si>
  <si>
    <t>المشروبات الكحولية</t>
  </si>
  <si>
    <t>Alcoholic beverages</t>
  </si>
  <si>
    <t>الخمور</t>
  </si>
  <si>
    <t>البيرة</t>
  </si>
  <si>
    <t>Beer</t>
  </si>
  <si>
    <t>منتجات التبغ</t>
  </si>
  <si>
    <t>Tobacco products</t>
  </si>
  <si>
    <t>السجائر والسيجار ومنتجات التبغ</t>
  </si>
  <si>
    <t>Cigarettes &amp; Cigar and Tobacco products</t>
  </si>
  <si>
    <t>السجائر</t>
  </si>
  <si>
    <t>Cigarettes</t>
  </si>
  <si>
    <t>منتجات التبغ الأخرى</t>
  </si>
  <si>
    <t>Textiles, clothing &amp; footwear</t>
  </si>
  <si>
    <t>الأقمشة والملابس</t>
  </si>
  <si>
    <t>Textiles &amp; clothing</t>
  </si>
  <si>
    <t>الأقمشة</t>
  </si>
  <si>
    <t>Textiles</t>
  </si>
  <si>
    <t>الملابس الجاهزة</t>
  </si>
  <si>
    <t>Ready made Garments</t>
  </si>
  <si>
    <t>ملابس أخرى</t>
  </si>
  <si>
    <t xml:space="preserve">Other  clothes </t>
  </si>
  <si>
    <t>تنظيف وخياطة واصلاح الملابس</t>
  </si>
  <si>
    <t>Tailoring, repairingand cleaning of clothes</t>
  </si>
  <si>
    <t>غسيل وتنظيف وكي الملابس</t>
  </si>
  <si>
    <t>Laundering</t>
  </si>
  <si>
    <t>التفصيل والخياطة</t>
  </si>
  <si>
    <t>Tailoring</t>
  </si>
  <si>
    <t>اصلاح الملابس</t>
  </si>
  <si>
    <t>Repairing of clothes</t>
  </si>
  <si>
    <t>الأحذية ومستلزماتها</t>
  </si>
  <si>
    <t>Footwear</t>
  </si>
  <si>
    <t>الأحذية</t>
  </si>
  <si>
    <t>اصلاح الأحذية</t>
  </si>
  <si>
    <t>Repairing of footwear</t>
  </si>
  <si>
    <t xml:space="preserve">Housing services </t>
  </si>
  <si>
    <t>ايجار المسكن</t>
  </si>
  <si>
    <t>House rent</t>
  </si>
  <si>
    <t>صيانة واصلاح المساكن</t>
  </si>
  <si>
    <t>Maintenance of the house</t>
  </si>
  <si>
    <t xml:space="preserve">نفقات المياه والخدمات المتنوعة </t>
  </si>
  <si>
    <t>Water charges and other services</t>
  </si>
  <si>
    <t>المياه</t>
  </si>
  <si>
    <t>Water charges</t>
  </si>
  <si>
    <t>خدمات جمع النفايات</t>
  </si>
  <si>
    <t>Collecting of wastes services</t>
  </si>
  <si>
    <t>خدمات النضح للبواليع</t>
  </si>
  <si>
    <t>Cost of cesspit ecacuation</t>
  </si>
  <si>
    <t>الكهرباء والمحروقات</t>
  </si>
  <si>
    <t>Fuel and electricity</t>
  </si>
  <si>
    <t>الكهرباء</t>
  </si>
  <si>
    <t>Electricity</t>
  </si>
  <si>
    <t>الغاز</t>
  </si>
  <si>
    <t>Gas</t>
  </si>
  <si>
    <t>المحروقات السائلة</t>
  </si>
  <si>
    <t>Fuel oil</t>
  </si>
  <si>
    <t>المحروقات الصلبة</t>
  </si>
  <si>
    <t>Solid fuels</t>
  </si>
  <si>
    <t xml:space="preserve">Furniture &amp; household goods &amp; services </t>
  </si>
  <si>
    <t>الأثاث والمفروشات والسجاد</t>
  </si>
  <si>
    <t>Furniture and carpet</t>
  </si>
  <si>
    <t>الأثاث والمفروشات</t>
  </si>
  <si>
    <t>Furniture</t>
  </si>
  <si>
    <t>السجاد والموكيت والبسط</t>
  </si>
  <si>
    <t>Carpets</t>
  </si>
  <si>
    <t>المنسوجات المنزلية</t>
  </si>
  <si>
    <t xml:space="preserve">Household textiles </t>
  </si>
  <si>
    <t>الأجهزة المنزلية</t>
  </si>
  <si>
    <t>Household appliances</t>
  </si>
  <si>
    <t>الأجهزة المنزلية الرئيسية</t>
  </si>
  <si>
    <t>أجهزة منزلية كهربائية صغيرة</t>
  </si>
  <si>
    <t>Small electric household appliances</t>
  </si>
  <si>
    <t>أواني وأدوات منزلية</t>
  </si>
  <si>
    <t>Household utencils</t>
  </si>
  <si>
    <t>عدد منزلية</t>
  </si>
  <si>
    <t>Home equipment</t>
  </si>
  <si>
    <t>عدد منزلية يدوية</t>
  </si>
  <si>
    <t xml:space="preserve">سلع وخدمات منزلية غير معمرة </t>
  </si>
  <si>
    <t>Household operations</t>
  </si>
  <si>
    <t>سلع منزلية غير معمرة</t>
  </si>
  <si>
    <t>الخدمات المنزلية</t>
  </si>
  <si>
    <t>المنتجات والمعدات الطبية</t>
  </si>
  <si>
    <t>Medical products and equipment</t>
  </si>
  <si>
    <t>المنتجات الطبية والصيدلانية</t>
  </si>
  <si>
    <t>Medical and pharmaceutical products</t>
  </si>
  <si>
    <t>منتجات طبية متنوعة</t>
  </si>
  <si>
    <t xml:space="preserve">Medical products variety </t>
  </si>
  <si>
    <t>الأجهزة والمعدات الطبية</t>
  </si>
  <si>
    <t>Medical devices and equipment</t>
  </si>
  <si>
    <t>الخدمات الطبية الخارجية</t>
  </si>
  <si>
    <t>Foreign medical services</t>
  </si>
  <si>
    <t>خدمات الأطباء</t>
  </si>
  <si>
    <t>Services doctors</t>
  </si>
  <si>
    <t>خدمات عيادات الأسنان</t>
  </si>
  <si>
    <t>Dental services</t>
  </si>
  <si>
    <t>خدمات طبية متنوعة</t>
  </si>
  <si>
    <t>A variety of medical services</t>
  </si>
  <si>
    <t>خدمات المستشفيات</t>
  </si>
  <si>
    <t>Hospital services</t>
  </si>
  <si>
    <t>خدمات المستشفيات الحكومية</t>
  </si>
  <si>
    <t>Government hospital services</t>
  </si>
  <si>
    <t>خدمات المستشفيات الخاصة</t>
  </si>
  <si>
    <t>Private hospitals</t>
  </si>
  <si>
    <t>Transport and communication</t>
  </si>
  <si>
    <t>وسائل النقل الشخصية</t>
  </si>
  <si>
    <t>Personal transport equipment</t>
  </si>
  <si>
    <t>سيارات الصالون</t>
  </si>
  <si>
    <t>Cars</t>
  </si>
  <si>
    <t>دراجات هوائية</t>
  </si>
  <si>
    <t xml:space="preserve">Cycling </t>
  </si>
  <si>
    <t>تشغيل وسائط النقل</t>
  </si>
  <si>
    <t>Operation of personal transport equipment</t>
  </si>
  <si>
    <t>الاطارات وقطع الغيار</t>
  </si>
  <si>
    <t>Tires and parts &amp; accessories</t>
  </si>
  <si>
    <t>المحروقات وزيوت التشحيم</t>
  </si>
  <si>
    <t>Gaxoline &amp; other fuel</t>
  </si>
  <si>
    <t>اصلاح السيارات الشخصية</t>
  </si>
  <si>
    <t>Personal car repair</t>
  </si>
  <si>
    <t>خدمات أخرى لسيارات النقل الشخصية</t>
  </si>
  <si>
    <t>Other services for personal transport vehicles</t>
  </si>
  <si>
    <t>خدمات النقل العامة</t>
  </si>
  <si>
    <t>Purchased transport</t>
  </si>
  <si>
    <t>النقل البري للركاب</t>
  </si>
  <si>
    <t>Land transport of passengers</t>
  </si>
  <si>
    <t>خدمات النقل الجوي</t>
  </si>
  <si>
    <t>Air transport services</t>
  </si>
  <si>
    <t>Communication</t>
  </si>
  <si>
    <t>أجهزة الهاتف والفاكس</t>
  </si>
  <si>
    <t>Telephone &amp; fax</t>
  </si>
  <si>
    <t>خدمات الهاتف والفاكس والبرق</t>
  </si>
  <si>
    <t>Telephone and fax services and lightning</t>
  </si>
  <si>
    <t>السلع الترفيهية</t>
  </si>
  <si>
    <t>Recreational goods</t>
  </si>
  <si>
    <t xml:space="preserve">أجهزة الاستقبال والتسجيل </t>
  </si>
  <si>
    <t>Receivers devices</t>
  </si>
  <si>
    <t>أجهزة التصوير الفوتوغرافي والسينمائي</t>
  </si>
  <si>
    <t>Other recrational activities</t>
  </si>
  <si>
    <t>أجهزة معالجة البيانات</t>
  </si>
  <si>
    <t>Data processing devices</t>
  </si>
  <si>
    <t>مواد وأجهزة ترفيهية أخرى</t>
  </si>
  <si>
    <t>Materials and other entertainment devices</t>
  </si>
  <si>
    <t>ألعاب ولعب أطفال</t>
  </si>
  <si>
    <t>Games and toys</t>
  </si>
  <si>
    <t>سلع ومواد للرياضة</t>
  </si>
  <si>
    <t>Goods and materials for sport</t>
  </si>
  <si>
    <t>أغذية الحيوانات المنزلية</t>
  </si>
  <si>
    <t>Food pets</t>
  </si>
  <si>
    <t>الخدمات الترفيهية والثقافية</t>
  </si>
  <si>
    <t xml:space="preserve">Leisure and cultural services </t>
  </si>
  <si>
    <t>الخدمات الثقافية</t>
  </si>
  <si>
    <t xml:space="preserve">Cultural services </t>
  </si>
  <si>
    <t>الجرائد والمجلات والكتب والقرطاسية</t>
  </si>
  <si>
    <t xml:space="preserve">Newspapers, magazines, books, stationery </t>
  </si>
  <si>
    <t>الكتب</t>
  </si>
  <si>
    <t xml:space="preserve">Books </t>
  </si>
  <si>
    <t>الصحف والمجلات</t>
  </si>
  <si>
    <t xml:space="preserve">Newspapers and magazines </t>
  </si>
  <si>
    <t xml:space="preserve">مطبوعات متنوعة </t>
  </si>
  <si>
    <t>Various publications</t>
  </si>
  <si>
    <t>قرطاسية وأدوات رسم</t>
  </si>
  <si>
    <t xml:space="preserve">Stationery and drawing instruments </t>
  </si>
  <si>
    <t>التعليم</t>
  </si>
  <si>
    <t>التعليم الابتدائي (ألاساسي) وما قبله</t>
  </si>
  <si>
    <t>School fees</t>
  </si>
  <si>
    <t xml:space="preserve">التعليم الثانوي </t>
  </si>
  <si>
    <t xml:space="preserve">Secondary education </t>
  </si>
  <si>
    <t>تعليم بعد الثانوية وقبل الجامعة</t>
  </si>
  <si>
    <t xml:space="preserve">Post-secondary education before university </t>
  </si>
  <si>
    <t>التعليم الجامعي</t>
  </si>
  <si>
    <t xml:space="preserve">University education </t>
  </si>
  <si>
    <t>خدمات تعليم متنوعة</t>
  </si>
  <si>
    <t>Other education services</t>
  </si>
  <si>
    <t>خدمات المطاعم والمقاهي</t>
  </si>
  <si>
    <t xml:space="preserve">Catering and cafes </t>
  </si>
  <si>
    <t>المطاعم</t>
  </si>
  <si>
    <t xml:space="preserve">Restaurants </t>
  </si>
  <si>
    <t>المقاهي</t>
  </si>
  <si>
    <t xml:space="preserve">Cafes </t>
  </si>
  <si>
    <t>العناية الشخصية</t>
  </si>
  <si>
    <t>Personal care</t>
  </si>
  <si>
    <t>صالونات التجميل والحلاقة</t>
  </si>
  <si>
    <t xml:space="preserve">Hairdressing and beauty salons </t>
  </si>
  <si>
    <t>الأجهزة الكهربائية للعناية الشخصية</t>
  </si>
  <si>
    <t xml:space="preserve">Personal care appliances </t>
  </si>
  <si>
    <t>سلع الخدمات  الشخصية</t>
  </si>
  <si>
    <t>Goods for personal care</t>
  </si>
  <si>
    <t>سلع شخصية متنوعة</t>
  </si>
  <si>
    <t>Other personal goods</t>
  </si>
  <si>
    <t>المجوهرات والساعات</t>
  </si>
  <si>
    <t xml:space="preserve">Jewellery and watches </t>
  </si>
  <si>
    <t>سلع متنوعة أخرى</t>
  </si>
  <si>
    <t xml:space="preserve">Other miscellaneous goods </t>
  </si>
  <si>
    <t>التأمين</t>
  </si>
  <si>
    <t xml:space="preserve">Insurance </t>
  </si>
  <si>
    <t>التأمين الصحي</t>
  </si>
  <si>
    <t xml:space="preserve">Health Insurance </t>
  </si>
  <si>
    <t>تأمين المواصلات</t>
  </si>
  <si>
    <t xml:space="preserve">Secure communications </t>
  </si>
  <si>
    <t>الخدمات المالية</t>
  </si>
  <si>
    <t xml:space="preserve">Financial Services </t>
  </si>
  <si>
    <t>الخدمات الأخرى</t>
  </si>
  <si>
    <t xml:space="preserve">Other services </t>
  </si>
  <si>
    <t>قطاع غزة</t>
  </si>
  <si>
    <t>Gaza Strip</t>
  </si>
  <si>
    <t>القدس J1**</t>
  </si>
  <si>
    <t>Jerusalem J1**</t>
  </si>
  <si>
    <t>..</t>
  </si>
  <si>
    <r>
      <t>الأسعار بالشيقل الإسرائيلي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Prices in IS</t>
    </r>
  </si>
  <si>
    <t>وصف السلعة</t>
  </si>
  <si>
    <t>الماركة</t>
  </si>
  <si>
    <t>المنشأ</t>
  </si>
  <si>
    <t>الوحدة</t>
  </si>
  <si>
    <t>القدسJ1**</t>
  </si>
  <si>
    <t>Unit</t>
  </si>
  <si>
    <t>Origin</t>
  </si>
  <si>
    <t>Brand</t>
  </si>
  <si>
    <t>Item Description</t>
  </si>
  <si>
    <t>الأرز</t>
  </si>
  <si>
    <t>Rice</t>
  </si>
  <si>
    <t xml:space="preserve">أرز حبة  طويلة </t>
  </si>
  <si>
    <t>أنكل بنز</t>
  </si>
  <si>
    <t xml:space="preserve">أميركا </t>
  </si>
  <si>
    <t>باكيت/1 كغم</t>
  </si>
  <si>
    <t>Pack/1kg</t>
  </si>
  <si>
    <t>USA</t>
  </si>
  <si>
    <t>Uncle benz</t>
  </si>
  <si>
    <t>Long grain profiled rice</t>
  </si>
  <si>
    <t xml:space="preserve">أرز حبة قصيرة </t>
  </si>
  <si>
    <t>صن وايت</t>
  </si>
  <si>
    <t>أُستراليا</t>
  </si>
  <si>
    <t>كيس/25 كغم</t>
  </si>
  <si>
    <t>Sack/25 kg</t>
  </si>
  <si>
    <t>Australia</t>
  </si>
  <si>
    <t>Sun white</t>
  </si>
  <si>
    <t>Short grain profiled rice</t>
  </si>
  <si>
    <t>أرز حبة قصيرة</t>
  </si>
  <si>
    <t>شقحة</t>
  </si>
  <si>
    <t>Shoqha</t>
  </si>
  <si>
    <t>الطحين</t>
  </si>
  <si>
    <t>Flour</t>
  </si>
  <si>
    <t>طحين أبيض حيفا</t>
  </si>
  <si>
    <t>زيرو</t>
  </si>
  <si>
    <t>اسرائيل</t>
  </si>
  <si>
    <t>كيس/60 كغم</t>
  </si>
  <si>
    <t>Sack/60kg</t>
  </si>
  <si>
    <t>Israel</t>
  </si>
  <si>
    <t>Zero</t>
  </si>
  <si>
    <t>Haifa white flour</t>
  </si>
  <si>
    <t>الخبز</t>
  </si>
  <si>
    <t>Bread</t>
  </si>
  <si>
    <t>خبز أبيض كماج</t>
  </si>
  <si>
    <t>محلي</t>
  </si>
  <si>
    <t>1 كغم</t>
  </si>
  <si>
    <t>1kg</t>
  </si>
  <si>
    <t>Local</t>
  </si>
  <si>
    <t>White bread</t>
  </si>
  <si>
    <t>القرشلة والكعك</t>
  </si>
  <si>
    <t>Qurshallah and Cake</t>
  </si>
  <si>
    <t>قرشلة بسمسم أصابع</t>
  </si>
  <si>
    <t>Qurshallah bars with sesame</t>
  </si>
  <si>
    <t>حلويات شرقية</t>
  </si>
  <si>
    <t>Oriental deserts</t>
  </si>
  <si>
    <t>كنافه ناعمة نابلسيه</t>
  </si>
  <si>
    <t>Nablus fine kunafa</t>
  </si>
  <si>
    <t>بقلاوة محشية بفستق حلبي</t>
  </si>
  <si>
    <t>Baqlawa stuffed with pistachio</t>
  </si>
  <si>
    <t>البسكويت</t>
  </si>
  <si>
    <t>Biscuits</t>
  </si>
  <si>
    <t>بسكويت ويفر بالشوكولاته والحليب</t>
  </si>
  <si>
    <t>علي بابا</t>
  </si>
  <si>
    <t xml:space="preserve">باكيت/24 قطعة </t>
  </si>
  <si>
    <t>Pack/24 piece</t>
  </si>
  <si>
    <t>Ali Baba</t>
  </si>
  <si>
    <t>Wafer biscuits with chocolate &amp; milk</t>
  </si>
  <si>
    <t>بسكويت ويفر محشي بالشوكولاته</t>
  </si>
  <si>
    <t xml:space="preserve">عليت </t>
  </si>
  <si>
    <t>باكيت/200 غم</t>
  </si>
  <si>
    <t>Pack/200 gm</t>
  </si>
  <si>
    <t>Elite</t>
  </si>
  <si>
    <t>Stuffed wafer biscuits with chocolate</t>
  </si>
  <si>
    <t>بسكويت مطلي بالشوكلاته</t>
  </si>
  <si>
    <t>كيت كات</t>
  </si>
  <si>
    <t>بريطانيا</t>
  </si>
  <si>
    <t>4 أصابع</t>
  </si>
  <si>
    <t>4 bars</t>
  </si>
  <si>
    <t>England</t>
  </si>
  <si>
    <t>Kit Kat</t>
  </si>
  <si>
    <t>Biscuits covered with chocolate</t>
  </si>
  <si>
    <t>المعكرونة</t>
  </si>
  <si>
    <t xml:space="preserve">Macaroni </t>
  </si>
  <si>
    <t>معكرونة رفيعة نمره (3)</t>
  </si>
  <si>
    <t>اوسم</t>
  </si>
  <si>
    <t>باكيت/250 غم</t>
  </si>
  <si>
    <t>Pack/250 gm</t>
  </si>
  <si>
    <t>Osem</t>
  </si>
  <si>
    <t>Thin macaroni No. (3)</t>
  </si>
  <si>
    <t>معكرونة طويلة</t>
  </si>
  <si>
    <t>أبو عيطة</t>
  </si>
  <si>
    <t>باكيت/350 غم</t>
  </si>
  <si>
    <t>Pack/350 gm</t>
  </si>
  <si>
    <t>Abu-Ei'ta</t>
  </si>
  <si>
    <t>Long macaroni</t>
  </si>
  <si>
    <t>الشعيرية</t>
  </si>
  <si>
    <t>Noodles</t>
  </si>
  <si>
    <t>شعيرية رفيعة نمره (0)</t>
  </si>
  <si>
    <t>Thin noodles No. (0)</t>
  </si>
  <si>
    <t>شعيرية رفيعة</t>
  </si>
  <si>
    <t>Thin noodles</t>
  </si>
  <si>
    <t>سميد</t>
  </si>
  <si>
    <t>Semolina</t>
  </si>
  <si>
    <t xml:space="preserve">سميد خشن صنف (أ) </t>
  </si>
  <si>
    <t>حيفا</t>
  </si>
  <si>
    <t xml:space="preserve">Haifa </t>
  </si>
  <si>
    <t xml:space="preserve"> Unpacked semolina (A)</t>
  </si>
  <si>
    <t>فريكة</t>
  </si>
  <si>
    <t>Crushed green wheat</t>
  </si>
  <si>
    <t>فريكة ناشفة مجروشة حلل</t>
  </si>
  <si>
    <t>Dry unpacked crushed green wheat</t>
  </si>
  <si>
    <t>النشا</t>
  </si>
  <si>
    <t>Starch</t>
  </si>
  <si>
    <t xml:space="preserve">نشا ناعم - أبيض </t>
  </si>
  <si>
    <t>Soft white starch</t>
  </si>
  <si>
    <t>حبوب أطفال</t>
  </si>
  <si>
    <t>Cereal preparation</t>
  </si>
  <si>
    <t xml:space="preserve">حبوب أطفال بالقمح </t>
  </si>
  <si>
    <t>سيرلاك</t>
  </si>
  <si>
    <t>علبة/400 غم</t>
  </si>
  <si>
    <t>Tin/400 gm</t>
  </si>
  <si>
    <t>Searlak</t>
  </si>
  <si>
    <t xml:space="preserve">Cereal preparation </t>
  </si>
  <si>
    <t xml:space="preserve">حبوب للرضع </t>
  </si>
  <si>
    <t>ماتيرنا</t>
  </si>
  <si>
    <t>علبة/200 غم</t>
  </si>
  <si>
    <t>Tin/200 gm</t>
  </si>
  <si>
    <t>Matirna</t>
  </si>
  <si>
    <t>حبوب افطار</t>
  </si>
  <si>
    <t>Cereal breakfast</t>
  </si>
  <si>
    <t>حبوب الافطار - كورن فليكس</t>
  </si>
  <si>
    <t>نستله</t>
  </si>
  <si>
    <t>بولندا</t>
  </si>
  <si>
    <t>علبة/700 غم</t>
  </si>
  <si>
    <t>Tin/700 gm</t>
  </si>
  <si>
    <t>Poland</t>
  </si>
  <si>
    <t>Nestle</t>
  </si>
  <si>
    <t>Cereal breakfast - cornflakes</t>
  </si>
  <si>
    <t>لحوم طازجة</t>
  </si>
  <si>
    <t>Fresh meat</t>
  </si>
  <si>
    <t>لحم غنم مع العظم طازج</t>
  </si>
  <si>
    <t>Fresh goat meat with bones</t>
  </si>
  <si>
    <t>لحم عجل طازج</t>
  </si>
  <si>
    <t>Fresh beef meat</t>
  </si>
  <si>
    <t>دواجن طازجة</t>
  </si>
  <si>
    <t>Fresh poultry</t>
  </si>
  <si>
    <t>دجاج طازج دون الريش</t>
  </si>
  <si>
    <t>Fresh chicken without feathers</t>
  </si>
  <si>
    <t>الأسماك الطازجة</t>
  </si>
  <si>
    <t>Fresh fish</t>
  </si>
  <si>
    <t>سمك مليطة وسط طازج</t>
  </si>
  <si>
    <t>Fresh fish - mulateh</t>
  </si>
  <si>
    <t>سمك بوري طازج</t>
  </si>
  <si>
    <t>Fresh fish - puri</t>
  </si>
  <si>
    <t>أسماك مجمدة</t>
  </si>
  <si>
    <t>Frozen fish</t>
  </si>
  <si>
    <t>سمك بقلا مجمد</t>
  </si>
  <si>
    <t>Frozen fish - bakla</t>
  </si>
  <si>
    <t>أسماك معلبة</t>
  </si>
  <si>
    <t>Tinned fish</t>
  </si>
  <si>
    <t>سردين أبو شنب</t>
  </si>
  <si>
    <t>البرتغال</t>
  </si>
  <si>
    <t>علبة/115 غم</t>
  </si>
  <si>
    <t>Tin/115 gm</t>
  </si>
  <si>
    <t>Portugal</t>
  </si>
  <si>
    <t xml:space="preserve">Sardine </t>
  </si>
  <si>
    <t xml:space="preserve">سمك تونا معلب </t>
  </si>
  <si>
    <t>مارينا</t>
  </si>
  <si>
    <t>تايلاند</t>
  </si>
  <si>
    <t>علبة/100 غم</t>
  </si>
  <si>
    <t>Tin/100 gm</t>
  </si>
  <si>
    <t>Thailand</t>
  </si>
  <si>
    <t>Marina</t>
  </si>
  <si>
    <t>Tinned tuna fish</t>
  </si>
  <si>
    <t>حليب طازج</t>
  </si>
  <si>
    <t>Fresh milk</t>
  </si>
  <si>
    <t>حليب مبستر 3%  دسم</t>
  </si>
  <si>
    <t>تنوفا</t>
  </si>
  <si>
    <t>علبة/1 كغم</t>
  </si>
  <si>
    <t>Tin/1kg</t>
  </si>
  <si>
    <t>Tnova</t>
  </si>
  <si>
    <t>Pasteurized milk 3% fat</t>
  </si>
  <si>
    <t>حليب مجفف</t>
  </si>
  <si>
    <t>Powdered milk</t>
  </si>
  <si>
    <t xml:space="preserve">حليب  مجفف </t>
  </si>
  <si>
    <t>نيدو</t>
  </si>
  <si>
    <t>فرنسا</t>
  </si>
  <si>
    <t>علبة/2.5 كغم</t>
  </si>
  <si>
    <t>Can/2.5 kg</t>
  </si>
  <si>
    <t>France</t>
  </si>
  <si>
    <t>Nido</t>
  </si>
  <si>
    <t>S26 Gold</t>
  </si>
  <si>
    <t>ايرلندا</t>
  </si>
  <si>
    <t>Can/400 gm</t>
  </si>
  <si>
    <t>Irlanda</t>
  </si>
  <si>
    <t xml:space="preserve">Powdered milk </t>
  </si>
  <si>
    <t>Dairy products</t>
  </si>
  <si>
    <t>لبن</t>
  </si>
  <si>
    <t>Yogurt</t>
  </si>
  <si>
    <t>لبن عادي شمينت</t>
  </si>
  <si>
    <t>لبنة</t>
  </si>
  <si>
    <t>Labaneh</t>
  </si>
  <si>
    <t>لبنة عادية</t>
  </si>
  <si>
    <t>الجنيدي</t>
  </si>
  <si>
    <t>كيس/500غم</t>
  </si>
  <si>
    <t>Sack/500 gm</t>
  </si>
  <si>
    <t>Junaidi</t>
  </si>
  <si>
    <t>الجبن</t>
  </si>
  <si>
    <t>Cheese</t>
  </si>
  <si>
    <t xml:space="preserve">جبنة صفراء </t>
  </si>
  <si>
    <t>هولندا</t>
  </si>
  <si>
    <t>باكيت/500 غم</t>
  </si>
  <si>
    <t>Netherland</t>
  </si>
  <si>
    <t>Yellow cheese</t>
  </si>
  <si>
    <t>جبنة غنم بيضاء مغلية</t>
  </si>
  <si>
    <t>White boiled goat cheese</t>
  </si>
  <si>
    <t xml:space="preserve">جبنة مثلثات </t>
  </si>
  <si>
    <t>لافاش كيري</t>
  </si>
  <si>
    <t>Lavash keree</t>
  </si>
  <si>
    <t xml:space="preserve">منتجات الألبان الأخرى </t>
  </si>
  <si>
    <t>Other dairy products</t>
  </si>
  <si>
    <t xml:space="preserve">زبدة </t>
  </si>
  <si>
    <t>باكيت/ 100 غم</t>
  </si>
  <si>
    <t xml:space="preserve"> Pack/100 gm</t>
  </si>
  <si>
    <t>Butter</t>
  </si>
  <si>
    <t>البيض الطازج</t>
  </si>
  <si>
    <t>Egg</t>
  </si>
  <si>
    <t xml:space="preserve">بيض دجاج طازج </t>
  </si>
  <si>
    <t>30 بيضة</t>
  </si>
  <si>
    <t>30 egg</t>
  </si>
  <si>
    <t>Chicken egg</t>
  </si>
  <si>
    <t>زيت زيتون</t>
  </si>
  <si>
    <t>Olive oil</t>
  </si>
  <si>
    <t>زيت الذرة</t>
  </si>
  <si>
    <t>Corn oil</t>
  </si>
  <si>
    <t xml:space="preserve">زيت ذره </t>
  </si>
  <si>
    <t>العافية</t>
  </si>
  <si>
    <t>السعودية</t>
  </si>
  <si>
    <t>علبة/3 لتر</t>
  </si>
  <si>
    <t>Can/3 liter</t>
  </si>
  <si>
    <t>Saudi Arabia</t>
  </si>
  <si>
    <t>Alafea</t>
  </si>
  <si>
    <t>الصافي</t>
  </si>
  <si>
    <t>Alsafee</t>
  </si>
  <si>
    <t>سمنة نباتية</t>
  </si>
  <si>
    <t>الغزال</t>
  </si>
  <si>
    <t>علبة/2 كغم</t>
  </si>
  <si>
    <t>Can/2 kg</t>
  </si>
  <si>
    <t>Gazalle</t>
  </si>
  <si>
    <t>Vegetable fat</t>
  </si>
  <si>
    <t>برتقال كبير الحجم أبو صره</t>
  </si>
  <si>
    <t>Big size orange</t>
  </si>
  <si>
    <t>ليمون حامض أصفر</t>
  </si>
  <si>
    <t>Yellow lemon</t>
  </si>
  <si>
    <t>كلمنتينا متوسطة الحجم</t>
  </si>
  <si>
    <t xml:space="preserve">Medium size kalamentina </t>
  </si>
  <si>
    <t>بوملي</t>
  </si>
  <si>
    <t>pummello</t>
  </si>
  <si>
    <t>موز متوسط الحجم</t>
  </si>
  <si>
    <t>Medium size banana</t>
  </si>
  <si>
    <t>موز كبير الحجم</t>
  </si>
  <si>
    <t>Big size banana</t>
  </si>
  <si>
    <t xml:space="preserve">تفاح أحمر </t>
  </si>
  <si>
    <t>Red apple</t>
  </si>
  <si>
    <t>عنب أبيض حلواني حبة طويلة</t>
  </si>
  <si>
    <t>Grapes white</t>
  </si>
  <si>
    <t>عنب أسمر عادي</t>
  </si>
  <si>
    <t>Grapes black</t>
  </si>
  <si>
    <t>بطيخ مخطط</t>
  </si>
  <si>
    <t>Striped water melon</t>
  </si>
  <si>
    <t>شمام</t>
  </si>
  <si>
    <t>Melon</t>
  </si>
  <si>
    <t>برقوق- أحمر معطر</t>
  </si>
  <si>
    <t>Plums, red</t>
  </si>
  <si>
    <t>Dried fruit</t>
  </si>
  <si>
    <t>زبيب</t>
  </si>
  <si>
    <t>تركي</t>
  </si>
  <si>
    <t>Turkey</t>
  </si>
  <si>
    <t>Raisins</t>
  </si>
  <si>
    <t>تمر</t>
  </si>
  <si>
    <t>Dates</t>
  </si>
  <si>
    <t>فستق حلبي بقشره محمص</t>
  </si>
  <si>
    <t>Unhusked roasted pistachio</t>
  </si>
  <si>
    <t>فستق سوداني مقشره</t>
  </si>
  <si>
    <t>Roasted peanut</t>
  </si>
  <si>
    <t>جوز بقشره حبة كروية</t>
  </si>
  <si>
    <t>Unpacked husked walnut</t>
  </si>
  <si>
    <t>لوز مقشر مالح محمص</t>
  </si>
  <si>
    <t>Roasted husked salted almonds</t>
  </si>
  <si>
    <t>بزر بطيخ محمص</t>
  </si>
  <si>
    <t>Roasted water melon seeds</t>
  </si>
  <si>
    <t>مكسرات مشكلة</t>
  </si>
  <si>
    <t>Assorted nuts</t>
  </si>
  <si>
    <t>بندوره عناقيد حب كبير</t>
  </si>
  <si>
    <t xml:space="preserve"> Large size tomato</t>
  </si>
  <si>
    <t>بندوره حماموت</t>
  </si>
  <si>
    <t>Green house tomato</t>
  </si>
  <si>
    <t>بصل ناشف</t>
  </si>
  <si>
    <t>Dry onion</t>
  </si>
  <si>
    <t>بصل ناشف بلدي</t>
  </si>
  <si>
    <t xml:space="preserve"> 1 كغم</t>
  </si>
  <si>
    <t>Local dry onion</t>
  </si>
  <si>
    <t>ثوم ناشف بلدي</t>
  </si>
  <si>
    <t>Local dry garlic</t>
  </si>
  <si>
    <t>ثوم ناشف</t>
  </si>
  <si>
    <t>Dry garlic</t>
  </si>
  <si>
    <t>كوسا للمحاشي صغير الحجم</t>
  </si>
  <si>
    <t>Small marrow</t>
  </si>
  <si>
    <t>باذنجان عجمي كبير الحجم</t>
  </si>
  <si>
    <t>Large eggplant</t>
  </si>
  <si>
    <t xml:space="preserve">بامية خضراء </t>
  </si>
  <si>
    <t>Green okra</t>
  </si>
  <si>
    <t>فاصولياء خضراء</t>
  </si>
  <si>
    <t>Green beans</t>
  </si>
  <si>
    <t>ملوخية خضراء - مفرطة</t>
  </si>
  <si>
    <t>Green Jew's mallow</t>
  </si>
  <si>
    <t>Green pepper</t>
  </si>
  <si>
    <t>فلفل أخضر حار</t>
  </si>
  <si>
    <t>Hot green pepper</t>
  </si>
  <si>
    <t>فليفلة خضراء</t>
  </si>
  <si>
    <t>سبانخ</t>
  </si>
  <si>
    <t>Spinach</t>
  </si>
  <si>
    <t>Cauliflower</t>
  </si>
  <si>
    <t>زهرة عادية</t>
  </si>
  <si>
    <t>ملفوف أبيض</t>
  </si>
  <si>
    <t>White cabbage</t>
  </si>
  <si>
    <t>خيار حماموت</t>
  </si>
  <si>
    <t>Greenhouse cucumber</t>
  </si>
  <si>
    <t>خس - حبة - متوسطة الحجم</t>
  </si>
  <si>
    <t xml:space="preserve">Medium size lettuce  </t>
  </si>
  <si>
    <t>Carrot</t>
  </si>
  <si>
    <t xml:space="preserve">جزر </t>
  </si>
  <si>
    <t>بطاطا حبة متوسطة الحجم</t>
  </si>
  <si>
    <t>Medium size potato</t>
  </si>
  <si>
    <t>رب بندوره</t>
  </si>
  <si>
    <t>Tomato paste</t>
  </si>
  <si>
    <t xml:space="preserve">رب بندوره </t>
  </si>
  <si>
    <t>عليت</t>
  </si>
  <si>
    <t>علبة/580غم</t>
  </si>
  <si>
    <t>Can/580 gm</t>
  </si>
  <si>
    <t>خضروات مجمدة</t>
  </si>
  <si>
    <t xml:space="preserve">بازيلاء خضراء مجمدة </t>
  </si>
  <si>
    <t>كيس/800 غم</t>
  </si>
  <si>
    <t>Sack/800 gm</t>
  </si>
  <si>
    <t>Frozen green sweet peas</t>
  </si>
  <si>
    <t>خضروات خضراء مجمدة</t>
  </si>
  <si>
    <t>Frozen green vegetables</t>
  </si>
  <si>
    <t>باميه خضراء مجمدة</t>
  </si>
  <si>
    <t>كيس/400 غم</t>
  </si>
  <si>
    <t>Sack/400 gm</t>
  </si>
  <si>
    <t>Frozen green okra</t>
  </si>
  <si>
    <t xml:space="preserve">بقول مجففة </t>
  </si>
  <si>
    <t>Dried bean</t>
  </si>
  <si>
    <t>عدس حب</t>
  </si>
  <si>
    <t>Lentils</t>
  </si>
  <si>
    <t>عدس مجروش</t>
  </si>
  <si>
    <t>Crushed lentils</t>
  </si>
  <si>
    <t>تركيا</t>
  </si>
  <si>
    <t>حمص حب</t>
  </si>
  <si>
    <t>Chick beans</t>
  </si>
  <si>
    <t xml:space="preserve">فول حبة صغيرة </t>
  </si>
  <si>
    <t>Local unpacked small Fava beans</t>
  </si>
  <si>
    <t>فاصولياء ناشفة حبة كبيرة</t>
  </si>
  <si>
    <t>Large dry beans</t>
  </si>
  <si>
    <t>ملوخية مجففة</t>
  </si>
  <si>
    <t>Dried Jew's mallow</t>
  </si>
  <si>
    <t>ملوخية مطحونة منشفة</t>
  </si>
  <si>
    <t>Crushed and dry Jew's mallow</t>
  </si>
  <si>
    <t>Tinned legumes</t>
  </si>
  <si>
    <t>فول حبة صغيرة معلب</t>
  </si>
  <si>
    <t>هارفست</t>
  </si>
  <si>
    <t>مصري</t>
  </si>
  <si>
    <t>علبة/380 غم</t>
  </si>
  <si>
    <t>Can/380 gm</t>
  </si>
  <si>
    <t>Egypt</t>
  </si>
  <si>
    <t>Harvest</t>
  </si>
  <si>
    <t>Small Fava beans (tinned)</t>
  </si>
  <si>
    <t>حمص حبة عادية وسط</t>
  </si>
  <si>
    <t>الكسيح</t>
  </si>
  <si>
    <t>الأردن</t>
  </si>
  <si>
    <t>علبة/500 غم</t>
  </si>
  <si>
    <t>Can/500 gm</t>
  </si>
  <si>
    <t>Jordan</t>
  </si>
  <si>
    <t>Al-kaseeh</t>
  </si>
  <si>
    <t>Medium chick beans (tinned)</t>
  </si>
  <si>
    <t xml:space="preserve">السكر </t>
  </si>
  <si>
    <t>Sugar</t>
  </si>
  <si>
    <t>سكر أبيض ناعم</t>
  </si>
  <si>
    <t>باكيت/ 1 كغم</t>
  </si>
  <si>
    <t>Holanda</t>
  </si>
  <si>
    <t>Fine white sugar</t>
  </si>
  <si>
    <t>سكر ابيض</t>
  </si>
  <si>
    <t>كريستال</t>
  </si>
  <si>
    <t>كيس/50 كغم</t>
  </si>
  <si>
    <t>Sack/ 50 kg</t>
  </si>
  <si>
    <t>Crystal</t>
  </si>
  <si>
    <t>White sugar</t>
  </si>
  <si>
    <t>حلاوة طحينية</t>
  </si>
  <si>
    <t>Halvah</t>
  </si>
  <si>
    <t>حلاوة طحينية عادي</t>
  </si>
  <si>
    <t>الهلال</t>
  </si>
  <si>
    <t>Can/700 gm</t>
  </si>
  <si>
    <t>Al- Hilal</t>
  </si>
  <si>
    <t xml:space="preserve">الشوكولاته </t>
  </si>
  <si>
    <t>Chocolate</t>
  </si>
  <si>
    <t>شكولاته عادية</t>
  </si>
  <si>
    <t>ماكنتوش</t>
  </si>
  <si>
    <t>علبة/900 غم</t>
  </si>
  <si>
    <t>Pack/900 gm</t>
  </si>
  <si>
    <t>Mackintosh</t>
  </si>
  <si>
    <t>بون بون</t>
  </si>
  <si>
    <t>البرازيل</t>
  </si>
  <si>
    <t>باكيت/510 غم</t>
  </si>
  <si>
    <t>Pack/510 gm</t>
  </si>
  <si>
    <t>Brazil</t>
  </si>
  <si>
    <t>Bon bon</t>
  </si>
  <si>
    <t>شاي أكياس</t>
  </si>
  <si>
    <t>Tea bags</t>
  </si>
  <si>
    <t>ليبتون</t>
  </si>
  <si>
    <t>100 كيس</t>
  </si>
  <si>
    <t>100 bags</t>
  </si>
  <si>
    <t>Lipton</t>
  </si>
  <si>
    <t>قهوة مطحونة</t>
  </si>
  <si>
    <t>Ground coffee</t>
  </si>
  <si>
    <t xml:space="preserve"> </t>
  </si>
  <si>
    <t>نسكافيه</t>
  </si>
  <si>
    <t>Nescafe'</t>
  </si>
  <si>
    <t>Can/200 gm</t>
  </si>
  <si>
    <t>كاكاو</t>
  </si>
  <si>
    <t>الزهراء</t>
  </si>
  <si>
    <t>Can/100 gm</t>
  </si>
  <si>
    <t>Al-zahraa</t>
  </si>
  <si>
    <t>فلفل أسود مطحون</t>
  </si>
  <si>
    <t>250 غم</t>
  </si>
  <si>
    <t>250 gm</t>
  </si>
  <si>
    <t>Ground black pepper</t>
  </si>
  <si>
    <t xml:space="preserve">بهار لحمة مشكل  </t>
  </si>
  <si>
    <t>Assorted meat spices</t>
  </si>
  <si>
    <t>ملح طعام ابيض</t>
  </si>
  <si>
    <t>فيرست تيبل</t>
  </si>
  <si>
    <t>First table</t>
  </si>
  <si>
    <t>White table salt</t>
  </si>
  <si>
    <t>الزعتر</t>
  </si>
  <si>
    <t>Thyme</t>
  </si>
  <si>
    <t>زعتر مطحون مع توابل نمره "أ"</t>
  </si>
  <si>
    <t>Ground thyme with spices "A"</t>
  </si>
  <si>
    <t>الطحينة</t>
  </si>
  <si>
    <t>Tehinah</t>
  </si>
  <si>
    <t>طحينة الهلال</t>
  </si>
  <si>
    <t>Tin/900 gm</t>
  </si>
  <si>
    <t>المياه المعدنية</t>
  </si>
  <si>
    <t>Mineral water</t>
  </si>
  <si>
    <t>مياه معدنية</t>
  </si>
  <si>
    <t>أروى</t>
  </si>
  <si>
    <t>عبوة/1.5 لتر</t>
  </si>
  <si>
    <t>Bottle\1.5 liter</t>
  </si>
  <si>
    <t>Arwa</t>
  </si>
  <si>
    <t>جيريكو</t>
  </si>
  <si>
    <t>Jericho</t>
  </si>
  <si>
    <t>المياه الغازية</t>
  </si>
  <si>
    <t>Soft drinks with soda</t>
  </si>
  <si>
    <t xml:space="preserve">كولا </t>
  </si>
  <si>
    <t>كوكا كولا</t>
  </si>
  <si>
    <t>علبة/330 مل</t>
  </si>
  <si>
    <t>Can\ 330 ml</t>
  </si>
  <si>
    <t>Coca cola</t>
  </si>
  <si>
    <t>Cola</t>
  </si>
  <si>
    <t>سبرايت</t>
  </si>
  <si>
    <t>علبة/2 لتر</t>
  </si>
  <si>
    <t>Bottle\2 liter</t>
  </si>
  <si>
    <t>Sprite</t>
  </si>
  <si>
    <t>العصير</t>
  </si>
  <si>
    <t>Juice</t>
  </si>
  <si>
    <t xml:space="preserve">عصير فواكه  </t>
  </si>
  <si>
    <t>علبة/4 لتر</t>
  </si>
  <si>
    <t>Bottle\4 liter</t>
  </si>
  <si>
    <t>Fruit Juice</t>
  </si>
  <si>
    <t>السجائر المحلية</t>
  </si>
  <si>
    <t>Local cigarettes</t>
  </si>
  <si>
    <t>امبريال</t>
  </si>
  <si>
    <t>علبة/20 سيجارة</t>
  </si>
  <si>
    <t>20 cigarettes</t>
  </si>
  <si>
    <t>Imperial</t>
  </si>
  <si>
    <t>السجائر المستوردة</t>
  </si>
  <si>
    <t>Imported cigarettes</t>
  </si>
  <si>
    <t>سجائر عادي</t>
  </si>
  <si>
    <t>مارلبورو</t>
  </si>
  <si>
    <t>أمريكا</t>
  </si>
  <si>
    <t>Marlboro</t>
  </si>
  <si>
    <t>Medium cigarette</t>
  </si>
  <si>
    <t>أقمشة الملابس النسائية</t>
  </si>
  <si>
    <t>Women clothes fabric</t>
  </si>
  <si>
    <t>قماش مخمل ساده عرض 115 سم عادي</t>
  </si>
  <si>
    <t>كوريا</t>
  </si>
  <si>
    <t>متر</t>
  </si>
  <si>
    <t>Meter</t>
  </si>
  <si>
    <t>Korea</t>
  </si>
  <si>
    <t>Pure velvet fabric (115cm width)</t>
  </si>
  <si>
    <t>خيوط صوف تريكو</t>
  </si>
  <si>
    <t>Tricot  wool fiber</t>
  </si>
  <si>
    <t>خيوط للتطريز DMC</t>
  </si>
  <si>
    <t>DMC</t>
  </si>
  <si>
    <t>طبه</t>
  </si>
  <si>
    <t>Hank</t>
  </si>
  <si>
    <t xml:space="preserve">Strands of embroidery </t>
  </si>
  <si>
    <t>ملابس جاهزة</t>
  </si>
  <si>
    <t>Total ready made  clothes</t>
  </si>
  <si>
    <t>بنطلون جينز</t>
  </si>
  <si>
    <t>ليفايس</t>
  </si>
  <si>
    <t>بنطلون</t>
  </si>
  <si>
    <t>Trousers</t>
  </si>
  <si>
    <t>Levis</t>
  </si>
  <si>
    <t>Jeans trousers</t>
  </si>
  <si>
    <t xml:space="preserve">بنطلون رجالي قماش </t>
  </si>
  <si>
    <t>GAPITTI</t>
  </si>
  <si>
    <t>Cloth trousers</t>
  </si>
  <si>
    <t>قميص رجالي كم طويل قماش - 70% قطن - 20% بولستر</t>
  </si>
  <si>
    <t>قميص</t>
  </si>
  <si>
    <t>Shirt</t>
  </si>
  <si>
    <t>Mens Shirts long sleeve cloth - 70% cotton - 20% polyester - classic</t>
  </si>
  <si>
    <t>ملابس أطفال جاهزة</t>
  </si>
  <si>
    <t>Total ready made children clothes</t>
  </si>
  <si>
    <t>قميص أطفال كم طويل، 60% قطن، 40% بوليستر</t>
  </si>
  <si>
    <t xml:space="preserve">Shirt </t>
  </si>
  <si>
    <t>Children shirt long sleeve - 60% cotton, 40% polyester</t>
  </si>
  <si>
    <t>بلايز أطفال قطنية</t>
  </si>
  <si>
    <t>بلوز</t>
  </si>
  <si>
    <t>Blouse</t>
  </si>
  <si>
    <t>Blouse for children</t>
  </si>
  <si>
    <t>أحذية رجالية</t>
  </si>
  <si>
    <t>Shoes for men</t>
  </si>
  <si>
    <t>كندره رجالي جلد طبيعي كلاسيك</t>
  </si>
  <si>
    <t>كندره</t>
  </si>
  <si>
    <t>Shoes</t>
  </si>
  <si>
    <t>Natural leather shoes - classic</t>
  </si>
  <si>
    <t>صندل رجالي مشبك جلد طبيعي</t>
  </si>
  <si>
    <t>نابولي</t>
  </si>
  <si>
    <t>صندل</t>
  </si>
  <si>
    <t>Sandal</t>
  </si>
  <si>
    <t>Naboli</t>
  </si>
  <si>
    <t>Interlaced sandal for men (natural leather)</t>
  </si>
  <si>
    <t>أحذية نسائية</t>
  </si>
  <si>
    <t>Foot wear for women</t>
  </si>
  <si>
    <t>كندره عادية</t>
  </si>
  <si>
    <t>صيني</t>
  </si>
  <si>
    <t>China</t>
  </si>
  <si>
    <t>بوت رياضة عادي - رقبة قصيرة</t>
  </si>
  <si>
    <t>بوت</t>
  </si>
  <si>
    <t>Boot</t>
  </si>
  <si>
    <t>Sport boot - short neck</t>
  </si>
  <si>
    <t>صندل عادي زحاف جلد طبيعي</t>
  </si>
  <si>
    <t xml:space="preserve">Sandal - natural leather </t>
  </si>
  <si>
    <t>أحذية أطفال</t>
  </si>
  <si>
    <t>Footwear for children</t>
  </si>
  <si>
    <t>بوت رياضة بناتي - رقبة قصيرة</t>
  </si>
  <si>
    <t>صندل ولادي مشبك</t>
  </si>
  <si>
    <t>Sandal for boys</t>
  </si>
  <si>
    <t>تعرفة الكهرباء المنزلي (1 - 160)</t>
  </si>
  <si>
    <t>كيلو وط</t>
  </si>
  <si>
    <t>Kilowatt</t>
  </si>
  <si>
    <t>Electricity tariffs (1 - 160) Kilowatt</t>
  </si>
  <si>
    <t>تعرفة الكهرباء المنزلي (161 - 250)</t>
  </si>
  <si>
    <t>Electricity tariffs (161 - 250) Kilowatt</t>
  </si>
  <si>
    <t>اسطوانة غاز - معبئة</t>
  </si>
  <si>
    <t>اسطوانة/12كغم</t>
  </si>
  <si>
    <t>Tank/12 kg</t>
  </si>
  <si>
    <t>Propane tank - filling</t>
  </si>
  <si>
    <t>السولار</t>
  </si>
  <si>
    <t>Diesel</t>
  </si>
  <si>
    <t>سولار للتدفئة</t>
  </si>
  <si>
    <t>1 لتر</t>
  </si>
  <si>
    <t>1 liter</t>
  </si>
  <si>
    <t>Diesel for heating</t>
  </si>
  <si>
    <t>الكاز</t>
  </si>
  <si>
    <t>Kerosene</t>
  </si>
  <si>
    <t>Water</t>
  </si>
  <si>
    <t xml:space="preserve">تعرفة المياه (0 - 5) متر مكعب </t>
  </si>
  <si>
    <t>متر مكعب</t>
  </si>
  <si>
    <t>Cubic meter</t>
  </si>
  <si>
    <t xml:space="preserve">Water tariffs (0 - 5) one cubic meter  </t>
  </si>
  <si>
    <t xml:space="preserve">تعرفة المياه (5.1 - 10) متر مكعب </t>
  </si>
  <si>
    <t xml:space="preserve">Water tariffs (5.1 - 10) one cubic meter </t>
  </si>
  <si>
    <t>الأثاث</t>
  </si>
  <si>
    <t xml:space="preserve">غرفة نوم قشرة زان </t>
  </si>
  <si>
    <t>غرفة</t>
  </si>
  <si>
    <t>Bedroom</t>
  </si>
  <si>
    <t xml:space="preserve">Bedroom furniture, made of "zan"  </t>
  </si>
  <si>
    <t xml:space="preserve">طقم كنبايات 7 مقاعد خشبية </t>
  </si>
  <si>
    <t>طقم كنبايات</t>
  </si>
  <si>
    <t>Benches</t>
  </si>
  <si>
    <t>Seven benches suite of wood</t>
  </si>
  <si>
    <t>بوفيه ساده 3 قطع  خشب MDF</t>
  </si>
  <si>
    <t>بوفيه</t>
  </si>
  <si>
    <t>Buffet</t>
  </si>
  <si>
    <t>Buffet (3 pieces of MDF wood)</t>
  </si>
  <si>
    <t xml:space="preserve">كراسي بلاستيك </t>
  </si>
  <si>
    <t>6 كراسي</t>
  </si>
  <si>
    <t>6 chairs</t>
  </si>
  <si>
    <t>Plastic chairs</t>
  </si>
  <si>
    <t>السجاد</t>
  </si>
  <si>
    <t xml:space="preserve">سجاد نايلون محسن 2×3 </t>
  </si>
  <si>
    <t>قطعة</t>
  </si>
  <si>
    <t>Piece</t>
  </si>
  <si>
    <t>Impaired nylon carpet 2×  3</t>
  </si>
  <si>
    <t>موكيت سادة سمك 3 مل</t>
  </si>
  <si>
    <t>تركال</t>
  </si>
  <si>
    <t>م2</t>
  </si>
  <si>
    <t>M2</t>
  </si>
  <si>
    <t>Turkal</t>
  </si>
  <si>
    <t>Pure moquette, 3mil</t>
  </si>
  <si>
    <t>البطانيات واللحف</t>
  </si>
  <si>
    <t>Blankets and quilts</t>
  </si>
  <si>
    <t>لحاف صيفي قماش بولستير مزدوج</t>
  </si>
  <si>
    <t>لحاف</t>
  </si>
  <si>
    <t>Quilt</t>
  </si>
  <si>
    <t>Summer quilt (polyester cloth)</t>
  </si>
  <si>
    <t>الفرشات</t>
  </si>
  <si>
    <t>Mattresses</t>
  </si>
  <si>
    <t>فرشة تخت 160/190 سبرنج</t>
  </si>
  <si>
    <t>سوبر سليب</t>
  </si>
  <si>
    <t>فرشة</t>
  </si>
  <si>
    <t>Bed mattress</t>
  </si>
  <si>
    <t>Super sleep</t>
  </si>
  <si>
    <t>Bed mattress 190/160 spring</t>
  </si>
  <si>
    <t>الثلاجات الكهربائية</t>
  </si>
  <si>
    <t>Refrigerators</t>
  </si>
  <si>
    <t>ثلاجة حجم 397 لتر</t>
  </si>
  <si>
    <t>أل جي</t>
  </si>
  <si>
    <t>ثلاجة</t>
  </si>
  <si>
    <t xml:space="preserve"> Refrigerator</t>
  </si>
  <si>
    <t>Corea</t>
  </si>
  <si>
    <t>L G</t>
  </si>
  <si>
    <t>Refrigerator 397 litter</t>
  </si>
  <si>
    <t>افران وطباخات الغاز</t>
  </si>
  <si>
    <t>Gas stoves, cookers</t>
  </si>
  <si>
    <t>فرن غاز ستانليس ستيل 60 سم</t>
  </si>
  <si>
    <t xml:space="preserve">Glem </t>
  </si>
  <si>
    <t>ايطاليا</t>
  </si>
  <si>
    <t>فرن</t>
  </si>
  <si>
    <t>stove</t>
  </si>
  <si>
    <t>Italy</t>
  </si>
  <si>
    <t>Stanlis steel stove 60 cm</t>
  </si>
  <si>
    <t>الدفايات</t>
  </si>
  <si>
    <t>Heaters</t>
  </si>
  <si>
    <t>صوبة غاز</t>
  </si>
  <si>
    <t>Europa</t>
  </si>
  <si>
    <t>صوبة</t>
  </si>
  <si>
    <t>Heater</t>
  </si>
  <si>
    <t>Gaz heater</t>
  </si>
  <si>
    <t>أجهزة منزلية أخرى</t>
  </si>
  <si>
    <t>Other household appliances</t>
  </si>
  <si>
    <t>تلفون لا سلكي</t>
  </si>
  <si>
    <t>بانسونيك</t>
  </si>
  <si>
    <t>الصين</t>
  </si>
  <si>
    <t>تلفون</t>
  </si>
  <si>
    <t>Telephone</t>
  </si>
  <si>
    <t>Panasonic</t>
  </si>
  <si>
    <t xml:space="preserve">Telephone device </t>
  </si>
  <si>
    <t>مكوى كهرباء بخار-2000 واط</t>
  </si>
  <si>
    <t>فيلبس</t>
  </si>
  <si>
    <t>مكوى</t>
  </si>
  <si>
    <t>Vapor</t>
  </si>
  <si>
    <t>Philips</t>
  </si>
  <si>
    <t>Electric vapor iron - 2000 watt</t>
  </si>
  <si>
    <t xml:space="preserve">مروحة مع قصبه، مؤقت، 3 سرعات </t>
  </si>
  <si>
    <t>Gold line</t>
  </si>
  <si>
    <t>مروحة</t>
  </si>
  <si>
    <t>Fan</t>
  </si>
  <si>
    <t xml:space="preserve">Long stick fan </t>
  </si>
  <si>
    <t>Household utensils</t>
  </si>
  <si>
    <t>طقم صحون زجاج (6 صحون)</t>
  </si>
  <si>
    <t>طقم</t>
  </si>
  <si>
    <t>Set</t>
  </si>
  <si>
    <t>Set of plates (6)</t>
  </si>
  <si>
    <t xml:space="preserve"> طنجرة ضغط ستيل - حجم 12 لتر</t>
  </si>
  <si>
    <t>سلامبوس</t>
  </si>
  <si>
    <t>برتغال</t>
  </si>
  <si>
    <t>طنجرة</t>
  </si>
  <si>
    <t>Cooker</t>
  </si>
  <si>
    <t>Bortogal</t>
  </si>
  <si>
    <t>Slampos</t>
  </si>
  <si>
    <t>Pressure cooker - 12 liter</t>
  </si>
  <si>
    <t>ابريق شاي ستانلس 1.5 لتر</t>
  </si>
  <si>
    <t>ابريق</t>
  </si>
  <si>
    <t>Kettle</t>
  </si>
  <si>
    <t>Kettle for tea, 1.5 liters</t>
  </si>
  <si>
    <t>مساحيق وسوائل التنظيف</t>
  </si>
  <si>
    <t>Cleaning powders &amp; liquids</t>
  </si>
  <si>
    <t>كلور</t>
  </si>
  <si>
    <t>عبوة/4 لتر</t>
  </si>
  <si>
    <t>4 liters</t>
  </si>
  <si>
    <t>Chlorine</t>
  </si>
  <si>
    <t>مسحوق غسيل</t>
  </si>
  <si>
    <t>ستار</t>
  </si>
  <si>
    <t>Gallon/1kg</t>
  </si>
  <si>
    <t>Star</t>
  </si>
  <si>
    <t>Washing powder</t>
  </si>
  <si>
    <t>دراجات</t>
  </si>
  <si>
    <t>Bicycles</t>
  </si>
  <si>
    <t>دراجة هوائية قطر 20 انش</t>
  </si>
  <si>
    <t>B.M.X</t>
  </si>
  <si>
    <t>دراجة</t>
  </si>
  <si>
    <t>Bicycle</t>
  </si>
  <si>
    <t>Bicycle, 20 inch diameter</t>
  </si>
  <si>
    <t>الاطارات</t>
  </si>
  <si>
    <t>Tires</t>
  </si>
  <si>
    <t>إطار ستيل 70/14/ 165</t>
  </si>
  <si>
    <t>هان كوك</t>
  </si>
  <si>
    <t>اطار</t>
  </si>
  <si>
    <t>Tire</t>
  </si>
  <si>
    <t>Han cook</t>
  </si>
  <si>
    <t>Steel tire 14/70/165</t>
  </si>
  <si>
    <t>إطار ستيل 185/14</t>
  </si>
  <si>
    <t>Steel tire 14/185</t>
  </si>
  <si>
    <t>قطع الغيار</t>
  </si>
  <si>
    <t>Parts &amp; accessories (or repairs)</t>
  </si>
  <si>
    <t>بريك فيات امامي من 2006 فما فوق</t>
  </si>
  <si>
    <t>بونتو</t>
  </si>
  <si>
    <t>بريك</t>
  </si>
  <si>
    <t>Break</t>
  </si>
  <si>
    <t>Ponto</t>
  </si>
  <si>
    <t>Front Fiat break, 2006 and above</t>
  </si>
  <si>
    <t>مساحات 20 انش</t>
  </si>
  <si>
    <t>بوش</t>
  </si>
  <si>
    <t>المانيا</t>
  </si>
  <si>
    <t>مساحة</t>
  </si>
  <si>
    <t>wiper</t>
  </si>
  <si>
    <t>Germany</t>
  </si>
  <si>
    <t>Bush</t>
  </si>
  <si>
    <t>20 inch wipers</t>
  </si>
  <si>
    <t>بلاتين سيارة سوبارو</t>
  </si>
  <si>
    <t>اليابان</t>
  </si>
  <si>
    <t>بلاتين</t>
  </si>
  <si>
    <t>Platinum</t>
  </si>
  <si>
    <t>Japan</t>
  </si>
  <si>
    <t>Platinum for Suparu</t>
  </si>
  <si>
    <t>البنزين والمحروقات</t>
  </si>
  <si>
    <t>Gasoline &amp; other fuel</t>
  </si>
  <si>
    <t>بنزين 95 ممتاز</t>
  </si>
  <si>
    <t>Excellent gasoline 95</t>
  </si>
  <si>
    <t>سولار</t>
  </si>
  <si>
    <t>Insurance</t>
  </si>
  <si>
    <t xml:space="preserve"> تأمين الزامي لسيارة خصوصي، قوة ماتور أكثر من 2000 سي سي</t>
  </si>
  <si>
    <t>سنويا</t>
  </si>
  <si>
    <t>Yearly</t>
  </si>
  <si>
    <t>Compulsory  for a private car, Mottor more than 2000 cc</t>
  </si>
  <si>
    <t xml:space="preserve"> تأمين الزامي لسيارة خصوصي، قوة ماتور من 1501 - 2000 سي سي</t>
  </si>
  <si>
    <t>Compulsory  for a private car, Mottor from 1501 - 2000 cc</t>
  </si>
  <si>
    <t>تأمين الزامي لسيارة خصوصي، قوة ماتور لغاية 1000 سي سي</t>
  </si>
  <si>
    <t>Compulsory  for a private car, Mottor up to 1000 cc</t>
  </si>
  <si>
    <t xml:space="preserve">رياض أطفال </t>
  </si>
  <si>
    <t>Kindergartens</t>
  </si>
  <si>
    <t>رسوم رياص أطفال بدون مواصلات</t>
  </si>
  <si>
    <t>Fees for kindergartens - without transport</t>
  </si>
  <si>
    <t>تعليم أساسي</t>
  </si>
  <si>
    <t>Basic education</t>
  </si>
  <si>
    <t>رسوم تعليم أساسي خاص</t>
  </si>
  <si>
    <t>Fees for private basic education</t>
  </si>
  <si>
    <t>تعليم ثانوي</t>
  </si>
  <si>
    <t>Secondary education</t>
  </si>
  <si>
    <t xml:space="preserve">رسوم تعليم ثانوي خاص </t>
  </si>
  <si>
    <t>Fees for private secondary education</t>
  </si>
  <si>
    <t>لوازم تعليمية متنوعة</t>
  </si>
  <si>
    <t>Different types of stationery</t>
  </si>
  <si>
    <t>قلم رصاص مع محاية</t>
  </si>
  <si>
    <t>12 اقلام</t>
  </si>
  <si>
    <t xml:space="preserve"> 12 pencil</t>
  </si>
  <si>
    <t>Rubber tipped pencil</t>
  </si>
  <si>
    <t>قلم حبر سائل</t>
  </si>
  <si>
    <t>بايلوت</t>
  </si>
  <si>
    <t>قلم</t>
  </si>
  <si>
    <t>pen</t>
  </si>
  <si>
    <t>Pilot</t>
  </si>
  <si>
    <t>Fountain pen</t>
  </si>
  <si>
    <t>قلم حبر جاف</t>
  </si>
  <si>
    <t>بيج</t>
  </si>
  <si>
    <t>BIC</t>
  </si>
  <si>
    <t>Ball - point pen</t>
  </si>
  <si>
    <t>محاية رصاص - حجم صغير</t>
  </si>
  <si>
    <t>اوربت</t>
  </si>
  <si>
    <t>محاية</t>
  </si>
  <si>
    <t>Eraser</t>
  </si>
  <si>
    <t>Orpet</t>
  </si>
  <si>
    <t>Eraser - medium size</t>
  </si>
  <si>
    <t>دفاتر</t>
  </si>
  <si>
    <t>Copy books</t>
  </si>
  <si>
    <t xml:space="preserve">دفتر عادي </t>
  </si>
  <si>
    <t>القدس</t>
  </si>
  <si>
    <t>64 ورقة</t>
  </si>
  <si>
    <t>64 papers</t>
  </si>
  <si>
    <t>Jerusalem</t>
  </si>
  <si>
    <t>Copy book</t>
  </si>
  <si>
    <t xml:space="preserve"> أطباء  عموميون</t>
  </si>
  <si>
    <t>General physician visit charge</t>
  </si>
  <si>
    <t>كشفية طبيب عام أولى</t>
  </si>
  <si>
    <t>كشفية</t>
  </si>
  <si>
    <t>Detective</t>
  </si>
  <si>
    <t>First class General charges</t>
  </si>
  <si>
    <t>خلع أسنان عادي</t>
  </si>
  <si>
    <t>خلع سن</t>
  </si>
  <si>
    <t>plucking teeth</t>
  </si>
  <si>
    <t>Normal teeth plucking out</t>
  </si>
  <si>
    <t xml:space="preserve">الأدوية </t>
  </si>
  <si>
    <t>Medicine</t>
  </si>
  <si>
    <t>فولتارين لالتهاب المفاصل 100ملغم</t>
  </si>
  <si>
    <t>خاريجي</t>
  </si>
  <si>
    <t>سويسرا</t>
  </si>
  <si>
    <t>باكيت/10 حبات</t>
  </si>
  <si>
    <t>10 tablets</t>
  </si>
  <si>
    <t>Switzerland</t>
  </si>
  <si>
    <t>Voltarin S.R 100gm</t>
  </si>
  <si>
    <t>جلوكوكيز للسكري</t>
  </si>
  <si>
    <t>باكيت/100 حبه</t>
  </si>
  <si>
    <t>100 tablets</t>
  </si>
  <si>
    <t>Glokokez</t>
  </si>
  <si>
    <t>جيجوكسين للقلب</t>
  </si>
  <si>
    <t>تيفا</t>
  </si>
  <si>
    <t>باكيت/50 حبه</t>
  </si>
  <si>
    <t xml:space="preserve"> 50 tablets</t>
  </si>
  <si>
    <t>Teva</t>
  </si>
  <si>
    <t>Gigoxin</t>
  </si>
  <si>
    <t>توسيبال للسعال</t>
  </si>
  <si>
    <t>بيت جالا</t>
  </si>
  <si>
    <t>زجاجه/100 مل</t>
  </si>
  <si>
    <t xml:space="preserve"> 100 ml</t>
  </si>
  <si>
    <t>Biet Jala</t>
  </si>
  <si>
    <t>Tocebal</t>
  </si>
  <si>
    <t>راندين للمعدة</t>
  </si>
  <si>
    <t>باكيت/20 حبه</t>
  </si>
  <si>
    <t xml:space="preserve"> 20 tablet</t>
  </si>
  <si>
    <t xml:space="preserve">Randeen </t>
  </si>
  <si>
    <t>دكس أوتيك لأمراض الأذن</t>
  </si>
  <si>
    <t>قطره</t>
  </si>
  <si>
    <t>Drop</t>
  </si>
  <si>
    <t>Dex-otic</t>
  </si>
  <si>
    <t>حبوب منع الحمل</t>
  </si>
  <si>
    <t>ميكروجنون</t>
  </si>
  <si>
    <t>باكيت/21 حبه</t>
  </si>
  <si>
    <t xml:space="preserve"> 21 tablets</t>
  </si>
  <si>
    <t>Mekrogenon</t>
  </si>
  <si>
    <t>pill</t>
  </si>
  <si>
    <t xml:space="preserve">Journals &amp; magazines </t>
  </si>
  <si>
    <t>جريدة القدس</t>
  </si>
  <si>
    <t>جريدة</t>
  </si>
  <si>
    <t>Newspaper</t>
  </si>
  <si>
    <t>Al- Quds newspaper</t>
  </si>
  <si>
    <t>عطور</t>
  </si>
  <si>
    <t>Perfumes</t>
  </si>
  <si>
    <t>عطر نسائي</t>
  </si>
  <si>
    <t>ازارو</t>
  </si>
  <si>
    <t>زجاجة/75 مل</t>
  </si>
  <si>
    <t>Bottle\75 ml</t>
  </si>
  <si>
    <t>Azzaro</t>
  </si>
  <si>
    <t>Perfume for women</t>
  </si>
  <si>
    <t>عطر رجالي</t>
  </si>
  <si>
    <t>دنهل</t>
  </si>
  <si>
    <t>زجاجة/100 مل</t>
  </si>
  <si>
    <t>Bottle\100 ml</t>
  </si>
  <si>
    <t>Dnhill</t>
  </si>
  <si>
    <t>Perfume for men</t>
  </si>
  <si>
    <t>مواد تجميل</t>
  </si>
  <si>
    <t>Beauty care material</t>
  </si>
  <si>
    <t>طقم مكياج كامل</t>
  </si>
  <si>
    <t>J.D</t>
  </si>
  <si>
    <t>A whole make- up set</t>
  </si>
  <si>
    <t>مسكارا</t>
  </si>
  <si>
    <t>Pen</t>
  </si>
  <si>
    <t>Mascara</t>
  </si>
  <si>
    <t>كريم يدوي</t>
  </si>
  <si>
    <t>فنجال</t>
  </si>
  <si>
    <t>علبة</t>
  </si>
  <si>
    <t>Bottle</t>
  </si>
  <si>
    <t>Fenjal</t>
  </si>
  <si>
    <t>Hand cream</t>
  </si>
  <si>
    <t>صابون تواليت</t>
  </si>
  <si>
    <t>Toilet soup &amp; shampoo</t>
  </si>
  <si>
    <t>لوكس</t>
  </si>
  <si>
    <t>قطعة/75 غم</t>
  </si>
  <si>
    <t>Piece/75 gm</t>
  </si>
  <si>
    <t>Lux</t>
  </si>
  <si>
    <t>Toilet soap</t>
  </si>
  <si>
    <t>شامبو</t>
  </si>
  <si>
    <t>سانسلك</t>
  </si>
  <si>
    <t>اميركا</t>
  </si>
  <si>
    <t>عبوة/700 مل</t>
  </si>
  <si>
    <t>Refill/700 ml</t>
  </si>
  <si>
    <t>Sunsilk</t>
  </si>
  <si>
    <t>Shampoo</t>
  </si>
  <si>
    <t>معجون حلاقة</t>
  </si>
  <si>
    <t>Shaving foam</t>
  </si>
  <si>
    <t>بالموليف</t>
  </si>
  <si>
    <t>عبوة/100 مل</t>
  </si>
  <si>
    <t>Refill/100 ml</t>
  </si>
  <si>
    <t>Balmoleev</t>
  </si>
  <si>
    <t>شفرات حلاقة</t>
  </si>
  <si>
    <t>Shaving blades</t>
  </si>
  <si>
    <t xml:space="preserve"> شفرات حلاقة سحب</t>
  </si>
  <si>
    <t>ماكش 3</t>
  </si>
  <si>
    <t>أميركا</t>
  </si>
  <si>
    <t>باكيت/4 شفرات</t>
  </si>
  <si>
    <t>4 blades</t>
  </si>
  <si>
    <t>Maksh 3</t>
  </si>
  <si>
    <t>معجون أسنان</t>
  </si>
  <si>
    <t>Tooth paste</t>
  </si>
  <si>
    <t>سنسوداين</t>
  </si>
  <si>
    <t>عبوة/75 مل</t>
  </si>
  <si>
    <t>Refill/75 ml</t>
  </si>
  <si>
    <t>Sunsodine</t>
  </si>
  <si>
    <t>ورق تواليت ومحارم وجه</t>
  </si>
  <si>
    <t>Hand kerchiefs &amp; sanitary towels</t>
  </si>
  <si>
    <t xml:space="preserve"> مناديل </t>
  </si>
  <si>
    <t>فاين</t>
  </si>
  <si>
    <t>كيس/820 غم</t>
  </si>
  <si>
    <t>Pack/820 gm</t>
  </si>
  <si>
    <t>Fine</t>
  </si>
  <si>
    <t xml:space="preserve">Hand kerchiefs </t>
  </si>
  <si>
    <t>فراشي أسنان</t>
  </si>
  <si>
    <t>Tooth brushes</t>
  </si>
  <si>
    <t>فرشاة أسنان</t>
  </si>
  <si>
    <t>فرشاة</t>
  </si>
  <si>
    <t>Brushes</t>
  </si>
  <si>
    <t>الذهب</t>
  </si>
  <si>
    <t>Gold</t>
  </si>
  <si>
    <t>ذهب عيار 21 مصنع محلياً</t>
  </si>
  <si>
    <t>غم</t>
  </si>
  <si>
    <t>gm</t>
  </si>
  <si>
    <t>Locally manufactured gold - karat 21</t>
  </si>
  <si>
    <t>ذهب عيار 24 مصنع محلياً</t>
  </si>
  <si>
    <t>Locally manufactured gold -karat 24</t>
  </si>
  <si>
    <t>Coffee shops &amp; restaurants services</t>
  </si>
  <si>
    <t>صحن حمص</t>
  </si>
  <si>
    <t>Chick peas (Hummos) plate</t>
  </si>
  <si>
    <t>صحن حمص - داخل المطعم</t>
  </si>
  <si>
    <t>صحن</t>
  </si>
  <si>
    <t>Plate</t>
  </si>
  <si>
    <t>صحن فول</t>
  </si>
  <si>
    <t>Faua beans (Foul) plate</t>
  </si>
  <si>
    <t>صحن فول - داخل المطعم</t>
  </si>
  <si>
    <t>ساندويشات</t>
  </si>
  <si>
    <t>Sandwish</t>
  </si>
  <si>
    <t>ساندويش فلافل - كماج</t>
  </si>
  <si>
    <t>ساندويش</t>
  </si>
  <si>
    <t>Falafel sandwish</t>
  </si>
  <si>
    <t>ساندويش شاورما لحمة - شراك</t>
  </si>
  <si>
    <t xml:space="preserve">Shawerma sandwish </t>
  </si>
  <si>
    <r>
      <rPr>
        <sz val="1"/>
        <color indexed="9"/>
        <rFont val="Simplified Arabic"/>
        <family val="1"/>
      </rPr>
      <t>ع</t>
    </r>
    <r>
      <rPr>
        <sz val="9"/>
        <rFont val="Simplified Arabic"/>
        <family val="1"/>
      </rPr>
      <t>بيانات الضفة الغربية* لا تشـمل ذلـك الجـزء مـن محافظــة القـدس الـذي ضـمته إســرائيل عنـوة بعيــد احتلالهــا للضــفة الغربيــة فــي عــام 1967.</t>
    </r>
  </si>
  <si>
    <t>الأبواب الرئيسية</t>
  </si>
  <si>
    <t xml:space="preserve"> الرقم القياسي لأسعار المنتج</t>
  </si>
  <si>
    <t xml:space="preserve"> Producer Price Index Number</t>
  </si>
  <si>
    <t>Major Categories</t>
  </si>
  <si>
    <t>مصدر</t>
  </si>
  <si>
    <t>Exported</t>
  </si>
  <si>
    <t>اجمالي</t>
  </si>
  <si>
    <t>Total</t>
  </si>
  <si>
    <t xml:space="preserve"> Percent Change %</t>
  </si>
  <si>
    <t>الزراعة</t>
  </si>
  <si>
    <t>Agriculture</t>
  </si>
  <si>
    <t>صيد الأسماك</t>
  </si>
  <si>
    <t>Fishing</t>
  </si>
  <si>
    <t>التعدين واستغلال المحاجر</t>
  </si>
  <si>
    <t>Mining &amp; Quarrying</t>
  </si>
  <si>
    <t>الصناعات التحويلية</t>
  </si>
  <si>
    <t>Manufacturing</t>
  </si>
  <si>
    <t>الرقم القياسي العام لأسعار المنتج</t>
  </si>
  <si>
    <t>All Items Producer Price Index</t>
  </si>
  <si>
    <r>
      <t xml:space="preserve">Base Year (2007=100) </t>
    </r>
    <r>
      <rPr>
        <b/>
        <sz val="11"/>
        <color indexed="8"/>
        <rFont val="Simplified Arabic"/>
        <family val="1"/>
      </rPr>
      <t>سنة الأساس</t>
    </r>
  </si>
  <si>
    <t xml:space="preserve"> الرقم القياسي لأسعار الجملة</t>
  </si>
  <si>
    <t xml:space="preserve"> Wholesale Price Index Number</t>
  </si>
  <si>
    <t>مستورد</t>
  </si>
  <si>
    <t>Imported</t>
  </si>
  <si>
    <t>الرقم القياسي العام لأسعار الجملة</t>
  </si>
  <si>
    <t>All Items Wholesale Price Index</t>
  </si>
  <si>
    <t>الأبواب الرئيسية والفرعية</t>
  </si>
  <si>
    <t>الرقم القياسي لأسعار المنتج</t>
  </si>
  <si>
    <t>Major and Sub Categories</t>
  </si>
  <si>
    <t xml:space="preserve">   Exported</t>
  </si>
  <si>
    <t>زراعة المحاصيل</t>
  </si>
  <si>
    <t>Crops horticulture</t>
  </si>
  <si>
    <t>الحبوب والبقول المجففة</t>
  </si>
  <si>
    <t>Dried Pulses and Cerials</t>
  </si>
  <si>
    <t xml:space="preserve">الخضروات الطازجة والمجففة </t>
  </si>
  <si>
    <t>Fresh and dried vegetable</t>
  </si>
  <si>
    <t>تربية الحيوان</t>
  </si>
  <si>
    <t>Farming Animal</t>
  </si>
  <si>
    <t>الحيوانات الحية</t>
  </si>
  <si>
    <t>Livestock</t>
  </si>
  <si>
    <t>المنتجات الحيوانية</t>
  </si>
  <si>
    <t>Products of livestock</t>
  </si>
  <si>
    <t xml:space="preserve">صيد الأسماك والجمبري </t>
  </si>
  <si>
    <t xml:space="preserve">المنتجات الغذائية والمشروبات </t>
  </si>
  <si>
    <t xml:space="preserve">المنتجات الغذائية </t>
  </si>
  <si>
    <t xml:space="preserve">Food products </t>
  </si>
  <si>
    <t>Production of meat, fish, fruit, vegetables &amp; oil</t>
  </si>
  <si>
    <t xml:space="preserve">انتاج وتجهيز وحفظ اللحوم ومنتجاتها </t>
  </si>
  <si>
    <t>Meat products</t>
  </si>
  <si>
    <t>تجهيز وحفظ الخضراوات والفواكه</t>
  </si>
  <si>
    <t>Fruit and vegitables canned or frozen</t>
  </si>
  <si>
    <t xml:space="preserve">صنع الزيوت والدهون النباتية والحيوانية </t>
  </si>
  <si>
    <t>Vegetable, animal oils &amp; fats</t>
  </si>
  <si>
    <t xml:space="preserve">صنع منتجات الألبان </t>
  </si>
  <si>
    <t xml:space="preserve">Feeds animal and grain mill products </t>
  </si>
  <si>
    <t>صنع منتجات طواحين الحبوب</t>
  </si>
  <si>
    <t>Grain mill product</t>
  </si>
  <si>
    <t xml:space="preserve">صنع أعلاف حيوانية محضرة </t>
  </si>
  <si>
    <t>Animal feeds</t>
  </si>
  <si>
    <t>Other food products</t>
  </si>
  <si>
    <t>صنع منتجات المخابز</t>
  </si>
  <si>
    <t>Bakery products</t>
  </si>
  <si>
    <t>Cocoa chocolate and suger confectionery</t>
  </si>
  <si>
    <t xml:space="preserve">صنع المعكرونة والشعيرية </t>
  </si>
  <si>
    <t>Macaroni (spaghetti) and noodels</t>
  </si>
  <si>
    <t xml:space="preserve">صنع منتجات الأغذية الأخرى غير المصنفة في موضع آخر </t>
  </si>
  <si>
    <t xml:space="preserve">صنع المشروبات </t>
  </si>
  <si>
    <t>Beverages</t>
  </si>
  <si>
    <t xml:space="preserve">تقطير المشروبات الروحية وتكريرها وخلطها </t>
  </si>
  <si>
    <t>Alcholic drinks</t>
  </si>
  <si>
    <t>Soft drinks</t>
  </si>
  <si>
    <t>صنع منتجات التبغ</t>
  </si>
  <si>
    <t>Tobaco and cigarettes</t>
  </si>
  <si>
    <t xml:space="preserve">صنع منتجات التبغ </t>
  </si>
  <si>
    <t>صنع المنسوجات</t>
  </si>
  <si>
    <t>Preparation and spinning fiber textile, woven textiles</t>
  </si>
  <si>
    <t>اتمام تجهيز المنسوجات</t>
  </si>
  <si>
    <t>Complete the processing of textiles</t>
  </si>
  <si>
    <t>صنع المنسوجات الجاهزة باستثناء الملبوسات</t>
  </si>
  <si>
    <t>Manufacture of textiles ready-made</t>
  </si>
  <si>
    <t>صنع الحبال الغليظة والحبال والمصيص والشباك</t>
  </si>
  <si>
    <t>Ropes, nets and stucco</t>
  </si>
  <si>
    <t xml:space="preserve">Other textiles products </t>
  </si>
  <si>
    <t xml:space="preserve">صنع الملابس </t>
  </si>
  <si>
    <t>Manufacture of wearing apparel</t>
  </si>
  <si>
    <t xml:space="preserve">دبغ وتهيئة الجلود، صنع الحقائب والأحذية </t>
  </si>
  <si>
    <t>دبغ وتهيئة الجلود</t>
  </si>
  <si>
    <t>Tanning and dressing of leather</t>
  </si>
  <si>
    <t>Luggage and handbags</t>
  </si>
  <si>
    <t>صنع الخشب ومنتجاته</t>
  </si>
  <si>
    <t>Wood and  wood products</t>
  </si>
  <si>
    <t>Making wooden bowls &amp;Other wood products</t>
  </si>
  <si>
    <t>صنع الورق ومنتجات الورق</t>
  </si>
  <si>
    <t>Paper and paper products</t>
  </si>
  <si>
    <t xml:space="preserve">صنع الورق، والأوعية المصنوعة من الورق </t>
  </si>
  <si>
    <t>Manufacture of paper</t>
  </si>
  <si>
    <t>Making other kinds of paper and paperboard</t>
  </si>
  <si>
    <t>الطباعة والنشر</t>
  </si>
  <si>
    <t>Printing and bubblishing</t>
  </si>
  <si>
    <t>نشر الصحف والمجلات والدوريات</t>
  </si>
  <si>
    <t>Publication of newspapers, magazines and periodicals</t>
  </si>
  <si>
    <t>الطباعة</t>
  </si>
  <si>
    <t>Print</t>
  </si>
  <si>
    <t xml:space="preserve">أنشطة الخدمات المتصلة بالطباعة </t>
  </si>
  <si>
    <t>Service activities related to printing</t>
  </si>
  <si>
    <t xml:space="preserve">صنع المنتجات النفطية المكررة </t>
  </si>
  <si>
    <t>Manufacture of refined petroleum products</t>
  </si>
  <si>
    <t>صنع المواد والمنتجات الكيماوية</t>
  </si>
  <si>
    <t>Chemical and chemical products</t>
  </si>
  <si>
    <t>Manufacture of basic chemicals except fertilizers</t>
  </si>
  <si>
    <t>Manufacture of paints</t>
  </si>
  <si>
    <t xml:space="preserve">صنع المستحضرات الصيدلانية الدوائية </t>
  </si>
  <si>
    <t>Drugs and medicines</t>
  </si>
  <si>
    <t>صنع الصابون ومستخضرات التنظيف والعطور والتجميل</t>
  </si>
  <si>
    <t>Other chemicals</t>
  </si>
  <si>
    <t>صنع منتجات المطاط والبلاستيك</t>
  </si>
  <si>
    <t>Manufacture of Plastic and rubber products</t>
  </si>
  <si>
    <t>صنع المنتجات المطاطية الاخرى</t>
  </si>
  <si>
    <t>Manufacture of other rubber products</t>
  </si>
  <si>
    <t>صنع المنتجات اللدائنية (البلاستيك)</t>
  </si>
  <si>
    <t>Manufacture of plastic products (plastic)</t>
  </si>
  <si>
    <t>Manufacture of Non-metalic meneral products</t>
  </si>
  <si>
    <t>صنع الزجاج والمنتجات الزجاجية</t>
  </si>
  <si>
    <t>Manufacture of Class and class production</t>
  </si>
  <si>
    <t xml:space="preserve">صنع المنتجات الخزفية غير الانشائية </t>
  </si>
  <si>
    <t>Non-structural non-refractory ceramic ware</t>
  </si>
  <si>
    <t>صنع الأصناف المنتجة من الخرسانة والاسمنت والجبس</t>
  </si>
  <si>
    <t>Articles of concrete, cement and plaster</t>
  </si>
  <si>
    <t>Construction stones &amp;Other non-metalic meneral products</t>
  </si>
  <si>
    <t xml:space="preserve">صنع الفلزات القاعدية </t>
  </si>
  <si>
    <t>Manufacture of  metals</t>
  </si>
  <si>
    <t>صنع الحديد والصلب القاعدين</t>
  </si>
  <si>
    <t>Manufacture of iron and steel laggards</t>
  </si>
  <si>
    <t xml:space="preserve">صنع الفلزات الثمينة وغير الحديدية القاعدية </t>
  </si>
  <si>
    <t>Manufacture of precious metals and non-ferrous base</t>
  </si>
  <si>
    <t xml:space="preserve">صنع منتجات المعادن المشكلة عدا الماكينات والمعدات </t>
  </si>
  <si>
    <t>Fabricated metal products except machinery and equipment</t>
  </si>
  <si>
    <t>صنع المنتجات المعدنية الانشائية</t>
  </si>
  <si>
    <t xml:space="preserve">Manufacture of construction metal products </t>
  </si>
  <si>
    <t>معالجة وطي المعادن (خراطة )</t>
  </si>
  <si>
    <t>Folding metal processing</t>
  </si>
  <si>
    <t xml:space="preserve">صنع منتجات المعادن المشكلة الأخرى </t>
  </si>
  <si>
    <t>Other Fabricated metal products</t>
  </si>
  <si>
    <t xml:space="preserve">صنع الآلات والمعدات غير المصنفة في موضع آخر </t>
  </si>
  <si>
    <t xml:space="preserve">Manufacture of machinery and equipment </t>
  </si>
  <si>
    <t>صنع الأفران وأفران الصهر ومواقد افران الصهر</t>
  </si>
  <si>
    <t>Making furnaces, smelting furnaces and stoves</t>
  </si>
  <si>
    <t>صنع الآلات المتعددة الأغراض الأخرى</t>
  </si>
  <si>
    <t>Multi-making machines for other purposes</t>
  </si>
  <si>
    <t>صنع الآلات الزراعية وآلات الحراجة</t>
  </si>
  <si>
    <t xml:space="preserve"> Agricultural machinery and forestry machinery</t>
  </si>
  <si>
    <t xml:space="preserve">صنع العدد الآلية </t>
  </si>
  <si>
    <t>Manufacture of machine tools</t>
  </si>
  <si>
    <t>صنع آلات لعمليات التعدين واستغلال المحاجر والتشييد</t>
  </si>
  <si>
    <t xml:space="preserve"> Machinery for mining and quarrying and construction</t>
  </si>
  <si>
    <t>صنع آلات وتجهيز الأغذية والمشروبات والتبغ</t>
  </si>
  <si>
    <t xml:space="preserve"> Machinery and food processing,beverages and tobacco</t>
  </si>
  <si>
    <t>صنع آلات انتاج المنسوجات والملبوسات والجلود</t>
  </si>
  <si>
    <t>Machinery for the production of textiles, clothing and leather</t>
  </si>
  <si>
    <t xml:space="preserve">Manufacture of household appliances </t>
  </si>
  <si>
    <t xml:space="preserve">صنع الآلات والأجهزية الكهربائية غير المصنفة في موضع آخر </t>
  </si>
  <si>
    <t>Manufacture of electrical machinary</t>
  </si>
  <si>
    <t>صنع المحركات والمولدات والمحولات الكهربائية</t>
  </si>
  <si>
    <t>Electric motors, generators and transformers</t>
  </si>
  <si>
    <t>صنع أجهزة توزيع الكهرباء والتحكم فيها</t>
  </si>
  <si>
    <t>Manufacture of electricity distribution and control</t>
  </si>
  <si>
    <t xml:space="preserve">صنع المركمات والخلايا الضوئية والبطاريات من الخلايا الاولية </t>
  </si>
  <si>
    <t>صنع المصابيح الكهربائية</t>
  </si>
  <si>
    <t>Manufacture of electric lamps</t>
  </si>
  <si>
    <t>Manufacture of medical devices</t>
  </si>
  <si>
    <t>صنع الأدوات الطبية والجراحية وأجهزة تقويم الأعضاء</t>
  </si>
  <si>
    <t>Manufacture of medical instruments</t>
  </si>
  <si>
    <t>صنع الأدوات البصرية ومعدات التصوير الفوتوغرافي</t>
  </si>
  <si>
    <t>Manufacture of optical instruments</t>
  </si>
  <si>
    <t>Manufacture of other transport equipment</t>
  </si>
  <si>
    <t>صنع الدراجات ذات العجلتين ومركبات العجزة (دون ماتور)</t>
  </si>
  <si>
    <t xml:space="preserve">Making two-wheeled bicycles and disabled vehicles </t>
  </si>
  <si>
    <t>Furniture and other manufacturing products</t>
  </si>
  <si>
    <t>صنع المجوهرات والأصناف المتصلة بها</t>
  </si>
  <si>
    <t>Making jewelry and  its related items</t>
  </si>
  <si>
    <t xml:space="preserve">اعادة التصنيع </t>
  </si>
  <si>
    <t>Recycling</t>
  </si>
  <si>
    <t>اعادة تصنيع النفايات والخردة المعدنيتين</t>
  </si>
  <si>
    <t>Recycling of metal waste and scrap</t>
  </si>
  <si>
    <t xml:space="preserve">امدادات الكهرباء </t>
  </si>
  <si>
    <t>Electricity supply</t>
  </si>
  <si>
    <t>انتاج وجمع وتوزيع الكهرباء</t>
  </si>
  <si>
    <t>Production, collection and distribution of electricity</t>
  </si>
  <si>
    <t xml:space="preserve">جمع وتنقية وتوزيع المياه </t>
  </si>
  <si>
    <t>Collection, purification and distribution of water</t>
  </si>
  <si>
    <t>جمع وتنقية وتوزيع المياه</t>
  </si>
  <si>
    <r>
      <t>Base Year (2007=100)</t>
    </r>
    <r>
      <rPr>
        <b/>
        <sz val="11"/>
        <color indexed="8"/>
        <rFont val="Simplified Arabic"/>
        <family val="1"/>
      </rPr>
      <t xml:space="preserve"> سنة الأساس</t>
    </r>
  </si>
  <si>
    <t>الرقم القياسي لأسعار الجملة</t>
  </si>
  <si>
    <t xml:space="preserve">    Wholesale Price Index Number</t>
  </si>
  <si>
    <t xml:space="preserve">  محلي</t>
  </si>
  <si>
    <t xml:space="preserve">  Local</t>
  </si>
  <si>
    <t xml:space="preserve">  مستورد</t>
  </si>
  <si>
    <t xml:space="preserve">  Imported</t>
  </si>
  <si>
    <t xml:space="preserve">  اجمالي</t>
  </si>
  <si>
    <t xml:space="preserve">  Total</t>
  </si>
  <si>
    <t>Dried pulses and cerials</t>
  </si>
  <si>
    <t>صيد الأسماك والجمبري</t>
  </si>
  <si>
    <t>المنتجات الغذائية والمشروبات</t>
  </si>
  <si>
    <t>Food products &amp;beverages</t>
  </si>
  <si>
    <t xml:space="preserve">اللحوم والأسماك والفواكه والخضار والزيوت </t>
  </si>
  <si>
    <t>اللحوم ومنتجاتها</t>
  </si>
  <si>
    <t>منتجات الأسماك</t>
  </si>
  <si>
    <t>Fish products</t>
  </si>
  <si>
    <t>الفواكه والخضروات المعلبة والمحفوظة</t>
  </si>
  <si>
    <t>الزيوت والدهون النباتية والحيوانية</t>
  </si>
  <si>
    <t>منتجات الألبان</t>
  </si>
  <si>
    <t>منتجات طحن الحبوب والاعلاف</t>
  </si>
  <si>
    <t>Feed and grain mill product</t>
  </si>
  <si>
    <t>منتجات طحن الحبوب</t>
  </si>
  <si>
    <t>الأعلاف الحيوانية</t>
  </si>
  <si>
    <t>منتجات الأغذية الأخرى</t>
  </si>
  <si>
    <t>منتجات المخابز</t>
  </si>
  <si>
    <t>السكر</t>
  </si>
  <si>
    <t>الكاكاو والشوكولاته والحلويات السكرية</t>
  </si>
  <si>
    <t xml:space="preserve">Cocoa chocolate and suger confectionery  </t>
  </si>
  <si>
    <t>المعكرونة والشعيرية</t>
  </si>
  <si>
    <t>Macaroni (spaghetti) and  noodels</t>
  </si>
  <si>
    <t>منتجات أغذية أخرى</t>
  </si>
  <si>
    <t>المشروبات</t>
  </si>
  <si>
    <t>المشروبات الروحية</t>
  </si>
  <si>
    <t>المشروبات المرطبة والغازية</t>
  </si>
  <si>
    <t>المنسوجات</t>
  </si>
  <si>
    <t>الخيوط والمنسوجات</t>
  </si>
  <si>
    <t>Spinning, weaving &amp; finishing of textiles</t>
  </si>
  <si>
    <t xml:space="preserve">نسيج المنسوجات </t>
  </si>
  <si>
    <t>Spinning of textiles</t>
  </si>
  <si>
    <t>منسوجات أخرى</t>
  </si>
  <si>
    <t>Other textiles</t>
  </si>
  <si>
    <t xml:space="preserve">منسوجات جاهزة عدا الملابس </t>
  </si>
  <si>
    <t>Made-up textile article exept apparel</t>
  </si>
  <si>
    <t>أقمشة وأصناف من التريكو</t>
  </si>
  <si>
    <t>knitted fabrics and articls</t>
  </si>
  <si>
    <t>منتجات الجلود</t>
  </si>
  <si>
    <t>Leather products</t>
  </si>
  <si>
    <t>الجلود والحقائب والأحذية</t>
  </si>
  <si>
    <t>Leather,suits and footwear</t>
  </si>
  <si>
    <t xml:space="preserve">الجلود المدبوغة </t>
  </si>
  <si>
    <t>Leather</t>
  </si>
  <si>
    <t>الحقائب</t>
  </si>
  <si>
    <t>الخشب ومنتجاته</t>
  </si>
  <si>
    <t>Wood and wood products</t>
  </si>
  <si>
    <t>صنع الصفائح من الخشب</t>
  </si>
  <si>
    <t>Wood sheets</t>
  </si>
  <si>
    <t>مصنوعات النجارة</t>
  </si>
  <si>
    <t>Carpentry products</t>
  </si>
  <si>
    <t xml:space="preserve">منتجات خشبية متنوعة </t>
  </si>
  <si>
    <t>Other wood products</t>
  </si>
  <si>
    <t>الورق ومنتجات الورق</t>
  </si>
  <si>
    <t>الأوعية الورقية</t>
  </si>
  <si>
    <t>Paper container</t>
  </si>
  <si>
    <t>منتجات أخرى من الورق</t>
  </si>
  <si>
    <t>Other paper products</t>
  </si>
  <si>
    <t>المواد والمنتجات الكيماوية</t>
  </si>
  <si>
    <t xml:space="preserve">كيماويات أخرى </t>
  </si>
  <si>
    <t>مبيدات آفات وحشرات</t>
  </si>
  <si>
    <t>Fertilizers</t>
  </si>
  <si>
    <t>الدهانات</t>
  </si>
  <si>
    <t>Paints</t>
  </si>
  <si>
    <t>المستحضرات الصيدلانية والدوائية</t>
  </si>
  <si>
    <t xml:space="preserve">الصابون والمطهرات ومواد النظافة </t>
  </si>
  <si>
    <t xml:space="preserve">Soap, cleaning preparations, and cosmitic </t>
  </si>
  <si>
    <t>منتجات المطاط والبلاستيك</t>
  </si>
  <si>
    <t>Plastic and rubber products</t>
  </si>
  <si>
    <t>منتجات المعادن اللافلزية</t>
  </si>
  <si>
    <t>Non-metalic meneral products</t>
  </si>
  <si>
    <t>الزجاج ومنتجاته</t>
  </si>
  <si>
    <t>Glass and glass production</t>
  </si>
  <si>
    <t>Non-metalic mineral product</t>
  </si>
  <si>
    <t>المنتجات الخزفية غير الإنشائية</t>
  </si>
  <si>
    <t>المنتجات الخزفية الإنشائية</t>
  </si>
  <si>
    <t>Structural non-refactory ceramic</t>
  </si>
  <si>
    <t>الاسمنت والجير والجبس</t>
  </si>
  <si>
    <t xml:space="preserve">Cement and lime </t>
  </si>
  <si>
    <t>منتجات الإسمنت والجبس</t>
  </si>
  <si>
    <t>Cement and lime products</t>
  </si>
  <si>
    <t>قص وتشكيل الحجارة والرخام</t>
  </si>
  <si>
    <t>Construction stones</t>
  </si>
  <si>
    <t>الحديد والصلب</t>
  </si>
  <si>
    <t>Iron and steel</t>
  </si>
  <si>
    <t>منتجات المعادن عدا الماكنات</t>
  </si>
  <si>
    <t>Mine products otther than machines</t>
  </si>
  <si>
    <t>المنتجات المعدنية الإنشائية</t>
  </si>
  <si>
    <t>Structural metal products</t>
  </si>
  <si>
    <t>الخزانات والصهاريج</t>
  </si>
  <si>
    <t>Tanks and containers</t>
  </si>
  <si>
    <t>منتجات المعادن المشكلة الأخرى</t>
  </si>
  <si>
    <t>Other fabricated metal products</t>
  </si>
  <si>
    <t>أدوات مائدة معدنية متنوعة</t>
  </si>
  <si>
    <t>Manufacture of cutlery and hand tools</t>
  </si>
  <si>
    <t>منتجات معدنية أخرى</t>
  </si>
  <si>
    <t>الآلات غير المصنفة الأخرى</t>
  </si>
  <si>
    <t>Other manufacturings</t>
  </si>
  <si>
    <t>آلات متعددة الأغراض</t>
  </si>
  <si>
    <t>General purpose machinary</t>
  </si>
  <si>
    <t>الآلات والمعدات</t>
  </si>
  <si>
    <t>Machinery and equipment</t>
  </si>
  <si>
    <t xml:space="preserve">صنع الآلات المتخصصة الغرض  </t>
  </si>
  <si>
    <t>Manufacture of one purpose machinery</t>
  </si>
  <si>
    <t xml:space="preserve">صنع الآلات الزراعية </t>
  </si>
  <si>
    <t>صنع العدد الآلية</t>
  </si>
  <si>
    <t>Machinary tools</t>
  </si>
  <si>
    <t>آلات لعمليات التعدين والمحاجر</t>
  </si>
  <si>
    <t>Machinery for Mining and quarring</t>
  </si>
  <si>
    <t>الأجهزة المنزلية الأخرى</t>
  </si>
  <si>
    <t>Other domestic appliances</t>
  </si>
  <si>
    <t>آلات المكاتب والمحاسبة والحاسوب</t>
  </si>
  <si>
    <t>Office, accounters and computers</t>
  </si>
  <si>
    <t>صنع آلات وأجهزة كهربائية أخرى</t>
  </si>
  <si>
    <t xml:space="preserve">المولدات والمحركات </t>
  </si>
  <si>
    <t>Motors and genarators</t>
  </si>
  <si>
    <t>صنع أجهزة توزيع كهرباء</t>
  </si>
  <si>
    <t>Manufacture of electricity</t>
  </si>
  <si>
    <t>المصابيح الكهربائية</t>
  </si>
  <si>
    <t>Normal electric lamps</t>
  </si>
  <si>
    <t>الأثاث والمنتجات الصناعية الأخرى</t>
  </si>
  <si>
    <t>صنع منتجات غير مصنفة أخرى</t>
  </si>
  <si>
    <t>Other manufacturing products</t>
  </si>
  <si>
    <t>المجوهرات</t>
  </si>
  <si>
    <t xml:space="preserve"> Jewelry</t>
  </si>
  <si>
    <t>منتجات صناعية أخرى</t>
  </si>
  <si>
    <r>
      <t xml:space="preserve">Base Year (2013 = 100) </t>
    </r>
    <r>
      <rPr>
        <b/>
        <sz val="11"/>
        <color indexed="8"/>
        <rFont val="Simplified Arabic"/>
        <family val="1"/>
      </rPr>
      <t>سنة الأساس</t>
    </r>
  </si>
  <si>
    <t>الرقم القياسي لأسعار تكاليف البناء</t>
  </si>
  <si>
    <t>Construction Cost Index</t>
  </si>
  <si>
    <t xml:space="preserve">Major and Sub Groups </t>
  </si>
  <si>
    <t>المباني السكنية</t>
  </si>
  <si>
    <t>المباني غير السكنية</t>
  </si>
  <si>
    <t>مباني العظم</t>
  </si>
  <si>
    <t>Residential Buildings</t>
  </si>
  <si>
    <t>Non-Residential Buildings</t>
  </si>
  <si>
    <t>Skeleton Buildings</t>
  </si>
  <si>
    <t>الخامات والمواد الاولية</t>
  </si>
  <si>
    <t>Raw Materials</t>
  </si>
  <si>
    <t>منتجات المحاجر والكسارات</t>
  </si>
  <si>
    <t>Quarries and quarrying products</t>
  </si>
  <si>
    <t>قطع وتشكيل الأحجار</t>
  </si>
  <si>
    <t>Cutting and shaping stones</t>
  </si>
  <si>
    <t>أصناف اسمنتية</t>
  </si>
  <si>
    <t>Cement products</t>
  </si>
  <si>
    <t>بلاط خزف وصيني وبورسلان</t>
  </si>
  <si>
    <t>Tiles and Panels from Ceramic</t>
  </si>
  <si>
    <t>أبواب وشبابيك حديدية والمنيوم</t>
  </si>
  <si>
    <t>Aluminum and metal doors and windows</t>
  </si>
  <si>
    <t>حنفيات ومحابس</t>
  </si>
  <si>
    <t>Taps and hydrants</t>
  </si>
  <si>
    <t xml:space="preserve">منتجات الخشب </t>
  </si>
  <si>
    <t>Wood products</t>
  </si>
  <si>
    <t xml:space="preserve">منتجات البلاستك وأدوات صحية </t>
  </si>
  <si>
    <t xml:space="preserve">Plastic products and health tools  </t>
  </si>
  <si>
    <t>بويلرات وأجهزة منزلية أخرى</t>
  </si>
  <si>
    <t>Boilers and other home appliances</t>
  </si>
  <si>
    <t>معدات تمديدات كهربائية</t>
  </si>
  <si>
    <t>Equipment and electrical networking</t>
  </si>
  <si>
    <t>مصابيح ونيونات</t>
  </si>
  <si>
    <t>Lamps</t>
  </si>
  <si>
    <t xml:space="preserve">استئجار معدات </t>
  </si>
  <si>
    <t>Rental of equipment</t>
  </si>
  <si>
    <t>أجور وتكاليف عمال</t>
  </si>
  <si>
    <t>الرقم القياسي العام لأسعار تكاليف البناء</t>
  </si>
  <si>
    <t>All items of Construction Cost Index</t>
  </si>
  <si>
    <r>
      <t>Base Month December (2008 = 100)</t>
    </r>
    <r>
      <rPr>
        <b/>
        <sz val="11"/>
        <rFont val="Times New Roman"/>
        <family val="1"/>
      </rPr>
      <t xml:space="preserve"> </t>
    </r>
    <r>
      <rPr>
        <b/>
        <sz val="11"/>
        <rFont val="Simplified Arabic"/>
        <family val="1"/>
      </rPr>
      <t>شهر الأساس كانون أول</t>
    </r>
  </si>
  <si>
    <t>المجموعات الرئيسية والفرعية</t>
  </si>
  <si>
    <t>الخامات والمواد الأولية</t>
  </si>
  <si>
    <t xml:space="preserve"> Raw Materials</t>
  </si>
  <si>
    <t xml:space="preserve"> Quarries and quarrying products</t>
  </si>
  <si>
    <t>إسفلت ومنتجاته</t>
  </si>
  <si>
    <t xml:space="preserve"> Asphalt and  bitumen mixture and  its products</t>
  </si>
  <si>
    <t>دهانات الطرق</t>
  </si>
  <si>
    <t xml:space="preserve"> Road paints</t>
  </si>
  <si>
    <t xml:space="preserve">منتجات البلاستك </t>
  </si>
  <si>
    <t xml:space="preserve"> Plastic products</t>
  </si>
  <si>
    <t xml:space="preserve">الاسمنت  </t>
  </si>
  <si>
    <t xml:space="preserve"> Cement</t>
  </si>
  <si>
    <t>المنتجات الاسمنتية</t>
  </si>
  <si>
    <t xml:space="preserve"> Cement products</t>
  </si>
  <si>
    <t xml:space="preserve"> Iron and steel</t>
  </si>
  <si>
    <t>منتجات سبك</t>
  </si>
  <si>
    <t xml:space="preserve"> Foundry products</t>
  </si>
  <si>
    <t>أدوات معدنية أخرى</t>
  </si>
  <si>
    <t xml:space="preserve"> Other metals</t>
  </si>
  <si>
    <t>أسلاك وكيبلات كهربائية</t>
  </si>
  <si>
    <t xml:space="preserve"> Electric wires and cables</t>
  </si>
  <si>
    <t xml:space="preserve"> Water</t>
  </si>
  <si>
    <t>أجور مواصلات</t>
  </si>
  <si>
    <t xml:space="preserve"> Transportation fees</t>
  </si>
  <si>
    <t xml:space="preserve"> Rental of equipments</t>
  </si>
  <si>
    <t>تكاليف تشغيل معدات وصيانة</t>
  </si>
  <si>
    <t xml:space="preserve"> Operating costs of equipment and maintenance</t>
  </si>
  <si>
    <t>أجور وتكاليف متنوعة</t>
  </si>
  <si>
    <t xml:space="preserve"> Wages and miscellaneous costs</t>
  </si>
  <si>
    <t>الرقم القياسي العام لتكاليف الطرق</t>
  </si>
  <si>
    <t xml:space="preserve"> All items Road Cost Index</t>
  </si>
  <si>
    <r>
      <t>Base Month December (2008 = 100)</t>
    </r>
    <r>
      <rPr>
        <b/>
        <sz val="11"/>
        <rFont val="Simplified Arabic"/>
        <family val="1"/>
      </rPr>
      <t xml:space="preserve"> شهر الأساس كانون أول</t>
    </r>
  </si>
  <si>
    <t>نوع الطريق</t>
  </si>
  <si>
    <t xml:space="preserve"> Type of Road</t>
  </si>
  <si>
    <t xml:space="preserve"> طرق زراعية</t>
  </si>
  <si>
    <t xml:space="preserve"> Agricultural  roads</t>
  </si>
  <si>
    <t xml:space="preserve"> صيانة طرق بلدية</t>
  </si>
  <si>
    <t xml:space="preserve"> Maintenance of the municipality roads</t>
  </si>
  <si>
    <t xml:space="preserve"> تطوير طرق بلدية</t>
  </si>
  <si>
    <t xml:space="preserve"> Development of the municipality roads</t>
  </si>
  <si>
    <t xml:space="preserve"> صيانة طرق خارجية</t>
  </si>
  <si>
    <t xml:space="preserve"> Maintenance of  outside roads</t>
  </si>
  <si>
    <t xml:space="preserve">  تطوير طرق خارجية</t>
  </si>
  <si>
    <t xml:space="preserve"> Development of outside roads</t>
  </si>
  <si>
    <t xml:space="preserve"> الرقم  القياسي العام لأسعار تكاليف الطرق</t>
  </si>
  <si>
    <t xml:space="preserve"> All items of Road Cost  index</t>
  </si>
  <si>
    <r>
      <t>Base Month January (2010 = 100)</t>
    </r>
    <r>
      <rPr>
        <b/>
        <sz val="11"/>
        <rFont val="Times New Roman"/>
        <family val="1"/>
      </rPr>
      <t xml:space="preserve"> </t>
    </r>
    <r>
      <rPr>
        <b/>
        <sz val="11"/>
        <rFont val="Simplified Arabic"/>
        <family val="1"/>
      </rPr>
      <t>شهر الأساس كانون ثاني</t>
    </r>
  </si>
  <si>
    <t>المجموعات الفرعية</t>
  </si>
  <si>
    <t xml:space="preserve"> Sub Groups </t>
  </si>
  <si>
    <t>الحفريات</t>
  </si>
  <si>
    <t>Excavations</t>
  </si>
  <si>
    <t>مواد الطمم</t>
  </si>
  <si>
    <t>Deface materials</t>
  </si>
  <si>
    <t>Asphalt, bitumen mixture and its products</t>
  </si>
  <si>
    <t>مواسير بلاستيك وباطون</t>
  </si>
  <si>
    <t>Plastic and cements pipes</t>
  </si>
  <si>
    <t>مناهل</t>
  </si>
  <si>
    <t>Fountains</t>
  </si>
  <si>
    <t>مصاريف إدارية</t>
  </si>
  <si>
    <t>Administrative expenses</t>
  </si>
  <si>
    <t>أجور وتكاليف أخرى</t>
  </si>
  <si>
    <t>Wages and other costs</t>
  </si>
  <si>
    <t>الرقم القياسي العام لأسعار تكاليف انشاء شبكات الصرف الصحي</t>
  </si>
  <si>
    <t>All items of Sewage Networks cost index</t>
  </si>
  <si>
    <t>خزانات المياه</t>
  </si>
  <si>
    <t>Water Reservoirs</t>
  </si>
  <si>
    <t>الخرسانة</t>
  </si>
  <si>
    <t>Concrete</t>
  </si>
  <si>
    <t xml:space="preserve">الحديد </t>
  </si>
  <si>
    <t>Iron</t>
  </si>
  <si>
    <t>أعمال البناء والدهانات</t>
  </si>
  <si>
    <t>Construction work and paint</t>
  </si>
  <si>
    <t>متفرقات</t>
  </si>
  <si>
    <t>Miscellaneous</t>
  </si>
  <si>
    <t>مصاريف ادارية</t>
  </si>
  <si>
    <t>شبكات المياه</t>
  </si>
  <si>
    <t>Water Networks</t>
  </si>
  <si>
    <t>Deface Materials</t>
  </si>
  <si>
    <t>مواسير بلاستيك وحديد</t>
  </si>
  <si>
    <t xml:space="preserve">Plastic and steel pipes </t>
  </si>
  <si>
    <t>الرقم القياسي العام لأسعار تكاليف إنشاء شبكات المياه</t>
  </si>
  <si>
    <t xml:space="preserve"> All items of Water Networks cost index</t>
  </si>
  <si>
    <t xml:space="preserve">المجموعات الرئيسية والفرعية </t>
  </si>
  <si>
    <t>2015</t>
  </si>
  <si>
    <t>Mining and quarrying</t>
  </si>
  <si>
    <t>Manufacture of tobacco products</t>
  </si>
  <si>
    <t>Manufacture of textiles</t>
  </si>
  <si>
    <t>Manufacture of wood and its products</t>
  </si>
  <si>
    <t>Manufacture of paper and its products</t>
  </si>
  <si>
    <t>Manufacture of coke, refined petroleum products</t>
  </si>
  <si>
    <t>Manufacture of rubber and plastic</t>
  </si>
  <si>
    <t>Manufacture of Non-metallic mineral products</t>
  </si>
  <si>
    <t>الرقم القياسي العام لكميات الانتاج الصناعي</t>
  </si>
  <si>
    <r>
      <t xml:space="preserve"> جدول </t>
    </r>
    <r>
      <rPr>
        <b/>
        <sz val="11"/>
        <rFont val="Times New Roman"/>
        <family val="1"/>
        <charset val="178"/>
      </rPr>
      <t xml:space="preserve">1: </t>
    </r>
    <r>
      <rPr>
        <b/>
        <sz val="11"/>
        <rFont val="Simplified Arabic"/>
        <family val="1"/>
      </rPr>
      <t xml:space="preserve">الأرقام القياسية لأسعار المستهلك في فلسطين، </t>
    </r>
    <r>
      <rPr>
        <b/>
        <sz val="11"/>
        <rFont val="Arial"/>
        <family val="2"/>
      </rPr>
      <t>1996 - 2016</t>
    </r>
  </si>
  <si>
    <t>Table 1: Consumer Price Index Numbers in Palestine, 1996 - 2016</t>
  </si>
  <si>
    <r>
      <t xml:space="preserve"> جدول </t>
    </r>
    <r>
      <rPr>
        <b/>
        <sz val="11"/>
        <rFont val="Times New Roman"/>
        <family val="1"/>
        <charset val="178"/>
      </rPr>
      <t>2</t>
    </r>
    <r>
      <rPr>
        <b/>
        <sz val="11"/>
        <rFont val="Simplified Arabic"/>
        <family val="1"/>
      </rPr>
      <t xml:space="preserve">: الأرقام القياسية لأسعار المستهلك في الضفة الغربية*، </t>
    </r>
    <r>
      <rPr>
        <b/>
        <sz val="11"/>
        <rFont val="Arial"/>
        <family val="2"/>
      </rPr>
      <t>1996 - 2016</t>
    </r>
  </si>
  <si>
    <t xml:space="preserve">Table 2: Consumer Price Index Numbers in the West Bank*, 1996 - 2016 </t>
  </si>
  <si>
    <t>The data of  West Bank* doesn't include that part of Jerusalem governorate which was annexed forcefully by Israel following its occupation of the West Bank in 1967</t>
  </si>
  <si>
    <r>
      <t xml:space="preserve"> جدول </t>
    </r>
    <r>
      <rPr>
        <b/>
        <sz val="11"/>
        <rFont val="Times New Roman"/>
        <family val="1"/>
        <charset val="178"/>
      </rPr>
      <t>3</t>
    </r>
    <r>
      <rPr>
        <b/>
        <sz val="11"/>
        <rFont val="Simplified Arabic"/>
        <family val="1"/>
      </rPr>
      <t xml:space="preserve">: الأرقام القياسية لأسعار المستهلك في قطاع غزة، </t>
    </r>
    <r>
      <rPr>
        <b/>
        <sz val="11"/>
        <rFont val="Arial"/>
        <family val="2"/>
      </rPr>
      <t>1996 - 2016</t>
    </r>
  </si>
  <si>
    <t xml:space="preserve">Table 3: Consumer Price Index Numbers in Gaza Strip, 1996 - 2016 </t>
  </si>
  <si>
    <r>
      <rPr>
        <b/>
        <sz val="11"/>
        <rFont val="Arial"/>
        <family val="2"/>
      </rPr>
      <t>2016 - 1996</t>
    </r>
    <r>
      <rPr>
        <b/>
        <sz val="11"/>
        <rFont val="Simplified Arabic"/>
        <family val="1"/>
      </rPr>
      <t xml:space="preserve"> ،**J1 جدول 4: الأرقام القياسية لأسعار المستهلك في القدس                </t>
    </r>
  </si>
  <si>
    <t xml:space="preserve">Table 4: Consumer Price Index Numbers in Jerusalem J1**, 1996 - 2016 </t>
  </si>
  <si>
    <t>Jerusalem J1**:  includes that part of Jerusalem governorate which was annexed forcefully by Israel following its occupation of the West Bank in 1967.</t>
  </si>
  <si>
    <r>
      <t xml:space="preserve"> جدول </t>
    </r>
    <r>
      <rPr>
        <b/>
        <sz val="11"/>
        <rFont val="Times New Roman"/>
        <family val="1"/>
        <charset val="178"/>
      </rPr>
      <t>5</t>
    </r>
    <r>
      <rPr>
        <b/>
        <sz val="11"/>
        <rFont val="Simplified Arabic"/>
        <family val="1"/>
      </rPr>
      <t>: الأرقام القياسية ونسب التغير السنوية لأسعار المستهلك في فلسطين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2007 - 2016</t>
    </r>
  </si>
  <si>
    <r>
      <t xml:space="preserve"> جدول 5 (تابع): الأرقام القياسية ونسب التغير السنوية لأسعار المستهلك في فلسطين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2007 - 2016</t>
    </r>
  </si>
  <si>
    <r>
      <t xml:space="preserve"> جدول </t>
    </r>
    <r>
      <rPr>
        <b/>
        <sz val="11"/>
        <rFont val="Times New Roman"/>
        <family val="1"/>
        <charset val="178"/>
      </rPr>
      <t>6</t>
    </r>
    <r>
      <rPr>
        <b/>
        <sz val="11"/>
        <rFont val="Simplified Arabic"/>
        <family val="1"/>
      </rPr>
      <t>: الأرقام القياسية ونسب التغير السنوية لأسعار المستهلك في الضفة الغربية*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2007 - 2016</t>
    </r>
  </si>
  <si>
    <r>
      <t xml:space="preserve"> جدول 6 (تابع): الأرقام القياسية ونسب التغير السنوية لأسعار المستهلك في الضفة الغربية*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2007 - 2016</t>
    </r>
  </si>
  <si>
    <r>
      <t xml:space="preserve"> جدول </t>
    </r>
    <r>
      <rPr>
        <b/>
        <sz val="11"/>
        <rFont val="Times New Roman"/>
        <family val="1"/>
        <charset val="178"/>
      </rPr>
      <t>7</t>
    </r>
    <r>
      <rPr>
        <b/>
        <sz val="11"/>
        <rFont val="Simplified Arabic"/>
        <family val="1"/>
      </rPr>
      <t>: الأرقام القياسية ونسب التغير السنوية لأسعار المستهلك في قطاع غزة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2007 - 2016</t>
    </r>
  </si>
  <si>
    <r>
      <t xml:space="preserve"> جدول 7 (تابع): الأرقام القياسية ونسب التغير السنوية لأسعار المستهلك في قطاع غزة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2007 - 2016</t>
    </r>
  </si>
  <si>
    <r>
      <t xml:space="preserve"> جدول </t>
    </r>
    <r>
      <rPr>
        <b/>
        <sz val="11"/>
        <rFont val="Times New Roman"/>
        <family val="1"/>
        <charset val="178"/>
      </rPr>
      <t>8</t>
    </r>
    <r>
      <rPr>
        <b/>
        <sz val="11"/>
        <rFont val="Simplified Arabic"/>
        <family val="1"/>
      </rPr>
      <t>: الأرقام القياسية ونسب التغير السنوية لأسعار المستهلك في القدس J1**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2007 - 2016</t>
    </r>
  </si>
  <si>
    <r>
      <t xml:space="preserve"> جدول 8 (تابع): الأرقام القياسية ونسب التغير السنوية لأسعار المستهلك في القدس J1**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2007 - 2016</t>
    </r>
  </si>
  <si>
    <t>Jerusalem J1**: includes that part of Jerusalem governorate which was annexed forcefully by Israel following its occupation of the West Bank in 1967.</t>
  </si>
  <si>
    <r>
      <t xml:space="preserve"> جدول </t>
    </r>
    <r>
      <rPr>
        <b/>
        <sz val="11"/>
        <rFont val="Times New Roman"/>
        <family val="1"/>
        <charset val="178"/>
      </rPr>
      <t>9</t>
    </r>
    <r>
      <rPr>
        <b/>
        <sz val="11"/>
        <rFont val="Simplified Arabic"/>
        <family val="1"/>
      </rPr>
      <t>: الأرقام القياسية ونسب التغير الشهرية لأسعار المستهلك في فلسطين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كانون ثاني - كانون أول 2016</t>
    </r>
  </si>
  <si>
    <r>
      <t xml:space="preserve"> جدول </t>
    </r>
    <r>
      <rPr>
        <b/>
        <sz val="11"/>
        <rFont val="Times New Roman"/>
        <family val="1"/>
        <charset val="178"/>
      </rPr>
      <t>10</t>
    </r>
    <r>
      <rPr>
        <b/>
        <sz val="11"/>
        <rFont val="Simplified Arabic"/>
        <family val="1"/>
      </rPr>
      <t>: الأرقام القياسية ونسب التغير الشهرية لأسعار المستهلك في الضفة الغربية*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كانون ثاني - كانون أول 2016</t>
    </r>
  </si>
  <si>
    <r>
      <t xml:space="preserve"> جدول </t>
    </r>
    <r>
      <rPr>
        <b/>
        <sz val="11"/>
        <rFont val="Times New Roman"/>
        <family val="1"/>
        <charset val="178"/>
      </rPr>
      <t>11</t>
    </r>
    <r>
      <rPr>
        <b/>
        <sz val="11"/>
        <rFont val="Simplified Arabic"/>
        <family val="1"/>
      </rPr>
      <t>: الأرقام القياسية ونسب التغير الشهرية لأسعار المستهلك في قطاع غزة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كانون ثاني - كانون أول 2016</t>
    </r>
  </si>
  <si>
    <r>
      <t xml:space="preserve"> جدول </t>
    </r>
    <r>
      <rPr>
        <b/>
        <sz val="11"/>
        <rFont val="Times New Roman"/>
        <family val="1"/>
        <charset val="178"/>
      </rPr>
      <t>12</t>
    </r>
    <r>
      <rPr>
        <b/>
        <sz val="11"/>
        <rFont val="Simplified Arabic"/>
        <family val="1"/>
      </rPr>
      <t>: الأرقام القياسية ونسب التغير الشهرية لأسعار المستهلك في القدس J1**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كانون ثاني - كانون أول 2016</t>
    </r>
  </si>
  <si>
    <r>
      <t xml:space="preserve"> جدول </t>
    </r>
    <r>
      <rPr>
        <b/>
        <sz val="11"/>
        <rFont val="Times New Roman"/>
        <family val="1"/>
        <charset val="178"/>
      </rPr>
      <t>13</t>
    </r>
    <r>
      <rPr>
        <b/>
        <sz val="11"/>
        <rFont val="Simplified Arabic"/>
        <family val="1"/>
      </rPr>
      <t>: الأرقام القياسية ونسب التغير السنوية لأسعار المستهلك في فلسطين والضفة الغربية* حسب أقسام الإنفاق الرئيسية والفرعية،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2015، 2016</t>
    </r>
  </si>
  <si>
    <t xml:space="preserve"> جدول 13 (تابع): الأرقام القياسية ونسب التغير السنوية لأسعار المستهلك في فلسطين والضفة الغربية* حسب أقسام الإنفاق الرئيسية والفرعية، 2015، 2016</t>
  </si>
  <si>
    <t>The data of  West Bank* doesn't include that part of Jerusalem governorate which was annexed forcefully by Israel following its occupation of the West Bank in 1967.</t>
  </si>
  <si>
    <t>0999</t>
  </si>
  <si>
    <t>01</t>
  </si>
  <si>
    <t>0111</t>
  </si>
  <si>
    <t>0112</t>
  </si>
  <si>
    <t>01121</t>
  </si>
  <si>
    <t>01122</t>
  </si>
  <si>
    <t>0113</t>
  </si>
  <si>
    <t>0114</t>
  </si>
  <si>
    <t>01141</t>
  </si>
  <si>
    <t>01142</t>
  </si>
  <si>
    <t>01143</t>
  </si>
  <si>
    <t>0115</t>
  </si>
  <si>
    <t>01151</t>
  </si>
  <si>
    <t>01152</t>
  </si>
  <si>
    <t>0116</t>
  </si>
  <si>
    <t>01161</t>
  </si>
  <si>
    <t>01162</t>
  </si>
  <si>
    <t>01163</t>
  </si>
  <si>
    <t>01164</t>
  </si>
  <si>
    <t>0117</t>
  </si>
  <si>
    <t>01171</t>
  </si>
  <si>
    <t>01172</t>
  </si>
  <si>
    <t>01173</t>
  </si>
  <si>
    <t>01174</t>
  </si>
  <si>
    <t>01175</t>
  </si>
  <si>
    <t>01176</t>
  </si>
  <si>
    <t>01177</t>
  </si>
  <si>
    <t>0118</t>
  </si>
  <si>
    <t>0119</t>
  </si>
  <si>
    <t>01191</t>
  </si>
  <si>
    <t>01192</t>
  </si>
  <si>
    <t>01193</t>
  </si>
  <si>
    <t>0121</t>
  </si>
  <si>
    <t>01211</t>
  </si>
  <si>
    <t>01212</t>
  </si>
  <si>
    <t>01213</t>
  </si>
  <si>
    <t>0122</t>
  </si>
  <si>
    <t>02</t>
  </si>
  <si>
    <t>021</t>
  </si>
  <si>
    <t>0212</t>
  </si>
  <si>
    <t>0213</t>
  </si>
  <si>
    <t>022</t>
  </si>
  <si>
    <t>0220</t>
  </si>
  <si>
    <t>02201</t>
  </si>
  <si>
    <t>02203</t>
  </si>
  <si>
    <t>03</t>
  </si>
  <si>
    <t>031</t>
  </si>
  <si>
    <t>0311</t>
  </si>
  <si>
    <t>0312</t>
  </si>
  <si>
    <t>0313</t>
  </si>
  <si>
    <t>0314</t>
  </si>
  <si>
    <t>03141</t>
  </si>
  <si>
    <t>03142</t>
  </si>
  <si>
    <t>03143</t>
  </si>
  <si>
    <t>032</t>
  </si>
  <si>
    <t>0321</t>
  </si>
  <si>
    <t>0322</t>
  </si>
  <si>
    <t>04</t>
  </si>
  <si>
    <t>041</t>
  </si>
  <si>
    <t>043</t>
  </si>
  <si>
    <t>044</t>
  </si>
  <si>
    <t>0441</t>
  </si>
  <si>
    <t>0442</t>
  </si>
  <si>
    <t>0443</t>
  </si>
  <si>
    <t>045</t>
  </si>
  <si>
    <t>0451</t>
  </si>
  <si>
    <t>0452</t>
  </si>
  <si>
    <t>0453</t>
  </si>
  <si>
    <t>0454</t>
  </si>
  <si>
    <t>05</t>
  </si>
  <si>
    <t>051</t>
  </si>
  <si>
    <t>0511</t>
  </si>
  <si>
    <t>0512</t>
  </si>
  <si>
    <t>052</t>
  </si>
  <si>
    <t>053</t>
  </si>
  <si>
    <t>0531</t>
  </si>
  <si>
    <t>0532</t>
  </si>
  <si>
    <t>054</t>
  </si>
  <si>
    <t>0540</t>
  </si>
  <si>
    <t>055</t>
  </si>
  <si>
    <t>0552</t>
  </si>
  <si>
    <t>056</t>
  </si>
  <si>
    <t>0561</t>
  </si>
  <si>
    <t>0562</t>
  </si>
  <si>
    <t>06</t>
  </si>
  <si>
    <t>061</t>
  </si>
  <si>
    <t>0611</t>
  </si>
  <si>
    <t>0612</t>
  </si>
  <si>
    <t>0613</t>
  </si>
  <si>
    <t>062</t>
  </si>
  <si>
    <t>0621</t>
  </si>
  <si>
    <t>0622</t>
  </si>
  <si>
    <t>0623</t>
  </si>
  <si>
    <t>063</t>
  </si>
  <si>
    <t>0630</t>
  </si>
  <si>
    <t>06301</t>
  </si>
  <si>
    <t>06302</t>
  </si>
  <si>
    <t>07</t>
  </si>
  <si>
    <t>071</t>
  </si>
  <si>
    <t>0711</t>
  </si>
  <si>
    <t>0713</t>
  </si>
  <si>
    <t>072</t>
  </si>
  <si>
    <t>0721</t>
  </si>
  <si>
    <t>0722</t>
  </si>
  <si>
    <t>0723</t>
  </si>
  <si>
    <t>0724</t>
  </si>
  <si>
    <t>073</t>
  </si>
  <si>
    <t>0732</t>
  </si>
  <si>
    <t>0733</t>
  </si>
  <si>
    <t>08</t>
  </si>
  <si>
    <t>081</t>
  </si>
  <si>
    <t>0812</t>
  </si>
  <si>
    <t>0813</t>
  </si>
  <si>
    <t>09</t>
  </si>
  <si>
    <t>091</t>
  </si>
  <si>
    <t>0911</t>
  </si>
  <si>
    <t>0912</t>
  </si>
  <si>
    <t>0913</t>
  </si>
  <si>
    <t>093</t>
  </si>
  <si>
    <t>0931</t>
  </si>
  <si>
    <t>0932</t>
  </si>
  <si>
    <t>0934</t>
  </si>
  <si>
    <t>094</t>
  </si>
  <si>
    <t>0942</t>
  </si>
  <si>
    <t>095</t>
  </si>
  <si>
    <t>0951</t>
  </si>
  <si>
    <t>0952</t>
  </si>
  <si>
    <t>0953</t>
  </si>
  <si>
    <t>0954</t>
  </si>
  <si>
    <r>
      <t xml:space="preserve"> جدول </t>
    </r>
    <r>
      <rPr>
        <b/>
        <sz val="11"/>
        <rFont val="Times New Roman"/>
        <family val="1"/>
        <charset val="178"/>
      </rPr>
      <t>14</t>
    </r>
    <r>
      <rPr>
        <b/>
        <sz val="11"/>
        <rFont val="Simplified Arabic"/>
        <family val="1"/>
      </rPr>
      <t>: الأرقام القياسية ونسب التغير السنوية لأسعار المستهلك في قطاع غزة والقدس J1** حسب أقسام الإنفاق الرئيسية والفرعية،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2015، 2016</t>
    </r>
  </si>
  <si>
    <t xml:space="preserve"> جدول 14 (تابع): الأرقام القياسية ونسب التغير السنوية لأسعار المستهلك في قطاع غزة والقدس J1** حسب أقسام الإنفاق الرئيسية والفرعية، 2015، 2016</t>
  </si>
  <si>
    <r>
      <t xml:space="preserve">جدول </t>
    </r>
    <r>
      <rPr>
        <b/>
        <sz val="11"/>
        <rFont val="Arial"/>
        <family val="2"/>
      </rPr>
      <t>15</t>
    </r>
    <r>
      <rPr>
        <b/>
        <sz val="11"/>
        <rFont val="Simplified Arabic"/>
        <family val="1"/>
      </rPr>
      <t xml:space="preserve">: المتوسط السنوي لأسعار المستهلك لسلع مختارة في المناطق الفلسطينية، </t>
    </r>
    <r>
      <rPr>
        <b/>
        <sz val="11"/>
        <rFont val="Arial"/>
        <family val="2"/>
      </rPr>
      <t>2016</t>
    </r>
  </si>
  <si>
    <t xml:space="preserve">Table 15: Yearly Average Consumer Prices for Selected Commodities in Palestinian Region, 2016 </t>
  </si>
  <si>
    <r>
      <t xml:space="preserve"> جدول 17: الأرقام القياسية ونسب التغير السنوية لأسعار الجملة حسب الأبواب الرئيسية في فلسطين، </t>
    </r>
    <r>
      <rPr>
        <b/>
        <sz val="11"/>
        <color indexed="8"/>
        <rFont val="Arial"/>
        <family val="2"/>
      </rPr>
      <t>2015، 2016</t>
    </r>
  </si>
  <si>
    <t>الزراعة والحراجة وصيد الأسماك</t>
  </si>
  <si>
    <t>إمدادات الكهرباء والغاز والبخار وتكييف الهواء</t>
  </si>
  <si>
    <t>امدادات المياه وأنشطة الصرف الصحي وادارة النفايات ومعالجتها</t>
  </si>
  <si>
    <t xml:space="preserve">Agriculture, forestry and fishing </t>
  </si>
  <si>
    <t xml:space="preserve">Mining and quarrying </t>
  </si>
  <si>
    <t xml:space="preserve">Manufacturing </t>
  </si>
  <si>
    <t xml:space="preserve">Electricity, gas, steam and air conditioning supply </t>
  </si>
  <si>
    <t>Water supply; sewerage, waste management and remediation activities</t>
  </si>
  <si>
    <t>(..) means not applicable.</t>
  </si>
  <si>
    <r>
      <t xml:space="preserve"> جدول 16: الأرقام القياسية ونسب التغير السنوية لأسعار المنتج حسب الأبواب الرئيسية في فلسطين، </t>
    </r>
    <r>
      <rPr>
        <b/>
        <sz val="11"/>
        <color indexed="8"/>
        <rFont val="Arial"/>
        <family val="2"/>
      </rPr>
      <t>2015، 2016</t>
    </r>
  </si>
  <si>
    <r>
      <t xml:space="preserve"> جدول 19: الأرقام القياسية السنوية لأسعار الجملة حسب الأبواب الرئيسية والفرعية في فلسطين، </t>
    </r>
    <r>
      <rPr>
        <b/>
        <sz val="11"/>
        <color indexed="8"/>
        <rFont val="Arial"/>
        <family val="2"/>
      </rPr>
      <t xml:space="preserve">2014 </t>
    </r>
    <r>
      <rPr>
        <b/>
        <sz val="11"/>
        <color indexed="8"/>
        <rFont val="Simplified Arabic"/>
        <family val="1"/>
      </rPr>
      <t xml:space="preserve">- </t>
    </r>
    <r>
      <rPr>
        <b/>
        <sz val="11"/>
        <color indexed="8"/>
        <rFont val="Arial"/>
        <family val="2"/>
      </rPr>
      <t xml:space="preserve">2016 </t>
    </r>
    <r>
      <rPr>
        <b/>
        <sz val="11"/>
        <color indexed="8"/>
        <rFont val="Simplified Arabic"/>
        <family val="1"/>
      </rPr>
      <t xml:space="preserve"> </t>
    </r>
  </si>
  <si>
    <t xml:space="preserve">Table 19: Yearly Wholesale Price Index Numbers by Major and Sub Categories in Palestine, 2014 - 2016 </t>
  </si>
  <si>
    <r>
      <t xml:space="preserve"> جدول </t>
    </r>
    <r>
      <rPr>
        <b/>
        <sz val="11"/>
        <color indexed="8"/>
        <rFont val="Arial"/>
        <family val="2"/>
      </rPr>
      <t>19 (تابع)</t>
    </r>
    <r>
      <rPr>
        <b/>
        <sz val="11"/>
        <color indexed="8"/>
        <rFont val="Simplified Arabic"/>
        <family val="1"/>
      </rPr>
      <t xml:space="preserve"> : الأرقام القياسية السنوية لأسعار الجملة حسب الأبواب الرئيسية والفرعية في فلسطين، </t>
    </r>
    <r>
      <rPr>
        <b/>
        <sz val="11"/>
        <color indexed="8"/>
        <rFont val="Arial"/>
        <family val="2"/>
      </rPr>
      <t xml:space="preserve">2014 </t>
    </r>
    <r>
      <rPr>
        <b/>
        <sz val="11"/>
        <color indexed="8"/>
        <rFont val="Simplified Arabic"/>
        <family val="1"/>
      </rPr>
      <t xml:space="preserve">- </t>
    </r>
    <r>
      <rPr>
        <b/>
        <sz val="11"/>
        <color indexed="8"/>
        <rFont val="Arial"/>
        <family val="2"/>
      </rPr>
      <t xml:space="preserve">2016 </t>
    </r>
    <r>
      <rPr>
        <b/>
        <sz val="11"/>
        <color indexed="8"/>
        <rFont val="Simplified Arabic"/>
        <family val="1"/>
      </rPr>
      <t xml:space="preserve"> </t>
    </r>
  </si>
  <si>
    <t xml:space="preserve">Table 19 (cont.) : Yearly Wholesale Price Index Numbers by Major and Sub Categories in Palestine, 2014 - 2016 </t>
  </si>
  <si>
    <t>(..) تعني أنه لا ينطبق.</t>
  </si>
  <si>
    <r>
      <t xml:space="preserve">Base Month December (2015 = 100) </t>
    </r>
    <r>
      <rPr>
        <b/>
        <sz val="11"/>
        <color indexed="8"/>
        <rFont val="Simplified Arabic"/>
        <family val="1"/>
      </rPr>
      <t xml:space="preserve">شهر الأساس كانون أول </t>
    </r>
  </si>
  <si>
    <t>The data of West Bank* doesn't include that part of Jerusalem governorate which was annexed forcefully by Israel following its occupation of the West Bank in 1967.</t>
  </si>
  <si>
    <t>2016</t>
  </si>
  <si>
    <t>صناعة المنتجات الغذائية</t>
  </si>
  <si>
    <t>صناعة المشروبات</t>
  </si>
  <si>
    <t>صناعة منتجات التبغ</t>
  </si>
  <si>
    <t>صناعة المنسوجات</t>
  </si>
  <si>
    <t>صناعة الملابس</t>
  </si>
  <si>
    <t>صناعة الجلد والمنتجات ذات الصلة</t>
  </si>
  <si>
    <t>صناعة الخشب ومنتجات الخشب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</si>
  <si>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</si>
  <si>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</si>
  <si>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</si>
  <si>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</si>
  <si>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>صناعة المنتجات الصيدلانية الأساسية ومستحضراتها</t>
  </si>
  <si>
    <t>صناعة منتجات المطاط واللدائن</t>
  </si>
  <si>
    <t>صناعة منتجات المعادن اللافلزية الأخرى</t>
  </si>
  <si>
    <t>صناعة منتجات المعادن المشكلة عدا الماكنات والمعدات</t>
  </si>
  <si>
    <t>صناعة الأثاث</t>
  </si>
  <si>
    <t>تجميع و معالجة وتنقية وتوزيع المياه</t>
  </si>
  <si>
    <t>انشطة جمع النفايات ومعالجتها وتصريفها واسترجاع المواد</t>
  </si>
  <si>
    <t>Manufacture of food products</t>
  </si>
  <si>
    <t>Manufacture of beverages</t>
  </si>
  <si>
    <t xml:space="preserve">Manufacture of leather and related products </t>
  </si>
  <si>
    <t xml:space="preserve">Printing and reproduction of recorded media </t>
  </si>
  <si>
    <t>Manufacture of pharmaceuticals  and its products</t>
  </si>
  <si>
    <t xml:space="preserve">Manufacture of furniture </t>
  </si>
  <si>
    <t>Water supply, sewerage, waste management and remediation activities</t>
  </si>
  <si>
    <t>Water collection, treatment and supply</t>
  </si>
  <si>
    <t>Waste collection, treatment and disposal activities, materials recovery</t>
  </si>
  <si>
    <t>All items of industrial production index</t>
  </si>
  <si>
    <t>Manufacture of chemicals and its products</t>
  </si>
  <si>
    <r>
      <rPr>
        <b/>
        <sz val="11"/>
        <rFont val="Simplified Arabic"/>
        <family val="1"/>
      </rPr>
      <t xml:space="preserve">شهر الأساس كانون أول </t>
    </r>
    <r>
      <rPr>
        <b/>
        <sz val="11"/>
        <rFont val="Arial"/>
        <family val="2"/>
        <charset val="178"/>
      </rPr>
      <t xml:space="preserve">(Base Month December (2015 = 100 </t>
    </r>
  </si>
  <si>
    <t>امدادات المياه وانشطة الصرف الصحي وادارة النفايات ومعالجتها</t>
  </si>
  <si>
    <t>Base Year (2013 = 100) سنة الأساس</t>
  </si>
  <si>
    <t>Base Month December (2008 = 100) شهر الأساس كانون أول</t>
  </si>
  <si>
    <t>Base Month January (2010 = 100) شهر الأساس كانون ثاني</t>
  </si>
  <si>
    <t xml:space="preserve"> Water Networks</t>
  </si>
  <si>
    <t>شبكات الصرف الصحي</t>
  </si>
  <si>
    <t>Sewage Networks</t>
  </si>
  <si>
    <t xml:space="preserve">شهر الأساس كانون أول (Base Month December (2015 = 100 </t>
  </si>
  <si>
    <r>
      <t xml:space="preserve"> جدول </t>
    </r>
    <r>
      <rPr>
        <b/>
        <sz val="11"/>
        <rFont val="Times New Roman"/>
        <family val="1"/>
        <charset val="178"/>
      </rPr>
      <t>21</t>
    </r>
    <r>
      <rPr>
        <b/>
        <sz val="11"/>
        <rFont val="Simplified Arabic"/>
        <family val="1"/>
      </rPr>
      <t xml:space="preserve">: الأرقام القياسية لأسعار تكاليف البناء للمباني السكنية والمباني غير السكنية في الضفة الغربية*، </t>
    </r>
    <r>
      <rPr>
        <b/>
        <sz val="11"/>
        <rFont val="Arial"/>
        <family val="2"/>
      </rPr>
      <t>2008 - 2016</t>
    </r>
  </si>
  <si>
    <t xml:space="preserve">Table 21: Construction Cost Index Numbers for Residential and Non-Residential Buildings in the West Bank*, 2008 - 2016 </t>
  </si>
  <si>
    <r>
      <t xml:space="preserve"> جدول </t>
    </r>
    <r>
      <rPr>
        <b/>
        <sz val="11"/>
        <rFont val="Times New Roman"/>
        <family val="1"/>
        <charset val="178"/>
      </rPr>
      <t>22</t>
    </r>
    <r>
      <rPr>
        <b/>
        <sz val="11"/>
        <rFont val="Simplified Arabic"/>
        <family val="1"/>
      </rPr>
      <t xml:space="preserve">: الأرقام القياسية لأسعار تكاليف البناء لمباني العظم في الضفة الغربية*، </t>
    </r>
    <r>
      <rPr>
        <b/>
        <sz val="11"/>
        <rFont val="Arial"/>
        <family val="2"/>
      </rPr>
      <t>2014 - 2016</t>
    </r>
  </si>
  <si>
    <r>
      <t xml:space="preserve"> جدول </t>
    </r>
    <r>
      <rPr>
        <b/>
        <sz val="11"/>
        <rFont val="Times New Roman"/>
        <family val="1"/>
        <charset val="178"/>
      </rPr>
      <t>23</t>
    </r>
    <r>
      <rPr>
        <b/>
        <sz val="11"/>
        <rFont val="Simplified Arabic"/>
        <family val="1"/>
      </rPr>
      <t xml:space="preserve">: الأرقام القياسية لأسعار تكاليف الطرق في الضفة الغربية*، </t>
    </r>
    <r>
      <rPr>
        <b/>
        <sz val="11"/>
        <rFont val="Arial"/>
        <family val="2"/>
      </rPr>
      <t>2009 - 2016</t>
    </r>
  </si>
  <si>
    <t xml:space="preserve">Table 23: Road Cost Index Numbers in the West Bank*, 2009 - 2016 </t>
  </si>
  <si>
    <r>
      <t xml:space="preserve">جدول 24: الأرقام القياسية ونسب التغير السنوية لأسعار تكاليف الطرق حسب المجموعات الرئيسية والفرعية في الضفة الغربية*، </t>
    </r>
    <r>
      <rPr>
        <b/>
        <sz val="11"/>
        <rFont val="Arial"/>
        <family val="2"/>
      </rPr>
      <t>2015،</t>
    </r>
    <r>
      <rPr>
        <b/>
        <sz val="11"/>
        <rFont val="Simplified Arabic"/>
        <family val="1"/>
      </rPr>
      <t xml:space="preserve"> </t>
    </r>
    <r>
      <rPr>
        <b/>
        <sz val="11"/>
        <rFont val="Arial"/>
        <family val="2"/>
      </rPr>
      <t xml:space="preserve">2016 </t>
    </r>
  </si>
  <si>
    <r>
      <t xml:space="preserve"> جدول 25: الأرقام القياسية ونسب التغير السنوية لأسعار تكاليف الطرق حسب نوع الطريق في الضفة الغربية*، 2015، 2016 </t>
    </r>
    <r>
      <rPr>
        <b/>
        <sz val="11"/>
        <rFont val="Arial"/>
        <family val="2"/>
      </rPr>
      <t xml:space="preserve"> </t>
    </r>
  </si>
  <si>
    <r>
      <t xml:space="preserve">جدول 26: الأرقام القياسية ونسب التغير السنوية لأسعار تكاليف إنشاء شبكات الصرف الصحي حسب المجموعات الفرعية في الضفة الغربية*، </t>
    </r>
    <r>
      <rPr>
        <b/>
        <sz val="11"/>
        <rFont val="Arial"/>
        <family val="2"/>
      </rPr>
      <t>2015،</t>
    </r>
    <r>
      <rPr>
        <b/>
        <sz val="11"/>
        <rFont val="Simplified Arabic"/>
        <family val="1"/>
      </rPr>
      <t xml:space="preserve"> </t>
    </r>
    <r>
      <rPr>
        <b/>
        <sz val="11"/>
        <rFont val="Arial"/>
        <family val="2"/>
      </rPr>
      <t xml:space="preserve">2016 </t>
    </r>
  </si>
  <si>
    <r>
      <t xml:space="preserve">جدول 27: الأرقام القياسية ونسب التغير السنوية لأسعار تكاليف إنشاء شبكات المياه حسب المجموعات الرئيسية والفرعية في الضفة الغربية*، </t>
    </r>
    <r>
      <rPr>
        <b/>
        <sz val="11"/>
        <rFont val="Arial"/>
        <family val="2"/>
      </rPr>
      <t>2015،</t>
    </r>
    <r>
      <rPr>
        <b/>
        <sz val="11"/>
        <rFont val="Simplified Arabic"/>
        <family val="1"/>
      </rPr>
      <t xml:space="preserve"> </t>
    </r>
    <r>
      <rPr>
        <b/>
        <sz val="11"/>
        <rFont val="Arial"/>
        <family val="2"/>
      </rPr>
      <t xml:space="preserve">2016 </t>
    </r>
  </si>
  <si>
    <r>
      <t xml:space="preserve"> جدول </t>
    </r>
    <r>
      <rPr>
        <b/>
        <sz val="11"/>
        <rFont val="Times New Roman"/>
        <family val="1"/>
        <charset val="178"/>
      </rPr>
      <t>28</t>
    </r>
    <r>
      <rPr>
        <b/>
        <sz val="11"/>
        <rFont val="Simplified Arabic"/>
        <family val="1"/>
      </rPr>
      <t xml:space="preserve">: الأرقام القياسية لأسعار تكاليف إنشاء شبكات المياه والصرف الصحي في الضفة الغربية*، </t>
    </r>
    <r>
      <rPr>
        <b/>
        <sz val="11"/>
        <rFont val="Arial"/>
        <family val="2"/>
      </rPr>
      <t>2010 - 2016</t>
    </r>
  </si>
  <si>
    <t xml:space="preserve">Table 28: Water and Sewage Networks Cost Index Numbers in the West Bank*, 2010 - 2016 </t>
  </si>
  <si>
    <t>جدول 29: الأرقام القياسية ونسب التغير السنوية لكميات الإنتاج الصناعي حسب المجموعات الرئيسية والفرعية في فلسطين، 2015، 2016</t>
  </si>
  <si>
    <r>
      <t xml:space="preserve"> جدول </t>
    </r>
    <r>
      <rPr>
        <b/>
        <sz val="11"/>
        <rFont val="Times New Roman"/>
        <family val="1"/>
        <charset val="178"/>
      </rPr>
      <t>30</t>
    </r>
    <r>
      <rPr>
        <b/>
        <sz val="11"/>
        <rFont val="Simplified Arabic"/>
        <family val="1"/>
      </rPr>
      <t xml:space="preserve">: الأرقام القياسية لكميات الانتاج الصناعي في فلسطين، </t>
    </r>
    <r>
      <rPr>
        <b/>
        <sz val="11"/>
        <rFont val="Arial"/>
        <family val="2"/>
      </rPr>
      <t>2011 - 2016</t>
    </r>
  </si>
  <si>
    <t xml:space="preserve">Table 30: Industrial Production Index Numbers in Palestine, 2011 - 2016 </t>
  </si>
  <si>
    <t>Chaining Coefficient: 1.2874 Base: Average 2010 = 100</t>
  </si>
  <si>
    <t>Table 5: Yearly Consumer Price Index Numbers and Percent Change in Palestine by Major Groups of Expenditure, 2007 - 2016</t>
  </si>
  <si>
    <t>Table 5 (Cont.): Yearly Consumer Price Index Numbers and Percent Change in Palestine by Major Groups of Expenditure, 2007 - 2016</t>
  </si>
  <si>
    <t>Table 6: Yearly Consumer Price Index Numbers and Percent Change in the West Bank* by Major Groups of Expenditure, 2007 - 2016</t>
  </si>
  <si>
    <t>Table 6 (Cont.): Yearly Consumer Price Index Numbers and Percent Change in the West Bank* by Major Groups of Expenditure, 2007 - 2016</t>
  </si>
  <si>
    <t>Table 7: Yearly Consumer Price Index Numbers and Percent Change in Gaza Strip by Major Groups of Expenditure, 2007 - 2016</t>
  </si>
  <si>
    <t>Table 7 (Cont.): Yearly Consumer Price Index Numbers and Percent Change in Gaza Strip by Major Groups of Expenditure, 2007 - 2016</t>
  </si>
  <si>
    <t>Table 8: Yearly Consumer Price Index Numbers and Percent Change in Jerusalem J1** by Major Groups of Expenditure, 2007 - 2016</t>
  </si>
  <si>
    <t>Table 8 (Cont.): Yearly Consumer Price Index Numbers and Percent Change in Jerusalem J1** by Major Groups of Expenditure, 2007 - 2016</t>
  </si>
  <si>
    <t>Table 9: Monthly Consumer Price Index Numbers and Percent Change in Palestine by Major Groups of Expenditure, January - December 2016</t>
  </si>
  <si>
    <t>Table 10: Monthly Consumer Price Index Numbers and Percent Change in the West Bank* by Major Groups of Expenditure, January - December 2016</t>
  </si>
  <si>
    <t>Table 11: Monthly Consumer Price Index Numbers and Percent Change in Gaza Strip by Major Groups of Expenditure, January - December 2016</t>
  </si>
  <si>
    <t>Table 12: Monthly Consumer Price Index Numbers and Percent Change in Jerusalem J1** by Major Groups of Expenditure, January - December 2016</t>
  </si>
  <si>
    <t>Table 13: Yearly Consumer Price Index Numbers and Percent Change in Palestine and West Bank* by Major and Sub Groups of Expenditure, 2015, 2016</t>
  </si>
  <si>
    <t>Table 13 (Cont.): Yearly Consumer Price Index Numbers and Percent Change in Palestine and West Bank* by Major and Sub Groups of Expenditure, 2015, 2016</t>
  </si>
  <si>
    <t>Table 14: Yearly Consumer Price Index Numbers and Percent Change in Gaza Strip and Jerusalem J1** by Major and Sub Groups of Expenditure, 2015, 2016</t>
  </si>
  <si>
    <t>Table 14 (Cont.): Yearly Consumer Price Index Numbers and Percent Change in Gaza Strip and Jerusalem J1** by Major and Sub Groups of Expenditure, 2015, 2016</t>
  </si>
  <si>
    <r>
      <t xml:space="preserve">جدول </t>
    </r>
    <r>
      <rPr>
        <b/>
        <sz val="11"/>
        <rFont val="Arial"/>
        <family val="2"/>
      </rPr>
      <t>15</t>
    </r>
    <r>
      <rPr>
        <b/>
        <sz val="11"/>
        <rFont val="Simplified Arabic"/>
        <family val="1"/>
      </rPr>
      <t xml:space="preserve"> (تابع): المتوسط السنوي لأسعار المستهلك لسلع مختارة في المناطق الفلسطينية، </t>
    </r>
    <r>
      <rPr>
        <b/>
        <sz val="11"/>
        <rFont val="Arial"/>
        <family val="2"/>
      </rPr>
      <t>2016</t>
    </r>
  </si>
  <si>
    <t xml:space="preserve">Table 15 (cont.): Yearly Average Consumer Prices for Selected Commodities in Palestinian Region, 2016  </t>
  </si>
  <si>
    <t xml:space="preserve">حليب مجفف للأطفال </t>
  </si>
  <si>
    <t xml:space="preserve">Table 16: Yearly Producer Price Index Numbers and Percent Change by Major Categories in Palestine, 2015, 2016  </t>
  </si>
  <si>
    <t>Table 17: Yearly Wholesale Price Index Numbers and Percent Change by Major Categories in Palestine, 2015, 2016</t>
  </si>
  <si>
    <t>Mining and Quarrying</t>
  </si>
  <si>
    <t xml:space="preserve"> اللحوم والاسماك والفواكه والخضراوات والزيوت والدهون </t>
  </si>
  <si>
    <t xml:space="preserve"> منتجات طواحين الحبوب وأعلاف حيوانية  </t>
  </si>
  <si>
    <t xml:space="preserve">صنع منتجات الأغذية الاخرى </t>
  </si>
  <si>
    <t>الكاكاو والشوكولاته والحلويات الاخرى</t>
  </si>
  <si>
    <t>صنع المشروبات المرطبة ( غير الكحولية ) والمياه المعدنية</t>
  </si>
  <si>
    <t xml:space="preserve">تحضير وغزل الألياف النسيجية ، نسج المنسوجات </t>
  </si>
  <si>
    <t xml:space="preserve">صنع منسوجات اخرى غير مصنفة في موضع آخر </t>
  </si>
  <si>
    <t xml:space="preserve">صنع حقائب الامتعة وحقائب اليد وما شابه ذلك والسروج </t>
  </si>
  <si>
    <t>صنع الاحذية</t>
  </si>
  <si>
    <t>صنع مصنوعات النجارة وصنع الصفائح  الخشبية</t>
  </si>
  <si>
    <t>صنع الأوعية الخشبية  وصنع منتجات خشبية متنوعة</t>
  </si>
  <si>
    <t xml:space="preserve">صنع أصناف اخرى من الورق والورق المقوى </t>
  </si>
  <si>
    <t xml:space="preserve">صنع المواد الكيماوية الاساسية باستثناء الاسمدة </t>
  </si>
  <si>
    <t xml:space="preserve">صنع الدهانات والورنيشات والطلاءات المماثلة واحبار الطباعة </t>
  </si>
  <si>
    <t xml:space="preserve">صنع المنتجات الكيماوية الاخرى </t>
  </si>
  <si>
    <t xml:space="preserve">صنع منتجات المعادن اللافلزية الاخرى </t>
  </si>
  <si>
    <t xml:space="preserve">قطع وتشكيل الأحجار وصنع المنتجات المعدنية الافلزية </t>
  </si>
  <si>
    <t>صنع الاجهزة المنزلية غير المصنفة في موضع آخر</t>
  </si>
  <si>
    <t xml:space="preserve">صنع الاجهزة الطبية </t>
  </si>
  <si>
    <t xml:space="preserve">صنع معدات النقل الاخرى </t>
  </si>
  <si>
    <t xml:space="preserve">صنع الأثاث  ومنتجات غير مصنفة في موضع آخر </t>
  </si>
  <si>
    <t>صنع الاثاث</t>
  </si>
  <si>
    <t>Live stock</t>
  </si>
  <si>
    <t>Products of live stock</t>
  </si>
  <si>
    <t>Food products&amp; Beverages</t>
  </si>
  <si>
    <t>Production of meat,fish,fruit,vegetables &amp;oils</t>
  </si>
  <si>
    <t>Vegetable , animal oils &amp; fats</t>
  </si>
  <si>
    <t xml:space="preserve"> leather and bags and shoes</t>
  </si>
  <si>
    <t xml:space="preserve"> Builders capentry </t>
  </si>
  <si>
    <t>Manufacture of Soap,cleaning preparations ,cosmitic</t>
  </si>
  <si>
    <t xml:space="preserve"> Accumulators, batteries and photovoltaic cells </t>
  </si>
  <si>
    <r>
      <t xml:space="preserve"> جدول 18: الأرقام القياسية السنوية لأسعار المنتج حسب الأبواب الرئيسية والفرعية في فلسطين، </t>
    </r>
    <r>
      <rPr>
        <b/>
        <sz val="11"/>
        <color indexed="8"/>
        <rFont val="Arial"/>
        <family val="2"/>
      </rPr>
      <t>2014</t>
    </r>
    <r>
      <rPr>
        <b/>
        <sz val="11"/>
        <color indexed="8"/>
        <rFont val="Simplified Arabic"/>
        <family val="1"/>
      </rPr>
      <t xml:space="preserve"> - </t>
    </r>
    <r>
      <rPr>
        <b/>
        <sz val="11"/>
        <color indexed="8"/>
        <rFont val="Arial"/>
        <family val="2"/>
      </rPr>
      <t>2016</t>
    </r>
    <r>
      <rPr>
        <b/>
        <sz val="11"/>
        <color indexed="8"/>
        <rFont val="Simplified Arabic"/>
        <family val="1"/>
      </rPr>
      <t xml:space="preserve"> </t>
    </r>
  </si>
  <si>
    <t>Table 18: Yearly Producer Price Index Numbers by Major and Sub Categories in Palestine, 2014 - 2016</t>
  </si>
  <si>
    <t xml:space="preserve">Base Month December (2015 = 100) شهر الأساس كانون أول </t>
  </si>
  <si>
    <r>
      <t xml:space="preserve"> جدول 18 (تابع): الأرقام القياسية السنوية لأسعار المنتج حسب الأبواب الرئيسية والفرعية في فلسطين، </t>
    </r>
    <r>
      <rPr>
        <b/>
        <sz val="11"/>
        <color indexed="8"/>
        <rFont val="Arial"/>
        <family val="2"/>
      </rPr>
      <t>2014</t>
    </r>
    <r>
      <rPr>
        <b/>
        <sz val="11"/>
        <color indexed="8"/>
        <rFont val="Simplified Arabic"/>
        <family val="1"/>
      </rPr>
      <t xml:space="preserve"> - </t>
    </r>
    <r>
      <rPr>
        <b/>
        <sz val="11"/>
        <color indexed="8"/>
        <rFont val="Arial"/>
        <family val="2"/>
      </rPr>
      <t>2016</t>
    </r>
    <r>
      <rPr>
        <b/>
        <sz val="11"/>
        <color indexed="8"/>
        <rFont val="Simplified Arabic"/>
        <family val="1"/>
      </rPr>
      <t xml:space="preserve"> </t>
    </r>
  </si>
  <si>
    <t>Table 18 (cont.): Yearly Producer Price Index Numbers by Major and Sub Categories in Palestine, 2014 - 2016</t>
  </si>
  <si>
    <r>
      <t xml:space="preserve"> جدول 20: الأرقام القياسية ونسب التغير السنوية لأسعار تكاليف البناء حسب المجموعات الرئيسية والفرعية في الضفة الغربية*، </t>
    </r>
    <r>
      <rPr>
        <b/>
        <sz val="11"/>
        <color indexed="8"/>
        <rFont val="Arial"/>
        <family val="2"/>
      </rPr>
      <t>2015، 2016</t>
    </r>
  </si>
  <si>
    <t>Cement, lime and gypsum</t>
  </si>
  <si>
    <t xml:space="preserve">Labour wages </t>
  </si>
  <si>
    <t xml:space="preserve">Table 22: Construction Cost Index Numbers for Skeleton Buildings in the West Bank*, 2014 - 2016 </t>
  </si>
  <si>
    <t xml:space="preserve"> Labour cost and wages</t>
  </si>
  <si>
    <t>Table 29: Yearly Industrial Production Index Numbers and Percent Change by Major and Sub Groups in Palestine, 2015, 2016</t>
  </si>
  <si>
    <t xml:space="preserve"> Table 20: Yearly Construction Cost Index Numbers and Percent Change by Major and sub Groups in the West Bank*, 2015 , 2016</t>
  </si>
  <si>
    <t xml:space="preserve"> Table 24: Yearly Road Cost Index Numbers and Percent Change by Major and Sub Groups in the West Bank*, 2015, 2016</t>
  </si>
  <si>
    <t>Table 25: Yearly Road Cost Index Number and Percent Change by Type of Road in the West Bank*, 2015, 2016</t>
  </si>
  <si>
    <t xml:space="preserve"> Table 26: Yearly Sewage Networks Cost Index Numbers and Percent Change by Sub Groups in the West Bank*, 2015, 2016</t>
  </si>
  <si>
    <t xml:space="preserve"> Table 27: Yearly Water Networks Cost Index Numbers and Percent Change by Major and Sub Groups in the West Bank*, 2015, 2016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</si>
</sst>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55">
    <font>
      <sz val="10"/>
      <name val="Arial"/>
      <charset val="178"/>
    </font>
    <font>
      <sz val="8"/>
      <name val="Times New Roman"/>
      <family val="1"/>
    </font>
    <font>
      <b/>
      <sz val="10"/>
      <name val="Arial"/>
      <family val="2"/>
    </font>
    <font>
      <b/>
      <sz val="11"/>
      <name val="Arial"/>
      <family val="2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Arial"/>
      <family val="2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b/>
      <sz val="12"/>
      <name val="Times New Roman"/>
      <family val="1"/>
      <charset val="178"/>
    </font>
    <font>
      <sz val="8.5"/>
      <name val="Simplified Arabic"/>
      <family val="1"/>
    </font>
    <font>
      <sz val="10"/>
      <name val="Arial"/>
      <family val="2"/>
    </font>
    <font>
      <sz val="8"/>
      <name val="Times New Roman"/>
      <family val="1"/>
    </font>
    <font>
      <sz val="9"/>
      <color indexed="8"/>
      <name val="Arial"/>
      <family val="2"/>
    </font>
    <font>
      <b/>
      <sz val="10"/>
      <name val="Times New Roman"/>
      <family val="1"/>
      <charset val="178"/>
    </font>
    <font>
      <sz val="9"/>
      <name val="Times New Roman"/>
      <family val="1"/>
    </font>
    <font>
      <sz val="8"/>
      <name val="Arabic Transparent"/>
      <charset val="178"/>
    </font>
    <font>
      <sz val="9"/>
      <name val="Times New Roman"/>
      <family val="1"/>
      <charset val="178"/>
    </font>
    <font>
      <sz val="9"/>
      <name val="Arial"/>
      <family val="2"/>
      <charset val="178"/>
    </font>
    <font>
      <sz val="8"/>
      <color indexed="10"/>
      <name val="Arial"/>
      <family val="2"/>
    </font>
    <font>
      <b/>
      <sz val="8"/>
      <name val="Arabic Transparent"/>
      <charset val="178"/>
    </font>
    <font>
      <sz val="8"/>
      <name val="Arial"/>
      <family val="2"/>
    </font>
    <font>
      <b/>
      <sz val="9"/>
      <name val="Times New Roman"/>
      <family val="1"/>
    </font>
    <font>
      <sz val="1"/>
      <color indexed="9"/>
      <name val="Simplified Arabic"/>
      <family val="1"/>
    </font>
    <font>
      <b/>
      <sz val="8"/>
      <color indexed="56"/>
      <name val="Arabic Transparent"/>
      <charset val="178"/>
    </font>
    <font>
      <b/>
      <sz val="8"/>
      <color indexed="10"/>
      <name val="Arabic Transparent"/>
      <charset val="178"/>
    </font>
    <font>
      <sz val="8"/>
      <name val="Simplified Arabic"/>
      <family val="1"/>
    </font>
    <font>
      <b/>
      <sz val="8"/>
      <name val="Arial"/>
      <family val="2"/>
    </font>
    <font>
      <b/>
      <sz val="8"/>
      <name val="Arial"/>
      <family val="2"/>
      <charset val="178"/>
    </font>
    <font>
      <sz val="8"/>
      <name val="Arial"/>
      <family val="2"/>
      <charset val="178"/>
    </font>
    <font>
      <b/>
      <sz val="11"/>
      <color indexed="8"/>
      <name val="Simplified Arabic"/>
      <family val="1"/>
    </font>
    <font>
      <b/>
      <sz val="11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Simplified Arabic"/>
      <family val="1"/>
    </font>
    <font>
      <b/>
      <sz val="9"/>
      <color indexed="8"/>
      <name val="Arabic Transparent"/>
      <charset val="178"/>
    </font>
    <font>
      <b/>
      <sz val="12"/>
      <color indexed="8"/>
      <name val="Times New Roman"/>
      <family val="1"/>
      <charset val="178"/>
    </font>
    <font>
      <sz val="9"/>
      <color indexed="10"/>
      <name val="Arial"/>
      <family val="2"/>
    </font>
    <font>
      <b/>
      <sz val="11"/>
      <color indexed="8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color indexed="8"/>
      <name val="Arial"/>
      <family val="2"/>
    </font>
    <font>
      <b/>
      <sz val="11"/>
      <name val="Times New Roman"/>
      <family val="1"/>
    </font>
    <font>
      <b/>
      <sz val="10"/>
      <color indexed="8"/>
      <name val="Arial"/>
      <family val="2"/>
      <charset val="178"/>
    </font>
    <font>
      <b/>
      <sz val="11"/>
      <name val="Arial"/>
      <family val="2"/>
      <charset val="178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color indexed="8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>
      <alignment horizontal="right"/>
    </xf>
    <xf numFmtId="0" fontId="17" fillId="0" borderId="0" applyNumberFormat="0">
      <alignment horizontal="left"/>
    </xf>
    <xf numFmtId="0" fontId="15" fillId="0" borderId="0"/>
    <xf numFmtId="0" fontId="1" fillId="0" borderId="0"/>
    <xf numFmtId="0" fontId="1" fillId="0" borderId="0"/>
  </cellStyleXfs>
  <cellXfs count="601">
    <xf numFmtId="0" fontId="0" fillId="0" borderId="0" xfId="0"/>
    <xf numFmtId="0" fontId="2" fillId="0" borderId="0" xfId="0" applyFont="1" applyAlignment="1"/>
    <xf numFmtId="0" fontId="0" fillId="0" borderId="0" xfId="0" applyAlignment="1">
      <alignment horizontal="right"/>
    </xf>
    <xf numFmtId="0" fontId="2" fillId="0" borderId="0" xfId="0" applyFont="1"/>
    <xf numFmtId="0" fontId="7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top" wrapText="1"/>
    </xf>
    <xf numFmtId="0" fontId="6" fillId="2" borderId="1" xfId="0" applyNumberFormat="1" applyFont="1" applyFill="1" applyBorder="1" applyAlignment="1">
      <alignment horizontal="right" vertical="center" indent="1"/>
    </xf>
    <xf numFmtId="0" fontId="6" fillId="2" borderId="3" xfId="0" applyNumberFormat="1" applyFont="1" applyFill="1" applyBorder="1" applyAlignment="1">
      <alignment horizontal="right" vertical="center" indent="1"/>
    </xf>
    <xf numFmtId="0" fontId="6" fillId="2" borderId="3" xfId="0" applyFont="1" applyFill="1" applyBorder="1" applyAlignment="1">
      <alignment horizontal="right" vertical="center" indent="1"/>
    </xf>
    <xf numFmtId="0" fontId="6" fillId="2" borderId="4" xfId="0" applyNumberFormat="1" applyFont="1" applyFill="1" applyBorder="1" applyAlignment="1">
      <alignment horizontal="right" vertical="center" indent="1"/>
    </xf>
    <xf numFmtId="0" fontId="6" fillId="0" borderId="4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0" fontId="6" fillId="2" borderId="1" xfId="0" applyNumberFormat="1" applyFont="1" applyFill="1" applyBorder="1" applyAlignment="1">
      <alignment horizontal="left" vertical="center" indent="1"/>
    </xf>
    <xf numFmtId="0" fontId="6" fillId="2" borderId="3" xfId="0" applyNumberFormat="1" applyFont="1" applyFill="1" applyBorder="1" applyAlignment="1">
      <alignment horizontal="left" vertical="center" indent="1"/>
    </xf>
    <xf numFmtId="0" fontId="6" fillId="2" borderId="3" xfId="0" applyFont="1" applyFill="1" applyBorder="1" applyAlignment="1">
      <alignment horizontal="left" vertical="center" indent="1"/>
    </xf>
    <xf numFmtId="0" fontId="6" fillId="0" borderId="3" xfId="0" applyFont="1" applyBorder="1" applyAlignment="1">
      <alignment horizontal="left" vertical="center" indent="1"/>
    </xf>
    <xf numFmtId="2" fontId="6" fillId="2" borderId="5" xfId="0" applyNumberFormat="1" applyFont="1" applyFill="1" applyBorder="1" applyAlignment="1">
      <alignment horizontal="right" vertical="center" indent="1" readingOrder="2"/>
    </xf>
    <xf numFmtId="2" fontId="6" fillId="2" borderId="6" xfId="0" applyNumberFormat="1" applyFont="1" applyFill="1" applyBorder="1" applyAlignment="1">
      <alignment horizontal="right" vertical="center" indent="1"/>
    </xf>
    <xf numFmtId="2" fontId="6" fillId="2" borderId="7" xfId="0" applyNumberFormat="1" applyFont="1" applyFill="1" applyBorder="1" applyAlignment="1">
      <alignment horizontal="right" vertical="center" indent="1"/>
    </xf>
    <xf numFmtId="2" fontId="6" fillId="2" borderId="4" xfId="0" applyNumberFormat="1" applyFont="1" applyFill="1" applyBorder="1" applyAlignment="1">
      <alignment horizontal="right" vertical="center" indent="1" readingOrder="2"/>
    </xf>
    <xf numFmtId="2" fontId="6" fillId="2" borderId="0" xfId="0" applyNumberFormat="1" applyFont="1" applyFill="1" applyBorder="1" applyAlignment="1">
      <alignment horizontal="right" vertical="center" indent="1"/>
    </xf>
    <xf numFmtId="2" fontId="6" fillId="2" borderId="8" xfId="0" applyNumberFormat="1" applyFont="1" applyFill="1" applyBorder="1" applyAlignment="1">
      <alignment horizontal="right" vertical="center" indent="1"/>
    </xf>
    <xf numFmtId="2" fontId="6" fillId="0" borderId="0" xfId="0" applyNumberFormat="1" applyFont="1" applyBorder="1" applyAlignment="1">
      <alignment horizontal="right" vertical="center" indent="1"/>
    </xf>
    <xf numFmtId="2" fontId="6" fillId="0" borderId="8" xfId="0" applyNumberFormat="1" applyFont="1" applyBorder="1" applyAlignment="1">
      <alignment horizontal="right" vertical="center" indent="1"/>
    </xf>
    <xf numFmtId="2" fontId="6" fillId="2" borderId="0" xfId="5" applyNumberFormat="1" applyFont="1" applyFill="1" applyBorder="1" applyAlignment="1">
      <alignment horizontal="right" vertical="center" indent="1"/>
    </xf>
    <xf numFmtId="2" fontId="6" fillId="2" borderId="8" xfId="4" applyNumberFormat="1" applyFont="1" applyFill="1" applyBorder="1" applyAlignment="1">
      <alignment horizontal="right" vertical="center" indent="1"/>
    </xf>
    <xf numFmtId="0" fontId="6" fillId="2" borderId="0" xfId="0" applyNumberFormat="1" applyFont="1" applyFill="1" applyBorder="1" applyAlignment="1">
      <alignment horizontal="right" vertical="center" indent="1"/>
    </xf>
    <xf numFmtId="0" fontId="6" fillId="2" borderId="8" xfId="0" applyNumberFormat="1" applyFont="1" applyFill="1" applyBorder="1" applyAlignment="1">
      <alignment horizontal="right" vertical="center" indent="1"/>
    </xf>
    <xf numFmtId="2" fontId="6" fillId="2" borderId="4" xfId="0" applyNumberFormat="1" applyFont="1" applyFill="1" applyBorder="1" applyAlignment="1">
      <alignment horizontal="right" vertical="center" indent="1"/>
    </xf>
    <xf numFmtId="0" fontId="6" fillId="0" borderId="2" xfId="0" applyFont="1" applyBorder="1" applyAlignment="1">
      <alignment horizontal="right" vertical="center" indent="1"/>
    </xf>
    <xf numFmtId="2" fontId="6" fillId="2" borderId="9" xfId="0" applyNumberFormat="1" applyFont="1" applyFill="1" applyBorder="1" applyAlignment="1">
      <alignment horizontal="right" vertical="center" indent="1"/>
    </xf>
    <xf numFmtId="2" fontId="6" fillId="0" borderId="10" xfId="0" applyNumberFormat="1" applyFont="1" applyBorder="1" applyAlignment="1">
      <alignment horizontal="right" vertical="center" indent="1"/>
    </xf>
    <xf numFmtId="2" fontId="6" fillId="0" borderId="11" xfId="0" applyNumberFormat="1" applyFont="1" applyBorder="1" applyAlignment="1">
      <alignment horizontal="right" vertical="center" indent="1"/>
    </xf>
    <xf numFmtId="0" fontId="6" fillId="2" borderId="2" xfId="0" applyNumberFormat="1" applyFont="1" applyFill="1" applyBorder="1" applyAlignment="1">
      <alignment horizontal="left" vertical="center" indent="1"/>
    </xf>
    <xf numFmtId="0" fontId="8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/>
    </xf>
    <xf numFmtId="0" fontId="6" fillId="2" borderId="2" xfId="0" applyNumberFormat="1" applyFont="1" applyFill="1" applyBorder="1" applyAlignment="1">
      <alignment horizontal="center" vertical="top"/>
    </xf>
    <xf numFmtId="0" fontId="6" fillId="0" borderId="2" xfId="0" applyFont="1" applyBorder="1" applyAlignment="1">
      <alignment horizontal="left" vertical="center" indent="1"/>
    </xf>
    <xf numFmtId="0" fontId="4" fillId="0" borderId="0" xfId="0" applyFont="1" applyBorder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0" xfId="0" applyBorder="1" applyAlignment="1">
      <alignment vertical="top"/>
    </xf>
    <xf numFmtId="0" fontId="9" fillId="0" borderId="4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 indent="1"/>
    </xf>
    <xf numFmtId="2" fontId="6" fillId="2" borderId="5" xfId="0" applyNumberFormat="1" applyFont="1" applyFill="1" applyBorder="1" applyAlignment="1">
      <alignment horizontal="right" vertical="center" indent="1"/>
    </xf>
    <xf numFmtId="0" fontId="6" fillId="0" borderId="1" xfId="0" applyFont="1" applyBorder="1" applyAlignment="1">
      <alignment horizontal="left" vertical="center" wrapText="1" indent="1" readingOrder="1"/>
    </xf>
    <xf numFmtId="2" fontId="6" fillId="2" borderId="4" xfId="0" applyNumberFormat="1" applyFont="1" applyFill="1" applyBorder="1" applyAlignment="1">
      <alignment horizontal="right" vertical="top" indent="1"/>
    </xf>
    <xf numFmtId="2" fontId="6" fillId="2" borderId="0" xfId="0" applyNumberFormat="1" applyFont="1" applyFill="1" applyBorder="1" applyAlignment="1">
      <alignment horizontal="right" vertical="top" indent="1"/>
    </xf>
    <xf numFmtId="0" fontId="10" fillId="0" borderId="0" xfId="0" applyFont="1" applyBorder="1" applyAlignment="1">
      <alignment vertical="top"/>
    </xf>
    <xf numFmtId="0" fontId="10" fillId="0" borderId="0" xfId="0" applyFont="1" applyAlignment="1">
      <alignment vertical="top"/>
    </xf>
    <xf numFmtId="0" fontId="7" fillId="3" borderId="3" xfId="0" applyFont="1" applyFill="1" applyBorder="1" applyAlignment="1">
      <alignment horizontal="right" vertical="center" wrapText="1" indent="1"/>
    </xf>
    <xf numFmtId="0" fontId="6" fillId="0" borderId="3" xfId="0" applyFont="1" applyBorder="1" applyAlignment="1">
      <alignment horizontal="left" vertical="center" wrapText="1" indent="1" readingOrder="1"/>
    </xf>
    <xf numFmtId="0" fontId="7" fillId="0" borderId="3" xfId="0" applyFont="1" applyFill="1" applyBorder="1" applyAlignment="1">
      <alignment horizontal="right" vertical="center" wrapText="1" indent="1"/>
    </xf>
    <xf numFmtId="2" fontId="6" fillId="2" borderId="0" xfId="0" applyNumberFormat="1" applyFont="1" applyFill="1" applyBorder="1" applyAlignment="1">
      <alignment horizontal="right" vertical="center" indent="1" readingOrder="2"/>
    </xf>
    <xf numFmtId="0" fontId="7" fillId="0" borderId="3" xfId="0" applyFont="1" applyFill="1" applyBorder="1" applyAlignment="1">
      <alignment horizontal="right" vertical="center" indent="1"/>
    </xf>
    <xf numFmtId="2" fontId="6" fillId="2" borderId="0" xfId="4" applyNumberFormat="1" applyFont="1" applyFill="1" applyBorder="1" applyAlignment="1">
      <alignment horizontal="right" vertical="center" indent="1"/>
    </xf>
    <xf numFmtId="0" fontId="6" fillId="0" borderId="3" xfId="0" applyFont="1" applyBorder="1" applyAlignment="1">
      <alignment horizontal="left" vertical="center" indent="1" readingOrder="1"/>
    </xf>
    <xf numFmtId="2" fontId="6" fillId="2" borderId="0" xfId="4" applyNumberFormat="1" applyFont="1" applyFill="1" applyBorder="1" applyAlignment="1">
      <alignment horizontal="right" vertical="top" indent="1"/>
    </xf>
    <xf numFmtId="2" fontId="6" fillId="0" borderId="3" xfId="0" applyNumberFormat="1" applyFont="1" applyFill="1" applyBorder="1" applyAlignment="1">
      <alignment horizontal="left" vertical="center" wrapText="1" indent="1"/>
    </xf>
    <xf numFmtId="0" fontId="7" fillId="3" borderId="3" xfId="0" applyFont="1" applyFill="1" applyBorder="1" applyAlignment="1">
      <alignment horizontal="right" vertical="center" indent="1"/>
    </xf>
    <xf numFmtId="0" fontId="8" fillId="0" borderId="2" xfId="0" applyFont="1" applyBorder="1" applyAlignment="1">
      <alignment horizontal="right" vertical="center" wrapText="1" indent="1" readingOrder="2"/>
    </xf>
    <xf numFmtId="2" fontId="9" fillId="2" borderId="9" xfId="0" applyNumberFormat="1" applyFont="1" applyFill="1" applyBorder="1" applyAlignment="1">
      <alignment horizontal="right" vertical="center" indent="1"/>
    </xf>
    <xf numFmtId="2" fontId="9" fillId="2" borderId="10" xfId="0" applyNumberFormat="1" applyFont="1" applyFill="1" applyBorder="1" applyAlignment="1">
      <alignment horizontal="right" vertical="center" indent="1"/>
    </xf>
    <xf numFmtId="0" fontId="9" fillId="0" borderId="2" xfId="0" applyFont="1" applyBorder="1" applyAlignment="1">
      <alignment horizontal="left" vertical="center" wrapText="1" indent="1" readingOrder="1"/>
    </xf>
    <xf numFmtId="2" fontId="9" fillId="2" borderId="4" xfId="0" applyNumberFormat="1" applyFont="1" applyFill="1" applyBorder="1" applyAlignment="1">
      <alignment horizontal="right" vertical="top" indent="1"/>
    </xf>
    <xf numFmtId="2" fontId="9" fillId="2" borderId="0" xfId="0" applyNumberFormat="1" applyFont="1" applyFill="1" applyBorder="1" applyAlignment="1">
      <alignment horizontal="right" vertical="top" indent="1"/>
    </xf>
    <xf numFmtId="0" fontId="11" fillId="0" borderId="0" xfId="0" applyFont="1" applyBorder="1" applyAlignment="1">
      <alignment vertical="top"/>
    </xf>
    <xf numFmtId="0" fontId="11" fillId="0" borderId="0" xfId="0" applyFont="1" applyAlignment="1">
      <alignment vertical="top"/>
    </xf>
    <xf numFmtId="0" fontId="0" fillId="0" borderId="4" xfId="0" applyBorder="1" applyAlignment="1">
      <alignment vertical="top"/>
    </xf>
    <xf numFmtId="0" fontId="4" fillId="0" borderId="4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10" fillId="0" borderId="4" xfId="0" applyFont="1" applyBorder="1" applyAlignment="1">
      <alignment vertical="top"/>
    </xf>
    <xf numFmtId="2" fontId="6" fillId="2" borderId="4" xfId="4" applyNumberFormat="1" applyFont="1" applyFill="1" applyBorder="1" applyAlignment="1">
      <alignment horizontal="right" vertical="center" indent="1"/>
    </xf>
    <xf numFmtId="2" fontId="9" fillId="2" borderId="11" xfId="0" applyNumberFormat="1" applyFont="1" applyFill="1" applyBorder="1" applyAlignment="1">
      <alignment horizontal="right" vertical="center" indent="1"/>
    </xf>
    <xf numFmtId="0" fontId="11" fillId="0" borderId="4" xfId="0" applyFont="1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10" xfId="0" applyBorder="1"/>
    <xf numFmtId="0" fontId="10" fillId="0" borderId="0" xfId="0" applyFont="1"/>
    <xf numFmtId="0" fontId="13" fillId="0" borderId="0" xfId="0" applyFont="1"/>
    <xf numFmtId="0" fontId="6" fillId="2" borderId="2" xfId="0" applyFont="1" applyFill="1" applyBorder="1" applyAlignment="1">
      <alignment horizontal="center" vertical="top" wrapText="1" readingOrder="1"/>
    </xf>
    <xf numFmtId="2" fontId="6" fillId="2" borderId="2" xfId="0" applyNumberFormat="1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 readingOrder="1"/>
    </xf>
    <xf numFmtId="0" fontId="9" fillId="2" borderId="2" xfId="0" applyFont="1" applyFill="1" applyBorder="1" applyAlignment="1">
      <alignment horizontal="center" vertical="top" wrapText="1" readingOrder="1"/>
    </xf>
    <xf numFmtId="0" fontId="9" fillId="2" borderId="9" xfId="0" applyFont="1" applyFill="1" applyBorder="1" applyAlignment="1">
      <alignment horizontal="center" vertical="top" wrapText="1" readingOrder="1"/>
    </xf>
    <xf numFmtId="0" fontId="7" fillId="2" borderId="3" xfId="0" applyFont="1" applyFill="1" applyBorder="1" applyAlignment="1">
      <alignment horizontal="right" vertical="center" indent="1"/>
    </xf>
    <xf numFmtId="2" fontId="9" fillId="2" borderId="0" xfId="0" applyNumberFormat="1" applyFont="1" applyFill="1" applyBorder="1" applyAlignment="1">
      <alignment horizontal="right" vertical="center" indent="1"/>
    </xf>
    <xf numFmtId="0" fontId="7" fillId="2" borderId="2" xfId="0" applyFont="1" applyFill="1" applyBorder="1" applyAlignment="1">
      <alignment horizontal="right" vertical="center" indent="1"/>
    </xf>
    <xf numFmtId="2" fontId="6" fillId="2" borderId="10" xfId="0" applyNumberFormat="1" applyFont="1" applyFill="1" applyBorder="1" applyAlignment="1">
      <alignment horizontal="right" vertical="center" indent="1"/>
    </xf>
    <xf numFmtId="0" fontId="6" fillId="2" borderId="2" xfId="0" applyFont="1" applyFill="1" applyBorder="1" applyAlignment="1">
      <alignment horizontal="left" vertical="center" indent="1"/>
    </xf>
    <xf numFmtId="0" fontId="14" fillId="0" borderId="0" xfId="0" applyFont="1" applyAlignment="1">
      <alignment horizontal="right" vertical="center"/>
    </xf>
    <xf numFmtId="0" fontId="14" fillId="0" borderId="10" xfId="0" applyFont="1" applyBorder="1" applyAlignment="1">
      <alignment horizontal="right" vertical="center"/>
    </xf>
    <xf numFmtId="0" fontId="14" fillId="0" borderId="10" xfId="0" applyFont="1" applyBorder="1" applyAlignment="1">
      <alignment vertical="top"/>
    </xf>
    <xf numFmtId="0" fontId="14" fillId="0" borderId="0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 indent="1"/>
    </xf>
    <xf numFmtId="0" fontId="7" fillId="0" borderId="13" xfId="0" applyFont="1" applyBorder="1" applyAlignment="1">
      <alignment vertical="center"/>
    </xf>
    <xf numFmtId="0" fontId="6" fillId="0" borderId="14" xfId="0" applyFont="1" applyBorder="1" applyAlignment="1">
      <alignment horizontal="left" vertical="center" indent="1"/>
    </xf>
    <xf numFmtId="0" fontId="9" fillId="0" borderId="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8" fillId="0" borderId="1" xfId="0" applyFont="1" applyFill="1" applyBorder="1" applyAlignment="1">
      <alignment horizontal="right" vertical="center" wrapText="1" indent="1"/>
    </xf>
    <xf numFmtId="2" fontId="9" fillId="2" borderId="5" xfId="0" applyNumberFormat="1" applyFont="1" applyFill="1" applyBorder="1" applyAlignment="1">
      <alignment horizontal="right" vertical="center" indent="1"/>
    </xf>
    <xf numFmtId="2" fontId="9" fillId="2" borderId="6" xfId="0" applyNumberFormat="1" applyFont="1" applyFill="1" applyBorder="1" applyAlignment="1">
      <alignment horizontal="right" vertical="center" indent="1"/>
    </xf>
    <xf numFmtId="2" fontId="9" fillId="2" borderId="7" xfId="0" applyNumberFormat="1" applyFont="1" applyFill="1" applyBorder="1" applyAlignment="1">
      <alignment horizontal="right" vertical="center" indent="1"/>
    </xf>
    <xf numFmtId="0" fontId="9" fillId="0" borderId="1" xfId="0" applyFont="1" applyBorder="1" applyAlignment="1">
      <alignment horizontal="left" vertical="center" wrapText="1" indent="1" readingOrder="1"/>
    </xf>
    <xf numFmtId="0" fontId="8" fillId="3" borderId="3" xfId="0" applyFont="1" applyFill="1" applyBorder="1" applyAlignment="1">
      <alignment horizontal="right" vertical="center" wrapText="1" indent="1"/>
    </xf>
    <xf numFmtId="2" fontId="9" fillId="2" borderId="4" xfId="0" applyNumberFormat="1" applyFont="1" applyFill="1" applyBorder="1" applyAlignment="1">
      <alignment horizontal="right" vertical="center" indent="1"/>
    </xf>
    <xf numFmtId="2" fontId="9" fillId="2" borderId="8" xfId="0" applyNumberFormat="1" applyFont="1" applyFill="1" applyBorder="1" applyAlignment="1">
      <alignment horizontal="right" vertical="center" indent="1"/>
    </xf>
    <xf numFmtId="0" fontId="9" fillId="0" borderId="3" xfId="0" applyFont="1" applyBorder="1" applyAlignment="1">
      <alignment horizontal="left" vertical="center" wrapText="1" indent="1" readingOrder="1"/>
    </xf>
    <xf numFmtId="0" fontId="10" fillId="0" borderId="0" xfId="0" applyFont="1" applyAlignment="1">
      <alignment horizontal="right" vertical="center"/>
    </xf>
    <xf numFmtId="0" fontId="7" fillId="0" borderId="3" xfId="0" applyFont="1" applyBorder="1" applyAlignment="1">
      <alignment horizontal="right" vertical="center" wrapText="1" indent="1" readingOrder="2"/>
    </xf>
    <xf numFmtId="0" fontId="7" fillId="0" borderId="3" xfId="0" applyFont="1" applyBorder="1" applyAlignment="1">
      <alignment horizontal="right" vertical="center" indent="1"/>
    </xf>
    <xf numFmtId="2" fontId="6" fillId="0" borderId="4" xfId="0" applyNumberFormat="1" applyFont="1" applyBorder="1" applyAlignment="1">
      <alignment horizontal="right" vertical="center" indent="1"/>
    </xf>
    <xf numFmtId="0" fontId="7" fillId="0" borderId="2" xfId="0" applyFont="1" applyBorder="1" applyAlignment="1">
      <alignment horizontal="right" vertical="center" indent="1"/>
    </xf>
    <xf numFmtId="2" fontId="6" fillId="0" borderId="9" xfId="0" applyNumberFormat="1" applyFont="1" applyBorder="1" applyAlignment="1">
      <alignment horizontal="right" vertical="center" indent="1"/>
    </xf>
    <xf numFmtId="2" fontId="6" fillId="2" borderId="11" xfId="0" applyNumberFormat="1" applyFont="1" applyFill="1" applyBorder="1" applyAlignment="1">
      <alignment horizontal="right" vertical="center" indent="1"/>
    </xf>
    <xf numFmtId="0" fontId="14" fillId="0" borderId="0" xfId="0" applyFont="1" applyAlignment="1">
      <alignment vertical="top"/>
    </xf>
    <xf numFmtId="0" fontId="6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 indent="1"/>
    </xf>
    <xf numFmtId="2" fontId="6" fillId="0" borderId="5" xfId="0" applyNumberFormat="1" applyFont="1" applyBorder="1" applyAlignment="1">
      <alignment horizontal="right" vertical="center" indent="1"/>
    </xf>
    <xf numFmtId="2" fontId="6" fillId="0" borderId="6" xfId="0" applyNumberFormat="1" applyFont="1" applyBorder="1" applyAlignment="1">
      <alignment horizontal="right" vertical="center" indent="1"/>
    </xf>
    <xf numFmtId="0" fontId="6" fillId="0" borderId="1" xfId="0" applyFont="1" applyBorder="1" applyAlignment="1">
      <alignment horizontal="left" vertical="center" indent="1"/>
    </xf>
    <xf numFmtId="0" fontId="2" fillId="0" borderId="0" xfId="0" applyFont="1" applyAlignment="1">
      <alignment horizontal="right" vertical="center"/>
    </xf>
    <xf numFmtId="0" fontId="8" fillId="0" borderId="3" xfId="0" applyFont="1" applyBorder="1" applyAlignment="1">
      <alignment horizontal="right" vertical="center" indent="1"/>
    </xf>
    <xf numFmtId="2" fontId="9" fillId="0" borderId="4" xfId="0" applyNumberFormat="1" applyFont="1" applyBorder="1" applyAlignment="1">
      <alignment horizontal="right" vertical="center" indent="1"/>
    </xf>
    <xf numFmtId="2" fontId="9" fillId="0" borderId="0" xfId="0" applyNumberFormat="1" applyFont="1" applyBorder="1" applyAlignment="1">
      <alignment horizontal="right" vertical="center" indent="1"/>
    </xf>
    <xf numFmtId="0" fontId="9" fillId="0" borderId="3" xfId="0" applyFont="1" applyBorder="1" applyAlignment="1">
      <alignment horizontal="left" vertical="center" indent="1"/>
    </xf>
    <xf numFmtId="0" fontId="2" fillId="0" borderId="0" xfId="0" applyFont="1" applyAlignment="1">
      <alignment vertical="top"/>
    </xf>
    <xf numFmtId="0" fontId="2" fillId="4" borderId="0" xfId="0" applyFont="1" applyFill="1" applyAlignment="1">
      <alignment horizontal="right" vertical="center"/>
    </xf>
    <xf numFmtId="0" fontId="14" fillId="4" borderId="0" xfId="0" applyFont="1" applyFill="1" applyAlignment="1">
      <alignment horizontal="right" vertical="center"/>
    </xf>
    <xf numFmtId="0" fontId="8" fillId="0" borderId="1" xfId="0" applyFont="1" applyBorder="1" applyAlignment="1">
      <alignment horizontal="right" vertical="center" indent="1"/>
    </xf>
    <xf numFmtId="2" fontId="9" fillId="0" borderId="5" xfId="0" applyNumberFormat="1" applyFont="1" applyBorder="1" applyAlignment="1">
      <alignment horizontal="right" vertical="center" indent="1"/>
    </xf>
    <xf numFmtId="2" fontId="9" fillId="0" borderId="6" xfId="0" applyNumberFormat="1" applyFont="1" applyBorder="1" applyAlignment="1">
      <alignment horizontal="right" vertical="center" indent="1"/>
    </xf>
    <xf numFmtId="0" fontId="9" fillId="0" borderId="1" xfId="0" applyFont="1" applyBorder="1" applyAlignment="1">
      <alignment horizontal="left" vertical="center" indent="1"/>
    </xf>
    <xf numFmtId="0" fontId="16" fillId="0" borderId="0" xfId="3" applyFont="1" applyAlignment="1">
      <alignment vertical="center"/>
    </xf>
    <xf numFmtId="0" fontId="4" fillId="0" borderId="0" xfId="3" applyFont="1" applyBorder="1" applyAlignment="1">
      <alignment horizontal="center" vertical="center"/>
    </xf>
    <xf numFmtId="0" fontId="6" fillId="2" borderId="0" xfId="3" applyFont="1" applyFill="1" applyAlignment="1">
      <alignment vertical="center"/>
    </xf>
    <xf numFmtId="1" fontId="8" fillId="2" borderId="1" xfId="3" applyNumberFormat="1" applyFont="1" applyFill="1" applyBorder="1" applyAlignment="1">
      <alignment horizontal="center" vertical="top" wrapText="1"/>
    </xf>
    <xf numFmtId="1" fontId="9" fillId="2" borderId="2" xfId="3" applyNumberFormat="1" applyFont="1" applyFill="1" applyBorder="1" applyAlignment="1">
      <alignment horizontal="center" vertical="top" wrapText="1"/>
    </xf>
    <xf numFmtId="0" fontId="19" fillId="2" borderId="4" xfId="3" applyFont="1" applyFill="1" applyBorder="1" applyAlignment="1">
      <alignment horizontal="right"/>
    </xf>
    <xf numFmtId="0" fontId="8" fillId="2" borderId="5" xfId="3" applyFont="1" applyFill="1" applyBorder="1" applyAlignment="1">
      <alignment horizontal="right" vertical="center" wrapText="1" indent="1"/>
    </xf>
    <xf numFmtId="0" fontId="7" fillId="2" borderId="6" xfId="3" applyFont="1" applyFill="1" applyBorder="1" applyAlignment="1">
      <alignment horizontal="right" vertical="center" wrapText="1" indent="1"/>
    </xf>
    <xf numFmtId="0" fontId="7" fillId="2" borderId="7" xfId="3" applyFont="1" applyFill="1" applyBorder="1" applyAlignment="1">
      <alignment horizontal="right" vertical="center" wrapText="1" indent="1"/>
    </xf>
    <xf numFmtId="1" fontId="20" fillId="2" borderId="5" xfId="3" applyNumberFormat="1" applyFont="1" applyFill="1" applyBorder="1" applyAlignment="1">
      <alignment horizontal="right" vertical="center" wrapText="1" indent="1"/>
    </xf>
    <xf numFmtId="1" fontId="21" fillId="2" borderId="6" xfId="3" applyNumberFormat="1" applyFont="1" applyFill="1" applyBorder="1" applyAlignment="1">
      <alignment horizontal="right" vertical="center" wrapText="1" indent="1"/>
    </xf>
    <xf numFmtId="1" fontId="20" fillId="2" borderId="7" xfId="3" applyNumberFormat="1" applyFont="1" applyFill="1" applyBorder="1" applyAlignment="1">
      <alignment horizontal="right" vertical="center" wrapText="1" indent="1"/>
    </xf>
    <xf numFmtId="0" fontId="6" fillId="2" borderId="5" xfId="3" applyFont="1" applyFill="1" applyBorder="1" applyAlignment="1">
      <alignment horizontal="left" vertical="center" wrapText="1" indent="1"/>
    </xf>
    <xf numFmtId="0" fontId="6" fillId="2" borderId="6" xfId="3" applyFont="1" applyFill="1" applyBorder="1" applyAlignment="1">
      <alignment horizontal="left" vertical="center" wrapText="1" indent="1"/>
    </xf>
    <xf numFmtId="0" fontId="9" fillId="2" borderId="7" xfId="3" applyFont="1" applyFill="1" applyBorder="1" applyAlignment="1">
      <alignment horizontal="left" vertical="center" wrapText="1" indent="1"/>
    </xf>
    <xf numFmtId="0" fontId="18" fillId="2" borderId="0" xfId="3" applyFont="1" applyFill="1" applyBorder="1" applyAlignment="1">
      <alignment vertical="top" wrapText="1"/>
    </xf>
    <xf numFmtId="1" fontId="22" fillId="2" borderId="16" xfId="3" applyNumberFormat="1" applyFont="1" applyFill="1" applyBorder="1" applyAlignment="1"/>
    <xf numFmtId="0" fontId="7" fillId="2" borderId="4" xfId="3" applyFont="1" applyFill="1" applyBorder="1" applyAlignment="1">
      <alignment horizontal="right" vertical="center" wrapText="1" indent="1"/>
    </xf>
    <xf numFmtId="0" fontId="7" fillId="2" borderId="0" xfId="3" applyFont="1" applyFill="1" applyBorder="1" applyAlignment="1">
      <alignment horizontal="right" vertical="center" wrapText="1" indent="1"/>
    </xf>
    <xf numFmtId="0" fontId="7" fillId="2" borderId="8" xfId="3" applyFont="1" applyFill="1" applyBorder="1" applyAlignment="1">
      <alignment horizontal="right" vertical="center" wrapText="1" indent="1" readingOrder="2"/>
    </xf>
    <xf numFmtId="2" fontId="6" fillId="2" borderId="4" xfId="3" applyNumberFormat="1" applyFont="1" applyFill="1" applyBorder="1" applyAlignment="1">
      <alignment horizontal="right" vertical="center" indent="1" readingOrder="2"/>
    </xf>
    <xf numFmtId="2" fontId="6" fillId="2" borderId="0" xfId="3" applyNumberFormat="1" applyFont="1" applyFill="1" applyBorder="1" applyAlignment="1">
      <alignment horizontal="right" vertical="center" indent="1"/>
    </xf>
    <xf numFmtId="2" fontId="6" fillId="2" borderId="8" xfId="3" applyNumberFormat="1" applyFont="1" applyFill="1" applyBorder="1" applyAlignment="1">
      <alignment horizontal="right" vertical="center" indent="1"/>
    </xf>
    <xf numFmtId="0" fontId="6" fillId="2" borderId="4" xfId="3" applyFont="1" applyFill="1" applyBorder="1" applyAlignment="1">
      <alignment horizontal="left" vertical="center" wrapText="1" indent="1"/>
    </xf>
    <xf numFmtId="0" fontId="6" fillId="2" borderId="0" xfId="3" applyFont="1" applyFill="1" applyBorder="1" applyAlignment="1">
      <alignment horizontal="left" vertical="center" wrapText="1" indent="1"/>
    </xf>
    <xf numFmtId="0" fontId="6" fillId="2" borderId="8" xfId="3" applyFont="1" applyFill="1" applyBorder="1" applyAlignment="1">
      <alignment horizontal="left" vertical="center" wrapText="1" indent="1"/>
    </xf>
    <xf numFmtId="0" fontId="8" fillId="2" borderId="4" xfId="3" applyFont="1" applyFill="1" applyBorder="1" applyAlignment="1">
      <alignment horizontal="right" vertical="center" wrapText="1" indent="1"/>
    </xf>
    <xf numFmtId="0" fontId="9" fillId="2" borderId="8" xfId="3" applyFont="1" applyFill="1" applyBorder="1" applyAlignment="1">
      <alignment horizontal="left" vertical="center" wrapText="1" indent="1"/>
    </xf>
    <xf numFmtId="0" fontId="23" fillId="2" borderId="4" xfId="3" applyFont="1" applyFill="1" applyBorder="1" applyAlignment="1">
      <alignment horizontal="right"/>
    </xf>
    <xf numFmtId="0" fontId="6" fillId="2" borderId="4" xfId="3" applyFont="1" applyFill="1" applyBorder="1" applyAlignment="1">
      <alignment horizontal="left" vertical="center" wrapText="1" indent="1" readingOrder="1"/>
    </xf>
    <xf numFmtId="0" fontId="6" fillId="2" borderId="0" xfId="3" applyFont="1" applyFill="1" applyBorder="1" applyAlignment="1">
      <alignment horizontal="left" vertical="center" wrapText="1" indent="1" readingOrder="1"/>
    </xf>
    <xf numFmtId="1" fontId="22" fillId="2" borderId="17" xfId="3" applyNumberFormat="1" applyFont="1" applyFill="1" applyBorder="1" applyAlignment="1"/>
    <xf numFmtId="0" fontId="8" fillId="2" borderId="0" xfId="3" applyFont="1" applyFill="1" applyBorder="1" applyAlignment="1">
      <alignment horizontal="right" vertical="center" wrapText="1" indent="1"/>
    </xf>
    <xf numFmtId="0" fontId="8" fillId="2" borderId="8" xfId="3" applyFont="1" applyFill="1" applyBorder="1" applyAlignment="1">
      <alignment horizontal="right" vertical="center" wrapText="1" indent="1" readingOrder="2"/>
    </xf>
    <xf numFmtId="1" fontId="22" fillId="2" borderId="4" xfId="3" applyNumberFormat="1" applyFont="1" applyFill="1" applyBorder="1" applyAlignment="1"/>
    <xf numFmtId="0" fontId="7" fillId="2" borderId="9" xfId="3" applyFont="1" applyFill="1" applyBorder="1" applyAlignment="1">
      <alignment horizontal="right" vertical="center" wrapText="1" indent="1"/>
    </xf>
    <xf numFmtId="0" fontId="7" fillId="2" borderId="10" xfId="3" applyFont="1" applyFill="1" applyBorder="1" applyAlignment="1">
      <alignment horizontal="right" vertical="center" wrapText="1" indent="1"/>
    </xf>
    <xf numFmtId="0" fontId="7" fillId="2" borderId="11" xfId="3" applyFont="1" applyFill="1" applyBorder="1" applyAlignment="1">
      <alignment horizontal="right" vertical="center" wrapText="1" indent="1" readingOrder="2"/>
    </xf>
    <xf numFmtId="2" fontId="6" fillId="2" borderId="9" xfId="3" applyNumberFormat="1" applyFont="1" applyFill="1" applyBorder="1" applyAlignment="1">
      <alignment horizontal="right" vertical="center" indent="1" readingOrder="2"/>
    </xf>
    <xf numFmtId="2" fontId="6" fillId="2" borderId="10" xfId="3" applyNumberFormat="1" applyFont="1" applyFill="1" applyBorder="1" applyAlignment="1">
      <alignment horizontal="right" vertical="center" indent="1"/>
    </xf>
    <xf numFmtId="2" fontId="6" fillId="2" borderId="11" xfId="3" applyNumberFormat="1" applyFont="1" applyFill="1" applyBorder="1" applyAlignment="1">
      <alignment horizontal="right" vertical="center" indent="1"/>
    </xf>
    <xf numFmtId="0" fontId="6" fillId="2" borderId="9" xfId="3" applyFont="1" applyFill="1" applyBorder="1" applyAlignment="1">
      <alignment horizontal="left" vertical="center" wrapText="1" indent="1"/>
    </xf>
    <xf numFmtId="0" fontId="6" fillId="2" borderId="10" xfId="3" applyFont="1" applyFill="1" applyBorder="1" applyAlignment="1">
      <alignment horizontal="left" vertical="center" wrapText="1" indent="1"/>
    </xf>
    <xf numFmtId="0" fontId="6" fillId="2" borderId="11" xfId="3" applyFont="1" applyFill="1" applyBorder="1" applyAlignment="1">
      <alignment horizontal="left" vertical="center" wrapText="1" indent="1"/>
    </xf>
    <xf numFmtId="1" fontId="22" fillId="2" borderId="18" xfId="3" applyNumberFormat="1" applyFont="1" applyFill="1" applyBorder="1" applyAlignment="1"/>
    <xf numFmtId="0" fontId="15" fillId="0" borderId="0" xfId="3"/>
    <xf numFmtId="0" fontId="7" fillId="0" borderId="4" xfId="3" applyFont="1" applyFill="1" applyBorder="1" applyAlignment="1">
      <alignment horizontal="right" vertical="center" indent="1"/>
    </xf>
    <xf numFmtId="0" fontId="7" fillId="2" borderId="10" xfId="3" applyFont="1" applyFill="1" applyBorder="1" applyAlignment="1">
      <alignment horizontal="left" vertical="center" wrapText="1" indent="1"/>
    </xf>
    <xf numFmtId="0" fontId="24" fillId="2" borderId="0" xfId="3" applyFont="1" applyFill="1" applyBorder="1" applyAlignment="1">
      <alignment horizontal="left" vertical="center" wrapText="1" indent="1"/>
    </xf>
    <xf numFmtId="0" fontId="13" fillId="2" borderId="4" xfId="3" applyFont="1" applyFill="1" applyBorder="1"/>
    <xf numFmtId="0" fontId="7" fillId="2" borderId="4" xfId="3" applyFont="1" applyFill="1" applyBorder="1" applyAlignment="1">
      <alignment horizontal="right" vertical="center" indent="1"/>
    </xf>
    <xf numFmtId="0" fontId="25" fillId="2" borderId="0" xfId="3" applyFont="1" applyFill="1" applyBorder="1" applyAlignment="1">
      <alignment vertical="top" wrapText="1"/>
    </xf>
    <xf numFmtId="2" fontId="7" fillId="2" borderId="4" xfId="3" applyNumberFormat="1" applyFont="1" applyFill="1" applyBorder="1"/>
    <xf numFmtId="0" fontId="6" fillId="2" borderId="0" xfId="3" applyFont="1" applyFill="1" applyBorder="1" applyAlignment="1">
      <alignment horizontal="right" vertical="center" wrapText="1" indent="1"/>
    </xf>
    <xf numFmtId="1" fontId="22" fillId="2" borderId="19" xfId="3" applyNumberFormat="1" applyFont="1" applyFill="1" applyBorder="1" applyAlignment="1"/>
    <xf numFmtId="0" fontId="7" fillId="2" borderId="0" xfId="3" applyFont="1" applyFill="1" applyBorder="1" applyAlignment="1">
      <alignment horizontal="left" vertical="center" wrapText="1" indent="1"/>
    </xf>
    <xf numFmtId="1" fontId="22" fillId="2" borderId="20" xfId="3" applyNumberFormat="1" applyFont="1" applyFill="1" applyBorder="1" applyAlignment="1"/>
    <xf numFmtId="0" fontId="18" fillId="2" borderId="10" xfId="3" applyFont="1" applyFill="1" applyBorder="1" applyAlignment="1">
      <alignment vertical="top" wrapText="1"/>
    </xf>
    <xf numFmtId="0" fontId="6" fillId="2" borderId="0" xfId="3" applyFont="1" applyFill="1" applyBorder="1" applyAlignment="1">
      <alignment horizontal="left" vertical="center" wrapText="1"/>
    </xf>
    <xf numFmtId="0" fontId="18" fillId="2" borderId="4" xfId="3" applyFont="1" applyFill="1" applyBorder="1" applyAlignment="1">
      <alignment vertical="top" wrapText="1"/>
    </xf>
    <xf numFmtId="1" fontId="22" fillId="0" borderId="16" xfId="3" applyNumberFormat="1" applyFont="1" applyBorder="1" applyAlignment="1"/>
    <xf numFmtId="1" fontId="22" fillId="0" borderId="19" xfId="3" applyNumberFormat="1" applyFont="1" applyBorder="1" applyAlignment="1"/>
    <xf numFmtId="0" fontId="19" fillId="2" borderId="5" xfId="3" applyFont="1" applyFill="1" applyBorder="1" applyAlignment="1">
      <alignment horizontal="right"/>
    </xf>
    <xf numFmtId="0" fontId="18" fillId="2" borderId="6" xfId="3" applyFont="1" applyFill="1" applyBorder="1" applyAlignment="1">
      <alignment vertical="top" wrapText="1"/>
    </xf>
    <xf numFmtId="0" fontId="23" fillId="2" borderId="5" xfId="3" applyFont="1" applyFill="1" applyBorder="1" applyAlignment="1">
      <alignment horizontal="right"/>
    </xf>
    <xf numFmtId="0" fontId="18" fillId="0" borderId="0" xfId="3" applyFont="1" applyBorder="1" applyAlignment="1">
      <alignment vertical="center"/>
    </xf>
    <xf numFmtId="0" fontId="6" fillId="2" borderId="8" xfId="3" applyFont="1" applyFill="1" applyBorder="1" applyAlignment="1">
      <alignment horizontal="left" vertical="center" indent="1"/>
    </xf>
    <xf numFmtId="0" fontId="23" fillId="2" borderId="0" xfId="3" applyFont="1" applyFill="1" applyBorder="1" applyAlignment="1">
      <alignment horizontal="right"/>
    </xf>
    <xf numFmtId="0" fontId="7" fillId="0" borderId="0" xfId="3" applyFont="1" applyBorder="1" applyAlignment="1">
      <alignment vertical="center"/>
    </xf>
    <xf numFmtId="2" fontId="6" fillId="0" borderId="0" xfId="3" applyNumberFormat="1" applyFont="1" applyBorder="1" applyAlignment="1">
      <alignment horizontal="right" vertical="center"/>
    </xf>
    <xf numFmtId="0" fontId="6" fillId="0" borderId="0" xfId="3" applyFont="1" applyBorder="1" applyAlignment="1">
      <alignment vertical="center" wrapText="1"/>
    </xf>
    <xf numFmtId="0" fontId="6" fillId="0" borderId="0" xfId="3" applyFont="1" applyBorder="1" applyAlignment="1">
      <alignment horizontal="center" vertical="center" wrapText="1"/>
    </xf>
    <xf numFmtId="0" fontId="6" fillId="0" borderId="0" xfId="3" applyFont="1" applyBorder="1" applyAlignment="1">
      <alignment horizontal="left" vertical="center" wrapText="1"/>
    </xf>
    <xf numFmtId="0" fontId="13" fillId="2" borderId="0" xfId="3" applyFont="1" applyFill="1" applyBorder="1"/>
    <xf numFmtId="0" fontId="19" fillId="2" borderId="0" xfId="3" applyFont="1" applyFill="1" applyBorder="1" applyAlignment="1">
      <alignment horizontal="right"/>
    </xf>
    <xf numFmtId="0" fontId="19" fillId="2" borderId="0" xfId="3" applyFont="1" applyFill="1" applyBorder="1" applyAlignment="1"/>
    <xf numFmtId="0" fontId="27" fillId="2" borderId="0" xfId="3" applyFont="1" applyFill="1" applyBorder="1" applyAlignment="1">
      <alignment horizontal="right"/>
    </xf>
    <xf numFmtId="0" fontId="28" fillId="2" borderId="0" xfId="3" applyFont="1" applyFill="1" applyBorder="1" applyAlignment="1">
      <alignment horizontal="right"/>
    </xf>
    <xf numFmtId="0" fontId="6" fillId="0" borderId="0" xfId="3" applyFont="1" applyBorder="1" applyAlignment="1">
      <alignment horizontal="right" vertical="center"/>
    </xf>
    <xf numFmtId="0" fontId="6" fillId="0" borderId="0" xfId="3" applyFont="1" applyBorder="1" applyAlignment="1">
      <alignment vertical="center"/>
    </xf>
    <xf numFmtId="0" fontId="7" fillId="2" borderId="0" xfId="3" applyFont="1" applyFill="1" applyBorder="1"/>
    <xf numFmtId="0" fontId="29" fillId="2" borderId="0" xfId="3" applyFont="1" applyFill="1" applyBorder="1"/>
    <xf numFmtId="0" fontId="19" fillId="2" borderId="0" xfId="3" applyFont="1" applyFill="1" applyBorder="1"/>
    <xf numFmtId="0" fontId="18" fillId="0" borderId="0" xfId="3" applyFont="1" applyBorder="1" applyAlignment="1">
      <alignment horizontal="right" vertical="center"/>
    </xf>
    <xf numFmtId="0" fontId="20" fillId="0" borderId="0" xfId="3" applyFont="1" applyBorder="1" applyAlignment="1">
      <alignment vertical="center" wrapText="1"/>
    </xf>
    <xf numFmtId="0" fontId="20" fillId="0" borderId="0" xfId="3" applyFont="1" applyBorder="1" applyAlignment="1">
      <alignment horizontal="left" vertical="center" wrapText="1"/>
    </xf>
    <xf numFmtId="0" fontId="30" fillId="2" borderId="0" xfId="3" applyFont="1" applyFill="1" applyBorder="1" applyAlignment="1">
      <alignment horizontal="right"/>
    </xf>
    <xf numFmtId="0" fontId="24" fillId="2" borderId="0" xfId="3" applyFont="1" applyFill="1" applyBorder="1" applyAlignment="1">
      <alignment horizontal="right"/>
    </xf>
    <xf numFmtId="0" fontId="19" fillId="2" borderId="0" xfId="3" applyNumberFormat="1" applyFont="1" applyFill="1"/>
    <xf numFmtId="0" fontId="29" fillId="2" borderId="0" xfId="3" applyFont="1" applyFill="1" applyBorder="1" applyAlignment="1">
      <alignment horizontal="right"/>
    </xf>
    <xf numFmtId="0" fontId="15" fillId="2" borderId="0" xfId="3" applyNumberFormat="1" applyFill="1"/>
    <xf numFmtId="2" fontId="7" fillId="2" borderId="0" xfId="3" applyNumberFormat="1" applyFont="1" applyFill="1" applyBorder="1"/>
    <xf numFmtId="0" fontId="31" fillId="2" borderId="0" xfId="3" applyFont="1" applyFill="1" applyBorder="1" applyAlignment="1">
      <alignment horizontal="right"/>
    </xf>
    <xf numFmtId="0" fontId="32" fillId="2" borderId="0" xfId="3" applyFont="1" applyFill="1" applyBorder="1" applyAlignment="1">
      <alignment horizontal="right"/>
    </xf>
    <xf numFmtId="0" fontId="15" fillId="2" borderId="0" xfId="3" applyFill="1"/>
    <xf numFmtId="0" fontId="35" fillId="0" borderId="0" xfId="0" applyFont="1"/>
    <xf numFmtId="0" fontId="35" fillId="0" borderId="0" xfId="0" applyFont="1" applyAlignment="1">
      <alignment horizontal="centerContinuous"/>
    </xf>
    <xf numFmtId="0" fontId="36" fillId="0" borderId="0" xfId="0" applyFont="1"/>
    <xf numFmtId="0" fontId="34" fillId="0" borderId="0" xfId="0" applyNumberFormat="1" applyFont="1" applyBorder="1" applyAlignment="1">
      <alignment horizontal="center" vertical="center"/>
    </xf>
    <xf numFmtId="0" fontId="16" fillId="0" borderId="0" xfId="0" applyFont="1" applyBorder="1"/>
    <xf numFmtId="0" fontId="16" fillId="0" borderId="10" xfId="0" applyFont="1" applyBorder="1"/>
    <xf numFmtId="0" fontId="39" fillId="2" borderId="13" xfId="0" applyNumberFormat="1" applyFont="1" applyFill="1" applyBorder="1" applyAlignment="1">
      <alignment horizontal="center" vertical="center"/>
    </xf>
    <xf numFmtId="0" fontId="16" fillId="2" borderId="13" xfId="0" applyNumberFormat="1" applyFont="1" applyFill="1" applyBorder="1" applyAlignment="1">
      <alignment horizontal="center" vertical="center"/>
    </xf>
    <xf numFmtId="0" fontId="39" fillId="2" borderId="1" xfId="0" applyNumberFormat="1" applyFont="1" applyFill="1" applyBorder="1" applyAlignment="1">
      <alignment horizontal="center" vertical="center"/>
    </xf>
    <xf numFmtId="0" fontId="39" fillId="2" borderId="12" xfId="0" applyNumberFormat="1" applyFont="1" applyFill="1" applyBorder="1" applyAlignment="1">
      <alignment horizontal="center" vertical="center"/>
    </xf>
    <xf numFmtId="0" fontId="16" fillId="0" borderId="0" xfId="0" applyFont="1"/>
    <xf numFmtId="0" fontId="16" fillId="2" borderId="2" xfId="0" applyNumberFormat="1" applyFont="1" applyFill="1" applyBorder="1" applyAlignment="1">
      <alignment horizontal="center" vertical="center"/>
    </xf>
    <xf numFmtId="0" fontId="16" fillId="2" borderId="2" xfId="0" applyNumberFormat="1" applyFont="1" applyFill="1" applyBorder="1" applyAlignment="1">
      <alignment horizontal="center" vertical="center" wrapText="1"/>
    </xf>
    <xf numFmtId="164" fontId="16" fillId="0" borderId="5" xfId="0" applyNumberFormat="1" applyFont="1" applyBorder="1" applyAlignment="1">
      <alignment horizontal="right" vertical="center" indent="1"/>
    </xf>
    <xf numFmtId="164" fontId="16" fillId="0" borderId="6" xfId="0" applyNumberFormat="1" applyFont="1" applyBorder="1" applyAlignment="1">
      <alignment horizontal="right" vertical="center" indent="1"/>
    </xf>
    <xf numFmtId="2" fontId="16" fillId="0" borderId="6" xfId="0" applyNumberFormat="1" applyFont="1" applyBorder="1" applyAlignment="1">
      <alignment horizontal="right" vertical="center" indent="1"/>
    </xf>
    <xf numFmtId="2" fontId="16" fillId="0" borderId="7" xfId="0" applyNumberFormat="1" applyFont="1" applyBorder="1" applyAlignment="1">
      <alignment horizontal="right" vertical="center" indent="1"/>
    </xf>
    <xf numFmtId="0" fontId="39" fillId="0" borderId="3" xfId="0" applyFont="1" applyBorder="1" applyAlignment="1">
      <alignment horizontal="right" vertical="center" indent="1"/>
    </xf>
    <xf numFmtId="164" fontId="16" fillId="0" borderId="4" xfId="0" applyNumberFormat="1" applyFont="1" applyBorder="1" applyAlignment="1">
      <alignment horizontal="right" vertical="center" indent="1"/>
    </xf>
    <xf numFmtId="164" fontId="16" fillId="0" borderId="0" xfId="0" applyNumberFormat="1" applyFont="1" applyBorder="1" applyAlignment="1">
      <alignment horizontal="right" vertical="center" indent="1"/>
    </xf>
    <xf numFmtId="2" fontId="16" fillId="0" borderId="0" xfId="0" applyNumberFormat="1" applyFont="1" applyBorder="1" applyAlignment="1">
      <alignment horizontal="right" vertical="center" indent="1"/>
    </xf>
    <xf numFmtId="2" fontId="16" fillId="0" borderId="8" xfId="0" applyNumberFormat="1" applyFont="1" applyBorder="1" applyAlignment="1">
      <alignment horizontal="right" vertical="center" indent="1"/>
    </xf>
    <xf numFmtId="0" fontId="16" fillId="2" borderId="3" xfId="0" applyFont="1" applyFill="1" applyBorder="1" applyAlignment="1">
      <alignment horizontal="left" vertical="center" indent="1"/>
    </xf>
    <xf numFmtId="0" fontId="16" fillId="0" borderId="3" xfId="0" applyFont="1" applyBorder="1" applyAlignment="1">
      <alignment horizontal="left" vertical="center" indent="1"/>
    </xf>
    <xf numFmtId="164" fontId="38" fillId="2" borderId="9" xfId="0" applyNumberFormat="1" applyFont="1" applyFill="1" applyBorder="1" applyAlignment="1">
      <alignment horizontal="right" vertical="center" indent="1"/>
    </xf>
    <xf numFmtId="164" fontId="38" fillId="2" borderId="10" xfId="0" applyNumberFormat="1" applyFont="1" applyFill="1" applyBorder="1" applyAlignment="1">
      <alignment horizontal="right" vertical="center" indent="1"/>
    </xf>
    <xf numFmtId="2" fontId="38" fillId="0" borderId="10" xfId="0" applyNumberFormat="1" applyFont="1" applyBorder="1" applyAlignment="1">
      <alignment horizontal="right" vertical="center" indent="1"/>
    </xf>
    <xf numFmtId="2" fontId="38" fillId="0" borderId="11" xfId="0" applyNumberFormat="1" applyFont="1" applyBorder="1" applyAlignment="1">
      <alignment horizontal="right" vertical="center" indent="1"/>
    </xf>
    <xf numFmtId="0" fontId="38" fillId="2" borderId="2" xfId="0" applyFont="1" applyFill="1" applyBorder="1" applyAlignment="1">
      <alignment horizontal="left" vertical="center" indent="1"/>
    </xf>
    <xf numFmtId="0" fontId="38" fillId="2" borderId="0" xfId="0" applyFont="1" applyFill="1"/>
    <xf numFmtId="0" fontId="36" fillId="0" borderId="0" xfId="0" applyFont="1" applyBorder="1"/>
    <xf numFmtId="0" fontId="40" fillId="2" borderId="0" xfId="0" applyNumberFormat="1" applyFont="1" applyFill="1" applyBorder="1" applyAlignment="1">
      <alignment horizontal="centerContinuous"/>
    </xf>
    <xf numFmtId="0" fontId="41" fillId="0" borderId="0" xfId="0" applyNumberFormat="1" applyFont="1" applyBorder="1" applyAlignment="1">
      <alignment horizontal="centerContinuous"/>
    </xf>
    <xf numFmtId="0" fontId="0" fillId="0" borderId="0" xfId="0" applyAlignment="1">
      <alignment horizontal="centerContinuous"/>
    </xf>
    <xf numFmtId="0" fontId="41" fillId="0" borderId="0" xfId="0" applyFont="1" applyBorder="1" applyAlignment="1">
      <alignment horizontal="centerContinuous"/>
    </xf>
    <xf numFmtId="0" fontId="39" fillId="0" borderId="5" xfId="0" applyFont="1" applyBorder="1" applyAlignment="1">
      <alignment horizontal="right" vertical="center" indent="1"/>
    </xf>
    <xf numFmtId="2" fontId="16" fillId="0" borderId="5" xfId="0" applyNumberFormat="1" applyFont="1" applyBorder="1" applyAlignment="1">
      <alignment horizontal="right" vertical="center" indent="1"/>
    </xf>
    <xf numFmtId="0" fontId="16" fillId="0" borderId="7" xfId="0" applyFont="1" applyBorder="1" applyAlignment="1">
      <alignment horizontal="left" vertical="center" indent="1"/>
    </xf>
    <xf numFmtId="0" fontId="39" fillId="0" borderId="4" xfId="0" applyFont="1" applyBorder="1" applyAlignment="1">
      <alignment horizontal="right" vertical="center" indent="1"/>
    </xf>
    <xf numFmtId="2" fontId="16" fillId="0" borderId="4" xfId="0" applyNumberFormat="1" applyFont="1" applyBorder="1" applyAlignment="1">
      <alignment horizontal="right" vertical="center" indent="1"/>
    </xf>
    <xf numFmtId="0" fontId="16" fillId="2" borderId="8" xfId="0" applyFont="1" applyFill="1" applyBorder="1" applyAlignment="1">
      <alignment horizontal="left" vertical="center" indent="1"/>
    </xf>
    <xf numFmtId="0" fontId="16" fillId="0" borderId="8" xfId="0" applyFont="1" applyBorder="1" applyAlignment="1">
      <alignment horizontal="left" vertical="center" indent="1"/>
    </xf>
    <xf numFmtId="0" fontId="37" fillId="2" borderId="9" xfId="0" applyFont="1" applyFill="1" applyBorder="1" applyAlignment="1">
      <alignment horizontal="right" vertical="center" indent="1"/>
    </xf>
    <xf numFmtId="2" fontId="38" fillId="2" borderId="9" xfId="0" applyNumberFormat="1" applyFont="1" applyFill="1" applyBorder="1" applyAlignment="1">
      <alignment horizontal="right" vertical="center" indent="1"/>
    </xf>
    <xf numFmtId="2" fontId="38" fillId="2" borderId="10" xfId="0" applyNumberFormat="1" applyFont="1" applyFill="1" applyBorder="1" applyAlignment="1">
      <alignment horizontal="right" vertical="center" indent="1"/>
    </xf>
    <xf numFmtId="0" fontId="38" fillId="2" borderId="11" xfId="0" applyFont="1" applyFill="1" applyBorder="1" applyAlignment="1">
      <alignment horizontal="left" vertical="center" indent="1"/>
    </xf>
    <xf numFmtId="0" fontId="35" fillId="0" borderId="0" xfId="0" applyFont="1" applyBorder="1" applyAlignment="1">
      <alignment horizontal="right" readingOrder="2"/>
    </xf>
    <xf numFmtId="0" fontId="36" fillId="2" borderId="0" xfId="0" applyFont="1" applyFill="1"/>
    <xf numFmtId="0" fontId="36" fillId="0" borderId="0" xfId="0" applyFont="1" applyBorder="1" applyAlignment="1">
      <alignment horizontal="right"/>
    </xf>
    <xf numFmtId="0" fontId="36" fillId="0" borderId="0" xfId="0" applyNumberFormat="1" applyFont="1" applyBorder="1" applyAlignment="1">
      <alignment horizontal="center"/>
    </xf>
    <xf numFmtId="0" fontId="34" fillId="2" borderId="0" xfId="0" applyNumberFormat="1" applyFont="1" applyFill="1" applyBorder="1" applyAlignment="1">
      <alignment horizontal="center" vertical="center"/>
    </xf>
    <xf numFmtId="0" fontId="6" fillId="0" borderId="0" xfId="0" applyFont="1"/>
    <xf numFmtId="0" fontId="39" fillId="2" borderId="9" xfId="0" applyNumberFormat="1" applyFont="1" applyFill="1" applyBorder="1" applyAlignment="1">
      <alignment horizontal="center" vertical="center"/>
    </xf>
    <xf numFmtId="0" fontId="39" fillId="2" borderId="10" xfId="0" applyNumberFormat="1" applyFont="1" applyFill="1" applyBorder="1" applyAlignment="1">
      <alignment horizontal="center" vertical="center"/>
    </xf>
    <xf numFmtId="0" fontId="16" fillId="2" borderId="11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0" fontId="16" fillId="2" borderId="14" xfId="0" applyNumberFormat="1" applyFont="1" applyFill="1" applyBorder="1" applyAlignment="1">
      <alignment horizontal="center" vertical="center"/>
    </xf>
    <xf numFmtId="2" fontId="38" fillId="2" borderId="5" xfId="0" applyNumberFormat="1" applyFont="1" applyFill="1" applyBorder="1" applyAlignment="1">
      <alignment horizontal="right" vertical="center" indent="1"/>
    </xf>
    <xf numFmtId="2" fontId="38" fillId="2" borderId="6" xfId="0" applyNumberFormat="1" applyFont="1" applyFill="1" applyBorder="1" applyAlignment="1">
      <alignment horizontal="right" vertical="center" indent="1"/>
    </xf>
    <xf numFmtId="2" fontId="38" fillId="2" borderId="7" xfId="0" applyNumberFormat="1" applyFont="1" applyFill="1" applyBorder="1" applyAlignment="1">
      <alignment horizontal="right" vertical="center" indent="1"/>
    </xf>
    <xf numFmtId="0" fontId="9" fillId="0" borderId="0" xfId="0" applyFont="1"/>
    <xf numFmtId="2" fontId="38" fillId="2" borderId="4" xfId="0" applyNumberFormat="1" applyFont="1" applyFill="1" applyBorder="1" applyAlignment="1">
      <alignment horizontal="right" vertical="center" indent="1"/>
    </xf>
    <xf numFmtId="2" fontId="38" fillId="2" borderId="0" xfId="0" applyNumberFormat="1" applyFont="1" applyFill="1" applyBorder="1" applyAlignment="1">
      <alignment horizontal="right" vertical="center" indent="1"/>
    </xf>
    <xf numFmtId="2" fontId="38" fillId="2" borderId="8" xfId="0" applyNumberFormat="1" applyFont="1" applyFill="1" applyBorder="1" applyAlignment="1">
      <alignment horizontal="right" vertical="center" indent="1"/>
    </xf>
    <xf numFmtId="0" fontId="38" fillId="2" borderId="8" xfId="0" applyFont="1" applyFill="1" applyBorder="1" applyAlignment="1">
      <alignment horizontal="left" vertical="center" indent="1"/>
    </xf>
    <xf numFmtId="2" fontId="16" fillId="2" borderId="4" xfId="0" applyNumberFormat="1" applyFont="1" applyFill="1" applyBorder="1" applyAlignment="1">
      <alignment horizontal="right" vertical="center" indent="1"/>
    </xf>
    <xf numFmtId="2" fontId="16" fillId="2" borderId="0" xfId="0" applyNumberFormat="1" applyFont="1" applyFill="1" applyBorder="1" applyAlignment="1">
      <alignment horizontal="right" vertical="center" indent="1"/>
    </xf>
    <xf numFmtId="2" fontId="16" fillId="2" borderId="8" xfId="0" applyNumberFormat="1" applyFont="1" applyFill="1" applyBorder="1" applyAlignment="1">
      <alignment horizontal="right" vertical="center" indent="1"/>
    </xf>
    <xf numFmtId="0" fontId="39" fillId="2" borderId="3" xfId="0" applyFont="1" applyFill="1" applyBorder="1" applyAlignment="1">
      <alignment horizontal="right" vertical="center" indent="1"/>
    </xf>
    <xf numFmtId="0" fontId="37" fillId="2" borderId="3" xfId="0" applyFont="1" applyFill="1" applyBorder="1" applyAlignment="1">
      <alignment horizontal="right" vertical="center" indent="1"/>
    </xf>
    <xf numFmtId="0" fontId="38" fillId="2" borderId="3" xfId="0" applyFont="1" applyFill="1" applyBorder="1" applyAlignment="1">
      <alignment horizontal="left" vertical="center" indent="1"/>
    </xf>
    <xf numFmtId="0" fontId="39" fillId="2" borderId="2" xfId="0" applyFont="1" applyFill="1" applyBorder="1" applyAlignment="1">
      <alignment horizontal="right" vertical="center" indent="1"/>
    </xf>
    <xf numFmtId="2" fontId="16" fillId="2" borderId="9" xfId="0" applyNumberFormat="1" applyFont="1" applyFill="1" applyBorder="1" applyAlignment="1">
      <alignment horizontal="right" vertical="center" indent="1"/>
    </xf>
    <xf numFmtId="2" fontId="16" fillId="2" borderId="10" xfId="0" applyNumberFormat="1" applyFont="1" applyFill="1" applyBorder="1" applyAlignment="1">
      <alignment horizontal="right" vertical="center" indent="1"/>
    </xf>
    <xf numFmtId="2" fontId="16" fillId="2" borderId="11" xfId="0" applyNumberFormat="1" applyFont="1" applyFill="1" applyBorder="1" applyAlignment="1">
      <alignment horizontal="right" vertical="center" indent="1"/>
    </xf>
    <xf numFmtId="0" fontId="16" fillId="2" borderId="2" xfId="0" applyFont="1" applyFill="1" applyBorder="1" applyAlignment="1">
      <alignment horizontal="left" vertical="center" indent="1"/>
    </xf>
    <xf numFmtId="0" fontId="42" fillId="0" borderId="0" xfId="0" applyFont="1"/>
    <xf numFmtId="0" fontId="6" fillId="2" borderId="0" xfId="0" applyFont="1" applyFill="1"/>
    <xf numFmtId="0" fontId="0" fillId="2" borderId="0" xfId="0" applyFill="1"/>
    <xf numFmtId="0" fontId="14" fillId="0" borderId="0" xfId="0" applyFont="1"/>
    <xf numFmtId="0" fontId="43" fillId="2" borderId="0" xfId="0" applyNumberFormat="1" applyFont="1" applyFill="1" applyBorder="1" applyAlignment="1">
      <alignment horizontal="center" vertical="center"/>
    </xf>
    <xf numFmtId="0" fontId="6" fillId="0" borderId="0" xfId="0" applyFont="1" applyBorder="1"/>
    <xf numFmtId="0" fontId="8" fillId="0" borderId="5" xfId="0" applyFont="1" applyBorder="1" applyAlignment="1">
      <alignment horizontal="right" vertical="center" indent="1"/>
    </xf>
    <xf numFmtId="0" fontId="9" fillId="0" borderId="7" xfId="0" applyFont="1" applyBorder="1" applyAlignment="1">
      <alignment horizontal="left" vertical="center" indent="1"/>
    </xf>
    <xf numFmtId="0" fontId="39" fillId="2" borderId="1" xfId="0" applyFont="1" applyFill="1" applyBorder="1" applyAlignment="1">
      <alignment horizontal="right" vertical="center" indent="1"/>
    </xf>
    <xf numFmtId="2" fontId="16" fillId="2" borderId="6" xfId="0" applyNumberFormat="1" applyFont="1" applyFill="1" applyBorder="1" applyAlignment="1">
      <alignment horizontal="right" vertical="center" indent="1"/>
    </xf>
    <xf numFmtId="2" fontId="16" fillId="2" borderId="7" xfId="0" applyNumberFormat="1" applyFont="1" applyFill="1" applyBorder="1" applyAlignment="1">
      <alignment horizontal="right" vertical="center" indent="1"/>
    </xf>
    <xf numFmtId="0" fontId="16" fillId="2" borderId="1" xfId="0" applyFont="1" applyFill="1" applyBorder="1" applyAlignment="1">
      <alignment horizontal="left" vertical="center" indent="1"/>
    </xf>
    <xf numFmtId="0" fontId="39" fillId="2" borderId="2" xfId="0" applyFont="1" applyFill="1" applyBorder="1" applyAlignment="1">
      <alignment horizontal="right" vertical="center" indent="1" readingOrder="1"/>
    </xf>
    <xf numFmtId="0" fontId="37" fillId="2" borderId="1" xfId="0" applyFont="1" applyFill="1" applyBorder="1" applyAlignment="1">
      <alignment horizontal="right" vertical="center" indent="1" readingOrder="1"/>
    </xf>
    <xf numFmtId="0" fontId="38" fillId="2" borderId="1" xfId="0" applyFont="1" applyFill="1" applyBorder="1" applyAlignment="1">
      <alignment horizontal="left" vertical="center" indent="1"/>
    </xf>
    <xf numFmtId="0" fontId="6" fillId="2" borderId="0" xfId="0" applyFont="1" applyFill="1" applyBorder="1"/>
    <xf numFmtId="0" fontId="20" fillId="0" borderId="0" xfId="0" applyFont="1"/>
    <xf numFmtId="0" fontId="44" fillId="0" borderId="0" xfId="0" applyFont="1"/>
    <xf numFmtId="0" fontId="39" fillId="2" borderId="1" xfId="0" applyNumberFormat="1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right" vertical="center" wrapText="1" indent="1" readingOrder="2"/>
    </xf>
    <xf numFmtId="2" fontId="9" fillId="2" borderId="5" xfId="0" applyNumberFormat="1" applyFont="1" applyFill="1" applyBorder="1" applyAlignment="1">
      <alignment horizontal="right" vertical="center" indent="1" readingOrder="2"/>
    </xf>
    <xf numFmtId="2" fontId="9" fillId="2" borderId="6" xfId="0" applyNumberFormat="1" applyFont="1" applyFill="1" applyBorder="1" applyAlignment="1">
      <alignment horizontal="right" vertical="center" indent="1" readingOrder="2"/>
    </xf>
    <xf numFmtId="0" fontId="9" fillId="2" borderId="3" xfId="0" applyFont="1" applyFill="1" applyBorder="1" applyAlignment="1">
      <alignment horizontal="left" vertical="center" indent="1" readingOrder="1"/>
    </xf>
    <xf numFmtId="0" fontId="38" fillId="0" borderId="0" xfId="0" applyFont="1"/>
    <xf numFmtId="0" fontId="7" fillId="2" borderId="3" xfId="0" applyFont="1" applyFill="1" applyBorder="1" applyAlignment="1">
      <alignment horizontal="right" vertical="center" wrapText="1" indent="1" readingOrder="2"/>
    </xf>
    <xf numFmtId="0" fontId="6" fillId="2" borderId="3" xfId="0" applyFont="1" applyFill="1" applyBorder="1" applyAlignment="1">
      <alignment horizontal="left" vertical="center" indent="1" readingOrder="1"/>
    </xf>
    <xf numFmtId="0" fontId="16" fillId="2" borderId="3" xfId="0" applyFont="1" applyFill="1" applyBorder="1" applyAlignment="1">
      <alignment horizontal="left" vertical="center" indent="1" readingOrder="1"/>
    </xf>
    <xf numFmtId="0" fontId="7" fillId="2" borderId="3" xfId="0" applyNumberFormat="1" applyFont="1" applyFill="1" applyBorder="1" applyAlignment="1">
      <alignment horizontal="right" vertical="center" wrapText="1" indent="1" readingOrder="2"/>
    </xf>
    <xf numFmtId="2" fontId="9" fillId="2" borderId="4" xfId="0" applyNumberFormat="1" applyFont="1" applyFill="1" applyBorder="1" applyAlignment="1">
      <alignment horizontal="right" vertical="center" indent="1" readingOrder="2"/>
    </xf>
    <xf numFmtId="2" fontId="9" fillId="2" borderId="0" xfId="0" applyNumberFormat="1" applyFont="1" applyFill="1" applyBorder="1" applyAlignment="1">
      <alignment horizontal="right" vertical="center" indent="1" readingOrder="2"/>
    </xf>
    <xf numFmtId="0" fontId="8" fillId="2" borderId="2" xfId="0" applyFont="1" applyFill="1" applyBorder="1" applyAlignment="1">
      <alignment horizontal="right" vertical="center" indent="1" readingOrder="2"/>
    </xf>
    <xf numFmtId="2" fontId="9" fillId="2" borderId="9" xfId="0" applyNumberFormat="1" applyFont="1" applyFill="1" applyBorder="1" applyAlignment="1">
      <alignment horizontal="right" vertical="center" indent="1" readingOrder="2"/>
    </xf>
    <xf numFmtId="2" fontId="9" fillId="2" borderId="10" xfId="0" applyNumberFormat="1" applyFont="1" applyFill="1" applyBorder="1" applyAlignment="1">
      <alignment horizontal="right" vertical="center" indent="1" readingOrder="2"/>
    </xf>
    <xf numFmtId="0" fontId="9" fillId="2" borderId="2" xfId="0" applyFont="1" applyFill="1" applyBorder="1" applyAlignment="1">
      <alignment horizontal="left" vertical="center" indent="1" readingOrder="1"/>
    </xf>
    <xf numFmtId="0" fontId="45" fillId="0" borderId="0" xfId="0" applyFont="1" applyBorder="1"/>
    <xf numFmtId="0" fontId="3" fillId="0" borderId="0" xfId="0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center" indent="1" readingOrder="2"/>
    </xf>
    <xf numFmtId="0" fontId="9" fillId="2" borderId="1" xfId="0" applyFont="1" applyFill="1" applyBorder="1" applyAlignment="1">
      <alignment horizontal="left" vertical="center" indent="1"/>
    </xf>
    <xf numFmtId="0" fontId="8" fillId="2" borderId="3" xfId="0" applyFont="1" applyFill="1" applyBorder="1" applyAlignment="1">
      <alignment horizontal="right" vertical="center" indent="1" readingOrder="2"/>
    </xf>
    <xf numFmtId="0" fontId="9" fillId="2" borderId="3" xfId="0" applyFont="1" applyFill="1" applyBorder="1" applyAlignment="1">
      <alignment horizontal="left" vertical="center" indent="1"/>
    </xf>
    <xf numFmtId="0" fontId="7" fillId="2" borderId="3" xfId="0" applyFont="1" applyFill="1" applyBorder="1" applyAlignment="1">
      <alignment horizontal="right" vertical="center" indent="1" readingOrder="2"/>
    </xf>
    <xf numFmtId="0" fontId="7" fillId="2" borderId="3" xfId="0" applyNumberFormat="1" applyFont="1" applyFill="1" applyBorder="1" applyAlignment="1">
      <alignment horizontal="right" vertical="center" indent="1" readingOrder="2"/>
    </xf>
    <xf numFmtId="49" fontId="47" fillId="0" borderId="0" xfId="0" applyNumberFormat="1" applyFont="1" applyBorder="1" applyAlignment="1">
      <alignment horizontal="right"/>
    </xf>
    <xf numFmtId="0" fontId="38" fillId="2" borderId="2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 wrapText="1" indent="1"/>
    </xf>
    <xf numFmtId="0" fontId="6" fillId="2" borderId="7" xfId="0" applyFont="1" applyFill="1" applyBorder="1" applyAlignment="1">
      <alignment horizontal="left" vertical="center" wrapText="1" indent="1"/>
    </xf>
    <xf numFmtId="2" fontId="6" fillId="2" borderId="8" xfId="0" applyNumberFormat="1" applyFont="1" applyFill="1" applyBorder="1" applyAlignment="1">
      <alignment horizontal="left" vertical="center" wrapText="1" indent="1"/>
    </xf>
    <xf numFmtId="0" fontId="9" fillId="2" borderId="2" xfId="0" applyFont="1" applyFill="1" applyBorder="1" applyAlignment="1">
      <alignment horizontal="right" vertical="center" indent="1" readingOrder="2"/>
    </xf>
    <xf numFmtId="0" fontId="9" fillId="2" borderId="11" xfId="0" applyFont="1" applyFill="1" applyBorder="1" applyAlignment="1">
      <alignment horizontal="left" vertical="center" indent="1" readingOrder="1"/>
    </xf>
    <xf numFmtId="0" fontId="39" fillId="0" borderId="0" xfId="0" applyFont="1" applyBorder="1" applyAlignment="1">
      <alignment horizontal="right" vertical="center" indent="1"/>
    </xf>
    <xf numFmtId="0" fontId="16" fillId="0" borderId="0" xfId="0" applyNumberFormat="1" applyFont="1" applyBorder="1" applyAlignment="1">
      <alignment horizontal="left" vertical="center" indent="1"/>
    </xf>
    <xf numFmtId="0" fontId="7" fillId="0" borderId="1" xfId="0" applyFont="1" applyBorder="1" applyAlignment="1">
      <alignment horizontal="right" vertical="center" indent="1" readingOrder="2"/>
    </xf>
    <xf numFmtId="2" fontId="49" fillId="2" borderId="6" xfId="0" applyNumberFormat="1" applyFont="1" applyFill="1" applyBorder="1" applyAlignment="1">
      <alignment horizontal="right" vertical="center" indent="1"/>
    </xf>
    <xf numFmtId="0" fontId="49" fillId="0" borderId="1" xfId="0" applyFont="1" applyBorder="1" applyAlignment="1">
      <alignment horizontal="left" vertical="center" indent="1" readingOrder="1"/>
    </xf>
    <xf numFmtId="0" fontId="7" fillId="0" borderId="3" xfId="0" applyFont="1" applyBorder="1" applyAlignment="1">
      <alignment horizontal="right" vertical="center" indent="1" readingOrder="2"/>
    </xf>
    <xf numFmtId="2" fontId="49" fillId="2" borderId="0" xfId="0" applyNumberFormat="1" applyFont="1" applyFill="1" applyBorder="1" applyAlignment="1">
      <alignment horizontal="right" vertical="center" indent="1"/>
    </xf>
    <xf numFmtId="0" fontId="49" fillId="0" borderId="3" xfId="0" applyFont="1" applyBorder="1" applyAlignment="1">
      <alignment horizontal="left" vertical="center" indent="1" readingOrder="1"/>
    </xf>
    <xf numFmtId="0" fontId="8" fillId="0" borderId="2" xfId="0" applyFont="1" applyBorder="1" applyAlignment="1">
      <alignment horizontal="right" vertical="center" indent="1" readingOrder="2"/>
    </xf>
    <xf numFmtId="2" fontId="50" fillId="2" borderId="10" xfId="0" applyNumberFormat="1" applyFont="1" applyFill="1" applyBorder="1" applyAlignment="1">
      <alignment horizontal="right" vertical="center" indent="1"/>
    </xf>
    <xf numFmtId="0" fontId="50" fillId="0" borderId="2" xfId="0" applyFont="1" applyBorder="1" applyAlignment="1">
      <alignment horizontal="left" vertical="center" indent="1" readingOrder="1"/>
    </xf>
    <xf numFmtId="0" fontId="8" fillId="0" borderId="1" xfId="0" applyFont="1" applyBorder="1" applyAlignment="1">
      <alignment horizontal="right" vertical="center" indent="1" readingOrder="2"/>
    </xf>
    <xf numFmtId="2" fontId="50" fillId="2" borderId="6" xfId="0" applyNumberFormat="1" applyFont="1" applyFill="1" applyBorder="1" applyAlignment="1">
      <alignment horizontal="right" vertical="center" indent="1"/>
    </xf>
    <xf numFmtId="0" fontId="50" fillId="0" borderId="1" xfId="0" applyFont="1" applyBorder="1" applyAlignment="1">
      <alignment horizontal="left" vertical="center" indent="1" readingOrder="1"/>
    </xf>
    <xf numFmtId="0" fontId="8" fillId="0" borderId="3" xfId="0" applyFont="1" applyBorder="1" applyAlignment="1">
      <alignment horizontal="right" vertical="center" indent="1" readingOrder="2"/>
    </xf>
    <xf numFmtId="2" fontId="50" fillId="2" borderId="0" xfId="0" applyNumberFormat="1" applyFont="1" applyFill="1" applyBorder="1" applyAlignment="1">
      <alignment horizontal="right" vertical="center" indent="1"/>
    </xf>
    <xf numFmtId="0" fontId="50" fillId="0" borderId="3" xfId="0" applyFont="1" applyBorder="1" applyAlignment="1">
      <alignment horizontal="left" vertical="center" indent="1" readingOrder="1"/>
    </xf>
    <xf numFmtId="0" fontId="45" fillId="0" borderId="0" xfId="0" applyNumberFormat="1" applyFont="1" applyBorder="1" applyAlignment="1">
      <alignment horizontal="center"/>
    </xf>
    <xf numFmtId="0" fontId="48" fillId="0" borderId="0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right" vertical="center"/>
    </xf>
    <xf numFmtId="49" fontId="11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49" fontId="14" fillId="0" borderId="0" xfId="0" applyNumberFormat="1" applyFont="1" applyAlignment="1">
      <alignment horizontal="right" vertical="center"/>
    </xf>
    <xf numFmtId="49" fontId="14" fillId="0" borderId="10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2" fillId="4" borderId="0" xfId="0" applyNumberFormat="1" applyFont="1" applyFill="1" applyAlignment="1">
      <alignment horizontal="right" vertical="center"/>
    </xf>
    <xf numFmtId="49" fontId="14" fillId="4" borderId="0" xfId="0" applyNumberFormat="1" applyFont="1" applyFill="1" applyAlignment="1">
      <alignment horizontal="right" vertical="center"/>
    </xf>
    <xf numFmtId="49" fontId="14" fillId="0" borderId="0" xfId="0" applyNumberFormat="1" applyFont="1" applyFill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0" xfId="3" applyFont="1" applyFill="1" applyBorder="1" applyAlignment="1">
      <alignment horizontal="left" vertical="center" indent="1"/>
    </xf>
    <xf numFmtId="0" fontId="7" fillId="2" borderId="9" xfId="3" applyFont="1" applyFill="1" applyBorder="1" applyAlignment="1">
      <alignment horizontal="right" vertical="center" indent="1"/>
    </xf>
    <xf numFmtId="0" fontId="6" fillId="2" borderId="10" xfId="3" applyFont="1" applyFill="1" applyBorder="1" applyAlignment="1">
      <alignment horizontal="right" vertical="center" wrapText="1" indent="1"/>
    </xf>
    <xf numFmtId="0" fontId="16" fillId="0" borderId="3" xfId="0" applyFont="1" applyBorder="1" applyAlignment="1">
      <alignment horizontal="left" vertical="center" wrapText="1" indent="1"/>
    </xf>
    <xf numFmtId="0" fontId="39" fillId="0" borderId="3" xfId="0" applyFont="1" applyBorder="1" applyAlignment="1">
      <alignment horizontal="right" vertical="center" wrapText="1" indent="1"/>
    </xf>
    <xf numFmtId="0" fontId="37" fillId="0" borderId="2" xfId="0" applyFont="1" applyBorder="1" applyAlignment="1">
      <alignment horizontal="right" vertical="center" indent="1"/>
    </xf>
    <xf numFmtId="0" fontId="7" fillId="0" borderId="0" xfId="0" applyFont="1" applyBorder="1" applyAlignment="1">
      <alignment horizontal="right" vertical="top" wrapText="1" indent="1"/>
    </xf>
    <xf numFmtId="0" fontId="6" fillId="0" borderId="0" xfId="0" applyFont="1" applyBorder="1" applyAlignment="1">
      <alignment horizontal="left" vertical="top" wrapText="1" indent="1"/>
    </xf>
    <xf numFmtId="0" fontId="51" fillId="0" borderId="1" xfId="0" applyFont="1" applyBorder="1" applyAlignment="1">
      <alignment horizontal="right" vertical="center" wrapText="1" indent="1" readingOrder="2"/>
    </xf>
    <xf numFmtId="0" fontId="51" fillId="0" borderId="3" xfId="0" applyFont="1" applyBorder="1" applyAlignment="1">
      <alignment horizontal="right" vertical="center" wrapText="1" indent="1" readingOrder="2"/>
    </xf>
    <xf numFmtId="0" fontId="52" fillId="0" borderId="3" xfId="0" applyFont="1" applyBorder="1" applyAlignment="1">
      <alignment horizontal="right" vertical="center" wrapText="1" indent="1" readingOrder="2"/>
    </xf>
    <xf numFmtId="0" fontId="38" fillId="0" borderId="7" xfId="0" applyFont="1" applyBorder="1" applyAlignment="1">
      <alignment horizontal="left" vertical="center" wrapText="1" indent="1" readingOrder="1"/>
    </xf>
    <xf numFmtId="0" fontId="38" fillId="2" borderId="8" xfId="0" applyFont="1" applyFill="1" applyBorder="1" applyAlignment="1">
      <alignment horizontal="left" vertical="center" wrapText="1" indent="1" readingOrder="1"/>
    </xf>
    <xf numFmtId="0" fontId="16" fillId="2" borderId="8" xfId="0" applyFont="1" applyFill="1" applyBorder="1" applyAlignment="1">
      <alignment horizontal="left" vertical="center" wrapText="1" indent="1" readingOrder="1"/>
    </xf>
    <xf numFmtId="0" fontId="2" fillId="0" borderId="5" xfId="0" applyFont="1" applyBorder="1" applyAlignment="1"/>
    <xf numFmtId="0" fontId="9" fillId="2" borderId="7" xfId="0" applyNumberFormat="1" applyFont="1" applyFill="1" applyBorder="1" applyAlignment="1">
      <alignment vertical="center" wrapText="1" readingOrder="1"/>
    </xf>
    <xf numFmtId="0" fontId="2" fillId="0" borderId="4" xfId="0" applyFont="1" applyBorder="1" applyAlignment="1"/>
    <xf numFmtId="0" fontId="9" fillId="2" borderId="8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right" vertical="center" indent="1"/>
    </xf>
    <xf numFmtId="0" fontId="16" fillId="2" borderId="3" xfId="0" applyNumberFormat="1" applyFont="1" applyFill="1" applyBorder="1" applyAlignment="1">
      <alignment horizontal="center" vertical="center"/>
    </xf>
    <xf numFmtId="164" fontId="16" fillId="0" borderId="8" xfId="0" applyNumberFormat="1" applyFont="1" applyBorder="1" applyAlignment="1">
      <alignment horizontal="right" vertical="center" indent="1"/>
    </xf>
    <xf numFmtId="164" fontId="16" fillId="0" borderId="7" xfId="0" applyNumberFormat="1" applyFont="1" applyBorder="1" applyAlignment="1">
      <alignment horizontal="right" vertical="center" indent="1"/>
    </xf>
    <xf numFmtId="164" fontId="16" fillId="0" borderId="9" xfId="0" applyNumberFormat="1" applyFont="1" applyBorder="1" applyAlignment="1">
      <alignment horizontal="right" vertical="center" indent="1"/>
    </xf>
    <xf numFmtId="164" fontId="16" fillId="0" borderId="10" xfId="0" applyNumberFormat="1" applyFont="1" applyBorder="1" applyAlignment="1">
      <alignment horizontal="right" vertical="center" indent="1"/>
    </xf>
    <xf numFmtId="164" fontId="16" fillId="0" borderId="11" xfId="0" applyNumberFormat="1" applyFont="1" applyBorder="1" applyAlignment="1">
      <alignment horizontal="right" vertical="center" indent="1"/>
    </xf>
    <xf numFmtId="164" fontId="38" fillId="0" borderId="5" xfId="0" applyNumberFormat="1" applyFont="1" applyBorder="1" applyAlignment="1">
      <alignment horizontal="right" vertical="center" indent="1"/>
    </xf>
    <xf numFmtId="164" fontId="38" fillId="0" borderId="6" xfId="0" applyNumberFormat="1" applyFont="1" applyBorder="1" applyAlignment="1">
      <alignment horizontal="right" vertical="center" indent="1"/>
    </xf>
    <xf numFmtId="164" fontId="38" fillId="0" borderId="7" xfId="0" applyNumberFormat="1" applyFont="1" applyBorder="1" applyAlignment="1">
      <alignment horizontal="right" vertical="center" indent="1"/>
    </xf>
    <xf numFmtId="164" fontId="38" fillId="0" borderId="4" xfId="0" applyNumberFormat="1" applyFont="1" applyBorder="1" applyAlignment="1">
      <alignment horizontal="right" vertical="center" indent="1"/>
    </xf>
    <xf numFmtId="164" fontId="38" fillId="0" borderId="0" xfId="0" applyNumberFormat="1" applyFont="1" applyBorder="1" applyAlignment="1">
      <alignment horizontal="right" vertical="center" indent="1"/>
    </xf>
    <xf numFmtId="164" fontId="38" fillId="0" borderId="8" xfId="0" applyNumberFormat="1" applyFont="1" applyBorder="1" applyAlignment="1">
      <alignment horizontal="right" vertical="center" indent="1"/>
    </xf>
    <xf numFmtId="0" fontId="8" fillId="0" borderId="3" xfId="0" applyFont="1" applyFill="1" applyBorder="1" applyAlignment="1">
      <alignment horizontal="right" vertical="center" indent="1"/>
    </xf>
    <xf numFmtId="164" fontId="38" fillId="0" borderId="4" xfId="0" applyNumberFormat="1" applyFont="1" applyFill="1" applyBorder="1" applyAlignment="1">
      <alignment horizontal="right" vertical="center" indent="1"/>
    </xf>
    <xf numFmtId="164" fontId="38" fillId="0" borderId="0" xfId="0" applyNumberFormat="1" applyFont="1" applyFill="1" applyBorder="1" applyAlignment="1">
      <alignment horizontal="right" vertical="center" indent="1"/>
    </xf>
    <xf numFmtId="164" fontId="38" fillId="0" borderId="8" xfId="0" applyNumberFormat="1" applyFont="1" applyFill="1" applyBorder="1" applyAlignment="1">
      <alignment horizontal="right" vertical="center" indent="1"/>
    </xf>
    <xf numFmtId="0" fontId="9" fillId="0" borderId="3" xfId="0" applyFont="1" applyFill="1" applyBorder="1" applyAlignment="1">
      <alignment horizontal="left" vertical="center" indent="1"/>
    </xf>
    <xf numFmtId="0" fontId="9" fillId="0" borderId="0" xfId="0" applyFont="1" applyFill="1"/>
    <xf numFmtId="164" fontId="16" fillId="0" borderId="10" xfId="0" applyNumberFormat="1" applyFont="1" applyFill="1" applyBorder="1" applyAlignment="1">
      <alignment horizontal="right" vertical="center" indent="1"/>
    </xf>
    <xf numFmtId="164" fontId="16" fillId="0" borderId="11" xfId="0" applyNumberFormat="1" applyFont="1" applyFill="1" applyBorder="1" applyAlignment="1">
      <alignment horizontal="right" vertical="center" indent="1"/>
    </xf>
    <xf numFmtId="0" fontId="51" fillId="0" borderId="2" xfId="0" applyFont="1" applyBorder="1" applyAlignment="1">
      <alignment horizontal="right" vertical="center" wrapText="1" indent="1" readingOrder="2"/>
    </xf>
    <xf numFmtId="0" fontId="38" fillId="2" borderId="11" xfId="0" applyFont="1" applyFill="1" applyBorder="1" applyAlignment="1">
      <alignment horizontal="left" vertical="center" wrapText="1" indent="1" readingOrder="1"/>
    </xf>
    <xf numFmtId="0" fontId="16" fillId="2" borderId="1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horizontal="right" vertical="center" indent="1"/>
    </xf>
    <xf numFmtId="0" fontId="7" fillId="2" borderId="0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left" vertical="center" indent="1"/>
    </xf>
    <xf numFmtId="2" fontId="6" fillId="2" borderId="8" xfId="0" applyNumberFormat="1" applyFont="1" applyFill="1" applyBorder="1" applyAlignment="1">
      <alignment horizontal="left" vertical="center" inden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12" xfId="0" applyNumberFormat="1" applyFont="1" applyBorder="1" applyAlignment="1">
      <alignment horizontal="right" vertical="center" indent="1"/>
    </xf>
    <xf numFmtId="0" fontId="8" fillId="0" borderId="13" xfId="0" applyNumberFormat="1" applyFont="1" applyBorder="1" applyAlignment="1">
      <alignment horizontal="right" vertical="center" indent="1"/>
    </xf>
    <xf numFmtId="0" fontId="9" fillId="0" borderId="13" xfId="0" applyNumberFormat="1" applyFont="1" applyBorder="1" applyAlignment="1">
      <alignment horizontal="left" vertical="center" indent="1"/>
    </xf>
    <xf numFmtId="0" fontId="9" fillId="0" borderId="14" xfId="0" applyNumberFormat="1" applyFont="1" applyBorder="1" applyAlignment="1">
      <alignment horizontal="left" vertical="center" inden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righ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9" fillId="2" borderId="3" xfId="0" applyNumberFormat="1" applyFont="1" applyFill="1" applyBorder="1" applyAlignment="1">
      <alignment horizontal="center" vertical="top" wrapText="1"/>
    </xf>
    <xf numFmtId="0" fontId="9" fillId="2" borderId="2" xfId="0" applyNumberFormat="1" applyFont="1" applyFill="1" applyBorder="1" applyAlignment="1">
      <alignment horizontal="center" vertical="top" wrapText="1"/>
    </xf>
    <xf numFmtId="2" fontId="7" fillId="2" borderId="4" xfId="0" applyNumberFormat="1" applyFont="1" applyFill="1" applyBorder="1" applyAlignment="1">
      <alignment horizontal="right" vertical="center" indent="1"/>
    </xf>
    <xf numFmtId="2" fontId="7" fillId="2" borderId="0" xfId="0" applyNumberFormat="1" applyFont="1" applyFill="1" applyBorder="1" applyAlignment="1">
      <alignment horizontal="right" vertical="center" indent="1"/>
    </xf>
    <xf numFmtId="0" fontId="4" fillId="0" borderId="0" xfId="0" applyFont="1" applyBorder="1" applyAlignment="1">
      <alignment horizontal="center" vertical="center" readingOrder="1"/>
    </xf>
    <xf numFmtId="0" fontId="9" fillId="0" borderId="12" xfId="0" applyFont="1" applyBorder="1" applyAlignment="1">
      <alignment horizontal="center" vertical="top"/>
    </xf>
    <xf numFmtId="0" fontId="9" fillId="0" borderId="14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 indent="1"/>
    </xf>
    <xf numFmtId="0" fontId="6" fillId="0" borderId="6" xfId="0" applyFont="1" applyBorder="1" applyAlignment="1">
      <alignment horizontal="left" vertical="center" indent="1"/>
    </xf>
    <xf numFmtId="0" fontId="52" fillId="0" borderId="6" xfId="0" applyFont="1" applyBorder="1" applyAlignment="1">
      <alignment horizontal="right" vertical="top" wrapText="1"/>
    </xf>
    <xf numFmtId="0" fontId="52" fillId="0" borderId="0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center"/>
    </xf>
    <xf numFmtId="0" fontId="12" fillId="0" borderId="1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2" borderId="12" xfId="0" applyFont="1" applyFill="1" applyBorder="1" applyAlignment="1">
      <alignment horizontal="right" vertical="center" indent="1"/>
    </xf>
    <xf numFmtId="0" fontId="8" fillId="2" borderId="13" xfId="0" applyFont="1" applyFill="1" applyBorder="1" applyAlignment="1">
      <alignment horizontal="right" vertical="center" indent="1"/>
    </xf>
    <xf numFmtId="0" fontId="9" fillId="2" borderId="13" xfId="0" applyFont="1" applyFill="1" applyBorder="1" applyAlignment="1">
      <alignment horizontal="left" vertical="center" indent="1"/>
    </xf>
    <xf numFmtId="0" fontId="9" fillId="2" borderId="14" xfId="0" applyFont="1" applyFill="1" applyBorder="1" applyAlignment="1">
      <alignment horizontal="left" vertical="center" inden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right" vertical="center" indent="1"/>
    </xf>
    <xf numFmtId="0" fontId="8" fillId="0" borderId="13" xfId="0" applyFont="1" applyBorder="1" applyAlignment="1">
      <alignment horizontal="right" vertical="center" indent="1"/>
    </xf>
    <xf numFmtId="0" fontId="9" fillId="0" borderId="12" xfId="0" applyFont="1" applyBorder="1" applyAlignment="1">
      <alignment horizontal="left" vertical="center" indent="1"/>
    </xf>
    <xf numFmtId="0" fontId="9" fillId="0" borderId="13" xfId="0" applyFont="1" applyBorder="1" applyAlignment="1">
      <alignment horizontal="left" vertical="center" indent="1"/>
    </xf>
    <xf numFmtId="0" fontId="52" fillId="0" borderId="0" xfId="0" applyFont="1" applyBorder="1" applyAlignment="1">
      <alignment horizontal="right" vertical="top" wrapText="1" readingOrder="2"/>
    </xf>
    <xf numFmtId="0" fontId="7" fillId="0" borderId="6" xfId="3" applyFont="1" applyBorder="1" applyAlignment="1">
      <alignment horizontal="right" vertical="top" wrapText="1"/>
    </xf>
    <xf numFmtId="0" fontId="7" fillId="0" borderId="0" xfId="3" applyFont="1" applyBorder="1" applyAlignment="1">
      <alignment horizontal="right" vertical="top" wrapText="1"/>
    </xf>
    <xf numFmtId="0" fontId="6" fillId="0" borderId="6" xfId="3" applyFont="1" applyBorder="1" applyAlignment="1">
      <alignment horizontal="left" vertical="top" wrapText="1"/>
    </xf>
    <xf numFmtId="0" fontId="6" fillId="0" borderId="0" xfId="3" applyFont="1" applyBorder="1" applyAlignment="1">
      <alignment horizontal="left" vertical="top" wrapText="1"/>
    </xf>
    <xf numFmtId="0" fontId="52" fillId="0" borderId="0" xfId="3" applyFont="1" applyBorder="1" applyAlignment="1">
      <alignment horizontal="right" vertical="top" wrapText="1"/>
    </xf>
    <xf numFmtId="0" fontId="4" fillId="2" borderId="0" xfId="3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 wrapText="1"/>
    </xf>
    <xf numFmtId="0" fontId="4" fillId="0" borderId="0" xfId="3" applyFont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/>
    </xf>
    <xf numFmtId="0" fontId="18" fillId="0" borderId="2" xfId="3" applyFont="1" applyBorder="1" applyAlignment="1">
      <alignment horizontal="center" vertical="center"/>
    </xf>
    <xf numFmtId="0" fontId="7" fillId="0" borderId="2" xfId="3" applyFont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/>
    </xf>
    <xf numFmtId="0" fontId="9" fillId="2" borderId="2" xfId="3" applyFont="1" applyFill="1" applyBorder="1" applyAlignment="1">
      <alignment horizontal="center" vertical="center"/>
    </xf>
    <xf numFmtId="0" fontId="9" fillId="2" borderId="5" xfId="3" applyFont="1" applyFill="1" applyBorder="1" applyAlignment="1">
      <alignment horizontal="center" vertical="center"/>
    </xf>
    <xf numFmtId="0" fontId="9" fillId="2" borderId="9" xfId="3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/>
    </xf>
    <xf numFmtId="0" fontId="34" fillId="0" borderId="0" xfId="0" applyNumberFormat="1" applyFont="1" applyBorder="1" applyAlignment="1">
      <alignment horizontal="center" vertical="center"/>
    </xf>
    <xf numFmtId="0" fontId="37" fillId="2" borderId="1" xfId="0" applyFont="1" applyFill="1" applyBorder="1" applyAlignment="1">
      <alignment horizontal="center" vertical="center"/>
    </xf>
    <xf numFmtId="0" fontId="37" fillId="2" borderId="3" xfId="0" applyFont="1" applyFill="1" applyBorder="1" applyAlignment="1">
      <alignment horizontal="center" vertical="center"/>
    </xf>
    <xf numFmtId="0" fontId="37" fillId="2" borderId="2" xfId="0" applyFont="1" applyFill="1" applyBorder="1" applyAlignment="1">
      <alignment horizontal="center" vertical="center"/>
    </xf>
    <xf numFmtId="0" fontId="37" fillId="0" borderId="12" xfId="0" applyNumberFormat="1" applyFont="1" applyBorder="1" applyAlignment="1">
      <alignment horizontal="right" vertical="center" indent="1"/>
    </xf>
    <xf numFmtId="0" fontId="37" fillId="0" borderId="13" xfId="0" applyNumberFormat="1" applyFont="1" applyBorder="1" applyAlignment="1">
      <alignment horizontal="right" vertical="center" indent="1"/>
    </xf>
    <xf numFmtId="0" fontId="9" fillId="0" borderId="14" xfId="0" applyFont="1" applyBorder="1" applyAlignment="1">
      <alignment horizontal="left" vertical="center" indent="1"/>
    </xf>
    <xf numFmtId="0" fontId="38" fillId="2" borderId="1" xfId="0" applyFont="1" applyFill="1" applyBorder="1" applyAlignment="1">
      <alignment horizontal="center" vertical="center"/>
    </xf>
    <xf numFmtId="0" fontId="38" fillId="2" borderId="3" xfId="0" applyFont="1" applyFill="1" applyBorder="1" applyAlignment="1">
      <alignment horizontal="center" vertical="center"/>
    </xf>
    <xf numFmtId="0" fontId="38" fillId="2" borderId="2" xfId="0" applyFont="1" applyFill="1" applyBorder="1" applyAlignment="1">
      <alignment horizontal="center" vertical="center"/>
    </xf>
    <xf numFmtId="0" fontId="36" fillId="0" borderId="6" xfId="0" applyFont="1" applyBorder="1" applyAlignment="1">
      <alignment horizontal="right" vertical="top" wrapText="1" readingOrder="2"/>
    </xf>
    <xf numFmtId="0" fontId="36" fillId="0" borderId="6" xfId="0" applyFont="1" applyBorder="1" applyAlignment="1">
      <alignment horizontal="left" vertical="top" wrapText="1" readingOrder="1"/>
    </xf>
    <xf numFmtId="0" fontId="37" fillId="2" borderId="12" xfId="0" applyNumberFormat="1" applyFont="1" applyFill="1" applyBorder="1" applyAlignment="1">
      <alignment horizontal="right" vertical="center" indent="1"/>
    </xf>
    <xf numFmtId="0" fontId="37" fillId="2" borderId="13" xfId="0" applyNumberFormat="1" applyFont="1" applyFill="1" applyBorder="1" applyAlignment="1">
      <alignment horizontal="right" vertical="center" indent="1"/>
    </xf>
    <xf numFmtId="0" fontId="53" fillId="2" borderId="13" xfId="0" applyNumberFormat="1" applyFont="1" applyFill="1" applyBorder="1" applyAlignment="1">
      <alignment horizontal="left" vertical="center" indent="1"/>
    </xf>
    <xf numFmtId="0" fontId="53" fillId="2" borderId="14" xfId="0" applyNumberFormat="1" applyFont="1" applyFill="1" applyBorder="1" applyAlignment="1">
      <alignment horizontal="left" vertical="center" indent="1"/>
    </xf>
    <xf numFmtId="0" fontId="39" fillId="0" borderId="6" xfId="0" applyFont="1" applyBorder="1" applyAlignment="1">
      <alignment horizontal="right" vertical="top" readingOrder="2"/>
    </xf>
    <xf numFmtId="0" fontId="34" fillId="2" borderId="0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left" vertical="top" wrapText="1" readingOrder="1"/>
    </xf>
    <xf numFmtId="0" fontId="3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8" fillId="2" borderId="13" xfId="0" applyNumberFormat="1" applyFont="1" applyFill="1" applyBorder="1" applyAlignment="1">
      <alignment horizontal="left" vertical="center" indent="1"/>
    </xf>
    <xf numFmtId="0" fontId="38" fillId="2" borderId="14" xfId="0" applyNumberFormat="1" applyFont="1" applyFill="1" applyBorder="1" applyAlignment="1">
      <alignment horizontal="left" vertical="center" indent="1"/>
    </xf>
    <xf numFmtId="0" fontId="14" fillId="0" borderId="6" xfId="0" applyFont="1" applyBorder="1" applyAlignment="1">
      <alignment horizontal="right" vertical="top" wrapText="1" readingOrder="2"/>
    </xf>
    <xf numFmtId="0" fontId="0" fillId="0" borderId="6" xfId="0" applyBorder="1" applyAlignment="1">
      <alignment horizontal="right" vertical="top" wrapText="1" readingOrder="2"/>
    </xf>
    <xf numFmtId="0" fontId="6" fillId="2" borderId="6" xfId="0" applyFont="1" applyFill="1" applyBorder="1" applyAlignment="1">
      <alignment horizontal="left" vertical="top" wrapText="1" readingOrder="1"/>
    </xf>
    <xf numFmtId="0" fontId="43" fillId="2" borderId="0" xfId="0" applyNumberFormat="1" applyFont="1" applyFill="1" applyBorder="1" applyAlignment="1">
      <alignment horizontal="center" vertical="center"/>
    </xf>
    <xf numFmtId="0" fontId="34" fillId="0" borderId="0" xfId="0" applyFont="1" applyBorder="1" applyAlignment="1">
      <alignment horizontal="center" vertical="center" readingOrder="1"/>
    </xf>
    <xf numFmtId="0" fontId="16" fillId="0" borderId="6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39" fillId="0" borderId="0" xfId="0" applyFont="1" applyBorder="1" applyAlignment="1">
      <alignment horizontal="right" vertical="top" wrapText="1" readingOrder="2"/>
    </xf>
    <xf numFmtId="0" fontId="16" fillId="0" borderId="0" xfId="0" applyFont="1" applyBorder="1" applyAlignment="1">
      <alignment horizontal="left" vertical="top" wrapText="1" readingOrder="1"/>
    </xf>
    <xf numFmtId="0" fontId="6" fillId="0" borderId="6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2" fontId="6" fillId="0" borderId="3" xfId="0" applyNumberFormat="1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top" wrapText="1"/>
    </xf>
    <xf numFmtId="0" fontId="39" fillId="2" borderId="5" xfId="0" applyNumberFormat="1" applyFont="1" applyFill="1" applyBorder="1" applyAlignment="1">
      <alignment horizontal="center" vertical="top"/>
    </xf>
    <xf numFmtId="0" fontId="39" fillId="2" borderId="7" xfId="0" applyNumberFormat="1" applyFont="1" applyFill="1" applyBorder="1" applyAlignment="1">
      <alignment horizontal="center" vertical="top"/>
    </xf>
    <xf numFmtId="0" fontId="7" fillId="0" borderId="5" xfId="0" applyNumberFormat="1" applyFont="1" applyBorder="1" applyAlignment="1">
      <alignment horizontal="right" vertical="center" wrapText="1" indent="1" readingOrder="2"/>
    </xf>
    <xf numFmtId="0" fontId="7" fillId="0" borderId="6" xfId="0" applyNumberFormat="1" applyFont="1" applyBorder="1" applyAlignment="1">
      <alignment horizontal="right" vertical="center" wrapText="1" indent="1" readingOrder="2"/>
    </xf>
    <xf numFmtId="0" fontId="6" fillId="2" borderId="6" xfId="0" applyNumberFormat="1" applyFont="1" applyFill="1" applyBorder="1" applyAlignment="1">
      <alignment horizontal="left" vertical="center" wrapText="1" indent="1" readingOrder="1"/>
    </xf>
    <xf numFmtId="0" fontId="6" fillId="2" borderId="7" xfId="0" applyNumberFormat="1" applyFont="1" applyFill="1" applyBorder="1" applyAlignment="1">
      <alignment horizontal="left" vertical="center" wrapText="1" indent="1" readingOrder="1"/>
    </xf>
    <xf numFmtId="0" fontId="7" fillId="0" borderId="4" xfId="0" applyNumberFormat="1" applyFont="1" applyBorder="1" applyAlignment="1">
      <alignment horizontal="right" vertical="center" wrapText="1" indent="1" readingOrder="2"/>
    </xf>
    <xf numFmtId="0" fontId="7" fillId="0" borderId="0" xfId="0" applyNumberFormat="1" applyFont="1" applyBorder="1" applyAlignment="1">
      <alignment horizontal="right" vertical="center" wrapText="1" indent="1" readingOrder="2"/>
    </xf>
    <xf numFmtId="0" fontId="6" fillId="2" borderId="0" xfId="0" applyNumberFormat="1" applyFont="1" applyFill="1" applyBorder="1" applyAlignment="1">
      <alignment horizontal="left" vertical="center" wrapText="1" indent="1" readingOrder="1"/>
    </xf>
    <xf numFmtId="0" fontId="6" fillId="2" borderId="8" xfId="0" applyNumberFormat="1" applyFont="1" applyFill="1" applyBorder="1" applyAlignment="1">
      <alignment horizontal="left" vertical="center" wrapText="1" indent="1" readingOrder="1"/>
    </xf>
    <xf numFmtId="0" fontId="16" fillId="0" borderId="6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horizontal="left" vertical="top" wrapText="1"/>
    </xf>
    <xf numFmtId="0" fontId="46" fillId="0" borderId="0" xfId="0" applyFont="1" applyBorder="1" applyAlignment="1">
      <alignment horizontal="center" vertical="center"/>
    </xf>
    <xf numFmtId="0" fontId="38" fillId="2" borderId="1" xfId="0" applyNumberFormat="1" applyFont="1" applyFill="1" applyBorder="1" applyAlignment="1">
      <alignment horizontal="center" vertical="center"/>
    </xf>
    <xf numFmtId="0" fontId="38" fillId="2" borderId="2" xfId="0" applyNumberFormat="1" applyFont="1" applyFill="1" applyBorder="1" applyAlignment="1">
      <alignment horizontal="center" vertical="center"/>
    </xf>
    <xf numFmtId="0" fontId="54" fillId="0" borderId="0" xfId="0" applyFont="1" applyBorder="1" applyAlignment="1">
      <alignment horizontal="center" vertical="center"/>
    </xf>
    <xf numFmtId="0" fontId="38" fillId="2" borderId="3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7" fillId="2" borderId="7" xfId="3" applyFont="1" applyFill="1" applyBorder="1" applyAlignment="1">
      <alignment horizontal="right" vertical="center" wrapText="1" indent="1" readingOrder="2"/>
    </xf>
    <xf numFmtId="2" fontId="6" fillId="2" borderId="5" xfId="3" applyNumberFormat="1" applyFont="1" applyFill="1" applyBorder="1" applyAlignment="1">
      <alignment horizontal="right" vertical="center" indent="1" readingOrder="2"/>
    </xf>
    <xf numFmtId="2" fontId="6" fillId="2" borderId="6" xfId="3" applyNumberFormat="1" applyFont="1" applyFill="1" applyBorder="1" applyAlignment="1">
      <alignment horizontal="right" vertical="center" indent="1"/>
    </xf>
    <xf numFmtId="2" fontId="6" fillId="2" borderId="7" xfId="3" applyNumberFormat="1" applyFont="1" applyFill="1" applyBorder="1" applyAlignment="1">
      <alignment horizontal="right" vertical="center" indent="1"/>
    </xf>
    <xf numFmtId="0" fontId="7" fillId="2" borderId="5" xfId="3" applyFont="1" applyFill="1" applyBorder="1" applyAlignment="1">
      <alignment horizontal="right" vertical="center" wrapText="1" indent="1"/>
    </xf>
    <xf numFmtId="0" fontId="6" fillId="2" borderId="7" xfId="3" applyFont="1" applyFill="1" applyBorder="1" applyAlignment="1">
      <alignment horizontal="left" vertical="center" wrapText="1" indent="1"/>
    </xf>
    <xf numFmtId="0" fontId="37" fillId="2" borderId="1" xfId="0" applyFont="1" applyFill="1" applyBorder="1" applyAlignment="1">
      <alignment horizontal="right" vertical="center" indent="1"/>
    </xf>
  </cellXfs>
  <cellStyles count="6">
    <cellStyle name="MS_Arabic" xfId="1"/>
    <cellStyle name="MS_Latin" xfId="2"/>
    <cellStyle name="Normal" xfId="0" builtinId="0"/>
    <cellStyle name="Normal 2" xfId="3"/>
    <cellStyle name="Normal_Sheet1" xfId="4"/>
    <cellStyle name="Normal_Sheet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5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93;&#1605;&#1604;&#1610;&#1575;&#1578;%20&#1581;&#1587;&#1575;&#1576;&#1610;&#1577;%20&#1576;&#1575;&#1587;&#1575;&#1587;%20&#1608;&#1575;&#1608;&#1586;&#1575;&#1606;%202004%20&#1575;&#1581;&#1583;&#1579;%20&#1606;&#1587;&#1582;&#1577;/cpi%202016/yearly%20index%20cpi%2020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93;&#1605;&#1604;&#1610;&#1575;&#1578;%20&#1581;&#1587;&#1575;&#1576;&#1610;&#1577;%20&#1576;&#1575;&#1587;&#1575;&#1587;%20&#1608;&#1575;&#1608;&#1586;&#1575;&#1606;%202004%20&#1575;&#1581;&#1583;&#1579;%20&#1606;&#1587;&#1582;&#1577;/cpi%202016/yearly%20price%20cpi%20201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roducer%20price%20index%20&amp;%20WHOLSALE%20PRICE%20INDEX/new%20ppi%20base%20year%202011%20-%202011%20-%202017/2014/ppi%20INDEX%20%20with%20coeff%20change%20201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roducer%20price%20index%20&amp;%20WHOLSALE%20PRICE%20INDEX/new%20ppi%20base%20year%202011%20-%202011%20-%202017/2015/ppi%20INDEX%20%20with%20coeff%20change%20201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ducer%20price%20index%20&amp;%20WHOLSALE%20PRICE%20INDEX/new%20ppi%20base%20year%202011%20-%202011%20-%202017/2016/ppi%20INDEX%20%20with%20coeff%20change%20201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85;&#1602;&#1605;%20&#1575;&#1604;&#1602;&#1610;&#1575;&#1587;&#1610;%20&#1575;&#1604;&#1589;&#1606;&#1575;&#1593;&#1610;/&#1575;&#1604;&#1585;&#1602;&#1605;%20&#1575;&#1604;&#1602;&#1610;&#1575;&#1587;&#1610;%20&#1575;&#1604;&#1589;&#1606;&#1575;&#1593;&#1610;%20&#1580;&#1583;&#1610;&#1583;/&#1593;&#1605;&#1604;&#1610;&#1575;&#1578;%20&#1581;&#1587;&#1575;&#1576;&#1610;&#1577;%20&#1589;&#1606;&#1575;&#1593;&#1610;%20&#1575;&#1587;&#1575;&#1587;%20&#1587;&#1606;&#1608;&#1610;%20&#1580;&#1583;&#1610;&#1583;/2015%20new/&#1571;&#1585;&#1602;&#1575;&#1605;%20&#1587;&#1606;&#1608;&#1610;&#1577;-%20ipi%20-%20%202015%20YEARLY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t"/>
      <sheetName val="wb"/>
      <sheetName val="gs"/>
      <sheetName val="j1"/>
    </sheetNames>
    <sheetDataSet>
      <sheetData sheetId="0">
        <row r="8">
          <cell r="A8" t="str">
            <v>0999</v>
          </cell>
          <cell r="B8" t="str">
            <v>999</v>
          </cell>
          <cell r="C8" t="str">
            <v xml:space="preserve">الرقم القياسي العام </v>
          </cell>
          <cell r="E8">
            <v>110.95508249018653</v>
          </cell>
          <cell r="F8">
            <v>110.671366556897</v>
          </cell>
          <cell r="G8">
            <v>110.72251911932089</v>
          </cell>
          <cell r="H8">
            <v>111.03241756266276</v>
          </cell>
          <cell r="I8">
            <v>110.49315008326089</v>
          </cell>
          <cell r="J8">
            <v>110.73887593269984</v>
          </cell>
          <cell r="K8">
            <v>110.81337065626268</v>
          </cell>
          <cell r="L8">
            <v>111.20057175091314</v>
          </cell>
          <cell r="M8">
            <v>111.30684993311471</v>
          </cell>
          <cell r="N8">
            <v>110.30473072777545</v>
          </cell>
          <cell r="O8">
            <v>110.20600153975856</v>
          </cell>
          <cell r="P8">
            <v>110.5182766124007</v>
          </cell>
          <cell r="Q8">
            <v>110.74693441377109</v>
          </cell>
        </row>
        <row r="9">
          <cell r="A9" t="str">
            <v>01</v>
          </cell>
          <cell r="B9">
            <v>1</v>
          </cell>
          <cell r="C9" t="str">
            <v>المواد الغذائية و المشروبات غير الكحولية</v>
          </cell>
          <cell r="E9">
            <v>107.85799909535771</v>
          </cell>
          <cell r="F9">
            <v>106.68722648186225</v>
          </cell>
          <cell r="G9">
            <v>105.99074685351104</v>
          </cell>
          <cell r="H9">
            <v>106.36567930332106</v>
          </cell>
          <cell r="I9">
            <v>104.71934949683208</v>
          </cell>
          <cell r="J9">
            <v>105.60566000166938</v>
          </cell>
          <cell r="K9">
            <v>106.01634204490701</v>
          </cell>
          <cell r="L9">
            <v>108.64732667399971</v>
          </cell>
          <cell r="M9">
            <v>107.78218486945117</v>
          </cell>
          <cell r="N9">
            <v>105.00645449009534</v>
          </cell>
          <cell r="O9">
            <v>104.69745826259367</v>
          </cell>
          <cell r="P9">
            <v>105.00910118017904</v>
          </cell>
          <cell r="Q9">
            <v>106.19879406281494</v>
          </cell>
        </row>
        <row r="10">
          <cell r="A10" t="str">
            <v>011</v>
          </cell>
          <cell r="B10">
            <v>11</v>
          </cell>
          <cell r="C10" t="str">
            <v>المواد الغذائية</v>
          </cell>
          <cell r="E10">
            <v>108.46970746435481</v>
          </cell>
          <cell r="F10">
            <v>107.28125066227676</v>
          </cell>
          <cell r="G10">
            <v>106.5293672587818</v>
          </cell>
          <cell r="H10">
            <v>106.94853125215542</v>
          </cell>
          <cell r="I10">
            <v>105.12371450244943</v>
          </cell>
          <cell r="J10">
            <v>106.1086806240899</v>
          </cell>
          <cell r="K10">
            <v>106.54257805006746</v>
          </cell>
          <cell r="L10">
            <v>109.47116347180867</v>
          </cell>
          <cell r="M10">
            <v>108.57624703206289</v>
          </cell>
          <cell r="N10">
            <v>105.41767784618193</v>
          </cell>
          <cell r="O10">
            <v>105.21582695158985</v>
          </cell>
          <cell r="P10">
            <v>105.43000007142534</v>
          </cell>
          <cell r="Q10">
            <v>106.75956209893702</v>
          </cell>
        </row>
        <row r="11">
          <cell r="A11" t="str">
            <v>0111</v>
          </cell>
          <cell r="B11">
            <v>111</v>
          </cell>
          <cell r="C11" t="str">
            <v>الخبز والحبوب ومنتجاتها</v>
          </cell>
          <cell r="E11">
            <v>98.308852502790174</v>
          </cell>
          <cell r="F11">
            <v>98.276996204699316</v>
          </cell>
          <cell r="G11">
            <v>97.849221320655346</v>
          </cell>
          <cell r="H11">
            <v>97.178373044523369</v>
          </cell>
          <cell r="I11">
            <v>99.318823176122791</v>
          </cell>
          <cell r="J11">
            <v>98.7572090045349</v>
          </cell>
          <cell r="K11">
            <v>98.766839809931682</v>
          </cell>
          <cell r="L11">
            <v>97.898621368203322</v>
          </cell>
          <cell r="M11">
            <v>97.283327584411452</v>
          </cell>
          <cell r="N11">
            <v>96.229932553494038</v>
          </cell>
          <cell r="O11">
            <v>96.358501439392782</v>
          </cell>
          <cell r="P11">
            <v>95.617502977029048</v>
          </cell>
          <cell r="Q11">
            <v>97.653683415482362</v>
          </cell>
        </row>
        <row r="12">
          <cell r="A12" t="str">
            <v>0111001</v>
          </cell>
          <cell r="B12">
            <v>111001</v>
          </cell>
          <cell r="C12" t="str">
            <v>الأرز</v>
          </cell>
          <cell r="E12">
            <v>99.830928940724078</v>
          </cell>
          <cell r="F12">
            <v>100.19528646292437</v>
          </cell>
          <cell r="G12">
            <v>100.29230429767298</v>
          </cell>
          <cell r="H12">
            <v>99.483729212657167</v>
          </cell>
          <cell r="I12">
            <v>99.441550721673465</v>
          </cell>
          <cell r="J12">
            <v>99.428050317629285</v>
          </cell>
          <cell r="K12">
            <v>100.15873952460599</v>
          </cell>
          <cell r="L12">
            <v>99.934641062959429</v>
          </cell>
          <cell r="M12">
            <v>99.463252716747462</v>
          </cell>
          <cell r="N12">
            <v>99.36562921457579</v>
          </cell>
          <cell r="O12">
            <v>98.549722470993743</v>
          </cell>
          <cell r="P12">
            <v>97.697641805311761</v>
          </cell>
          <cell r="Q12">
            <v>99.486789729039629</v>
          </cell>
        </row>
        <row r="13">
          <cell r="A13" t="str">
            <v>011100110</v>
          </cell>
          <cell r="B13">
            <v>11100110</v>
          </cell>
          <cell r="C13" t="str">
            <v>ارز حبة طويلة</v>
          </cell>
          <cell r="E13">
            <v>110.98742621709994</v>
          </cell>
          <cell r="F13">
            <v>110.98311044865598</v>
          </cell>
          <cell r="G13">
            <v>110.4665232382175</v>
          </cell>
          <cell r="H13">
            <v>111.02774756711095</v>
          </cell>
          <cell r="I13">
            <v>110.98080226906569</v>
          </cell>
          <cell r="J13">
            <v>109.96659363804247</v>
          </cell>
          <cell r="K13">
            <v>110.43992497636462</v>
          </cell>
          <cell r="L13">
            <v>110.44625733535614</v>
          </cell>
          <cell r="M13">
            <v>110.57953874970038</v>
          </cell>
          <cell r="N13">
            <v>110.11236467306891</v>
          </cell>
          <cell r="O13">
            <v>110.42445156313026</v>
          </cell>
          <cell r="P13">
            <v>110.56949459364772</v>
          </cell>
          <cell r="Q13">
            <v>110.58201960578839</v>
          </cell>
        </row>
        <row r="14">
          <cell r="A14" t="str">
            <v>011100101</v>
          </cell>
          <cell r="B14">
            <v>11100101</v>
          </cell>
          <cell r="C14" t="str">
            <v>أرز حبة طويلة-انكل بنز-امريكا</v>
          </cell>
          <cell r="D14" t="str">
            <v>1 كغم عبوة كرتونة</v>
          </cell>
        </row>
        <row r="15">
          <cell r="A15" t="str">
            <v>011100102</v>
          </cell>
          <cell r="B15">
            <v>11100102</v>
          </cell>
          <cell r="C15" t="str">
            <v>أرز حبة طويلة-ياسمين</v>
          </cell>
          <cell r="D15" t="str">
            <v>1 كغم</v>
          </cell>
        </row>
        <row r="16">
          <cell r="A16" t="str">
            <v>011100111</v>
          </cell>
          <cell r="B16">
            <v>11100111</v>
          </cell>
          <cell r="C16" t="str">
            <v>ارز حبة قصيرة</v>
          </cell>
          <cell r="E16">
            <v>95.766151835385472</v>
          </cell>
          <cell r="F16">
            <v>96.264832408453515</v>
          </cell>
          <cell r="G16">
            <v>96.585412144183195</v>
          </cell>
          <cell r="H16">
            <v>95.277762021668394</v>
          </cell>
          <cell r="I16">
            <v>95.23732027723959</v>
          </cell>
          <cell r="J16">
            <v>95.588419602786317</v>
          </cell>
          <cell r="K16">
            <v>96.412875011328893</v>
          </cell>
          <cell r="L16">
            <v>96.104820994377576</v>
          </cell>
          <cell r="M16">
            <v>95.413126243914149</v>
          </cell>
          <cell r="N16">
            <v>95.450145423680823</v>
          </cell>
          <cell r="O16">
            <v>94.22326356995282</v>
          </cell>
          <cell r="P16">
            <v>93.007889168692714</v>
          </cell>
          <cell r="Q16">
            <v>95.444334891805283</v>
          </cell>
        </row>
        <row r="17">
          <cell r="A17" t="str">
            <v>011100103</v>
          </cell>
          <cell r="B17">
            <v>11100103</v>
          </cell>
          <cell r="C17" t="str">
            <v>ارز حبة قصيرة شقحة- صن وايت - استراليا</v>
          </cell>
          <cell r="D17" t="str">
            <v>كيس/25 كغم</v>
          </cell>
        </row>
        <row r="18">
          <cell r="A18" t="str">
            <v>011100104</v>
          </cell>
          <cell r="B18">
            <v>11100104</v>
          </cell>
          <cell r="C18" t="str">
            <v>أرز حبة قصيرة - شقحة - صن وايت - استراليا</v>
          </cell>
          <cell r="D18" t="str">
            <v>باكيت/1كغم</v>
          </cell>
        </row>
        <row r="19">
          <cell r="A19" t="str">
            <v>0111002</v>
          </cell>
          <cell r="B19">
            <v>111002</v>
          </cell>
          <cell r="C19" t="str">
            <v>الطحين</v>
          </cell>
          <cell r="E19">
            <v>89.796789749288465</v>
          </cell>
          <cell r="F19">
            <v>89.639822248069748</v>
          </cell>
          <cell r="G19">
            <v>88.072713697334436</v>
          </cell>
          <cell r="H19">
            <v>87.589119043804374</v>
          </cell>
          <cell r="I19">
            <v>87.671621694405388</v>
          </cell>
          <cell r="J19">
            <v>85.929374064913745</v>
          </cell>
          <cell r="K19">
            <v>84.407800359312404</v>
          </cell>
          <cell r="L19">
            <v>83.719765856381713</v>
          </cell>
          <cell r="M19">
            <v>84.598897996566592</v>
          </cell>
          <cell r="N19">
            <v>80.935044277423401</v>
          </cell>
          <cell r="O19">
            <v>81.35802846510424</v>
          </cell>
          <cell r="P19">
            <v>80.054260204775645</v>
          </cell>
          <cell r="Q19">
            <v>85.31443647144836</v>
          </cell>
        </row>
        <row r="20">
          <cell r="A20" t="str">
            <v>0111002100</v>
          </cell>
          <cell r="B20">
            <v>111002100</v>
          </cell>
          <cell r="C20" t="str">
            <v>الطحين المستورد</v>
          </cell>
          <cell r="E20">
            <v>89.796789749288465</v>
          </cell>
          <cell r="F20">
            <v>89.639822248069748</v>
          </cell>
          <cell r="G20">
            <v>88.072713697334436</v>
          </cell>
          <cell r="H20">
            <v>87.589119043804374</v>
          </cell>
          <cell r="I20">
            <v>87.671621694405388</v>
          </cell>
          <cell r="J20">
            <v>85.929374064913745</v>
          </cell>
          <cell r="K20">
            <v>84.407800359312404</v>
          </cell>
          <cell r="L20">
            <v>83.719765856381713</v>
          </cell>
          <cell r="M20">
            <v>84.598897996566592</v>
          </cell>
          <cell r="N20">
            <v>80.935044277423401</v>
          </cell>
          <cell r="O20">
            <v>81.35802846510424</v>
          </cell>
          <cell r="P20">
            <v>80.054260204775645</v>
          </cell>
          <cell r="Q20">
            <v>85.31443647144836</v>
          </cell>
        </row>
        <row r="21">
          <cell r="A21" t="str">
            <v>0111002101</v>
          </cell>
          <cell r="B21">
            <v>111002101</v>
          </cell>
          <cell r="C21" t="str">
            <v>طحين باكيت</v>
          </cell>
          <cell r="E21">
            <v>120.21121287751686</v>
          </cell>
          <cell r="F21">
            <v>119.75120902087458</v>
          </cell>
          <cell r="G21">
            <v>114.98680574348461</v>
          </cell>
          <cell r="H21">
            <v>116.88350638599033</v>
          </cell>
          <cell r="I21">
            <v>118.9784025417156</v>
          </cell>
          <cell r="J21">
            <v>118.15316562337225</v>
          </cell>
          <cell r="K21">
            <v>117.87988341843381</v>
          </cell>
          <cell r="L21">
            <v>117.19737173350732</v>
          </cell>
          <cell r="M21">
            <v>115.54477112530351</v>
          </cell>
          <cell r="N21">
            <v>115.2312766576419</v>
          </cell>
          <cell r="O21">
            <v>115.44151771641562</v>
          </cell>
          <cell r="P21">
            <v>114.43814874874502</v>
          </cell>
          <cell r="Q21">
            <v>117.05810596608346</v>
          </cell>
        </row>
        <row r="22">
          <cell r="A22" t="str">
            <v>011100201</v>
          </cell>
          <cell r="B22">
            <v>11100201</v>
          </cell>
          <cell r="C22" t="str">
            <v>طحين ابيض فاخر -أوسم - اسرائيلي</v>
          </cell>
          <cell r="D22" t="str">
            <v>باكيت / 1 كغم</v>
          </cell>
        </row>
        <row r="23">
          <cell r="A23" t="str">
            <v>0111002102</v>
          </cell>
          <cell r="B23">
            <v>111002102</v>
          </cell>
          <cell r="C23" t="str">
            <v>طحين شوالات</v>
          </cell>
          <cell r="E23">
            <v>87.246218830516014</v>
          </cell>
          <cell r="F23">
            <v>87.114664131381886</v>
          </cell>
          <cell r="G23">
            <v>85.815682545086034</v>
          </cell>
          <cell r="H23">
            <v>85.132474966643215</v>
          </cell>
          <cell r="I23">
            <v>85.046217146935263</v>
          </cell>
          <cell r="J23">
            <v>83.227068474731198</v>
          </cell>
          <cell r="K23">
            <v>81.600812329935849</v>
          </cell>
          <cell r="L23">
            <v>80.912314680328578</v>
          </cell>
          <cell r="M23">
            <v>82.003759376793752</v>
          </cell>
          <cell r="N23">
            <v>78.058942614615276</v>
          </cell>
          <cell r="O23">
            <v>78.499767562762685</v>
          </cell>
          <cell r="P23">
            <v>77.170807645941267</v>
          </cell>
          <cell r="Q23">
            <v>82.652394192139255</v>
          </cell>
        </row>
        <row r="24">
          <cell r="A24" t="str">
            <v>011100202</v>
          </cell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</row>
        <row r="25">
          <cell r="A25" t="str">
            <v>011100204</v>
          </cell>
          <cell r="B25">
            <v>11100204</v>
          </cell>
          <cell r="C25" t="str">
            <v xml:space="preserve">طحين أبيض حيفا - أول باب - اسرائيلي </v>
          </cell>
          <cell r="D25" t="str">
            <v xml:space="preserve">كيس 50 كغم </v>
          </cell>
        </row>
        <row r="26">
          <cell r="A26" t="str">
            <v>011100205</v>
          </cell>
          <cell r="B26">
            <v>11100205</v>
          </cell>
          <cell r="C26" t="str">
            <v xml:space="preserve">طحين أبيض  - نخب أول - تركي </v>
          </cell>
          <cell r="D26" t="str">
            <v xml:space="preserve">كيس 50 كغم </v>
          </cell>
        </row>
        <row r="27">
          <cell r="A27" t="str">
            <v>011100206</v>
          </cell>
          <cell r="B27">
            <v>11100206</v>
          </cell>
          <cell r="C27" t="str">
            <v>طحين أبيض - مطاحن السلام - محلي</v>
          </cell>
          <cell r="D27" t="str">
            <v xml:space="preserve">كيس 50 كغم </v>
          </cell>
        </row>
        <row r="28">
          <cell r="A28" t="str">
            <v>0111003</v>
          </cell>
          <cell r="B28">
            <v>111003</v>
          </cell>
          <cell r="C28" t="str">
            <v>الخبز</v>
          </cell>
          <cell r="E28">
            <v>98.321014793657824</v>
          </cell>
          <cell r="F28">
            <v>98.313505955704173</v>
          </cell>
          <cell r="G28">
            <v>98.176057164313235</v>
          </cell>
          <cell r="H28">
            <v>96.655184920122977</v>
          </cell>
          <cell r="I28">
            <v>100.05231919288175</v>
          </cell>
          <cell r="J28">
            <v>98.494539802628211</v>
          </cell>
          <cell r="K28">
            <v>98.474186921636928</v>
          </cell>
          <cell r="L28">
            <v>96.612715985134514</v>
          </cell>
          <cell r="M28">
            <v>95.88556349555239</v>
          </cell>
          <cell r="N28">
            <v>96.895455687046919</v>
          </cell>
          <cell r="O28">
            <v>96.519581262930785</v>
          </cell>
          <cell r="P28">
            <v>95.637241202867614</v>
          </cell>
          <cell r="Q28">
            <v>97.503113865373123</v>
          </cell>
        </row>
        <row r="29">
          <cell r="A29" t="str">
            <v>011003100</v>
          </cell>
          <cell r="B29">
            <v>111003100</v>
          </cell>
          <cell r="C29" t="str">
            <v>خبز ابيض كماج</v>
          </cell>
        </row>
        <row r="30">
          <cell r="A30" t="str">
            <v>011100301</v>
          </cell>
          <cell r="B30">
            <v>11100301</v>
          </cell>
          <cell r="C30" t="str">
            <v>خبز ابيض كماج- محلي</v>
          </cell>
          <cell r="D30" t="str">
            <v>1 كغم</v>
          </cell>
          <cell r="E30">
            <v>98.344911007814545</v>
          </cell>
          <cell r="F30">
            <v>98.344911007814545</v>
          </cell>
          <cell r="G30">
            <v>98.218075898516531</v>
          </cell>
          <cell r="H30">
            <v>96.657708531960282</v>
          </cell>
          <cell r="I30">
            <v>100.07326476356765</v>
          </cell>
          <cell r="J30">
            <v>98.516422677783467</v>
          </cell>
          <cell r="K30">
            <v>98.469767459970768</v>
          </cell>
          <cell r="L30">
            <v>96.5768085846221</v>
          </cell>
          <cell r="M30">
            <v>95.872452944280127</v>
          </cell>
          <cell r="N30">
            <v>96.82371626401536</v>
          </cell>
          <cell r="O30">
            <v>96.453354744925448</v>
          </cell>
          <cell r="P30">
            <v>95.625545264886853</v>
          </cell>
          <cell r="Q30">
            <v>97.498078262513118</v>
          </cell>
        </row>
        <row r="31">
          <cell r="A31" t="str">
            <v>0111003101</v>
          </cell>
          <cell r="B31">
            <v>111003101</v>
          </cell>
          <cell r="C31" t="str">
            <v>خبز توست</v>
          </cell>
        </row>
        <row r="32">
          <cell r="A32" t="str">
            <v>011100302</v>
          </cell>
          <cell r="B32">
            <v>11100302</v>
          </cell>
          <cell r="C32" t="str">
            <v>خبز توست ابيض- اسرائيل</v>
          </cell>
          <cell r="D32" t="str">
            <v>750 غم</v>
          </cell>
          <cell r="E32">
            <v>95.896927006476702</v>
          </cell>
          <cell r="F32">
            <v>95.127704105366206</v>
          </cell>
          <cell r="G32">
            <v>93.913578608211679</v>
          </cell>
          <cell r="H32">
            <v>96.399183840024563</v>
          </cell>
          <cell r="I32">
            <v>97.927551572279341</v>
          </cell>
          <cell r="J32">
            <v>96.27468982704805</v>
          </cell>
          <cell r="K32">
            <v>98.922507437205553</v>
          </cell>
          <cell r="L32">
            <v>100.2552465751544</v>
          </cell>
          <cell r="M32">
            <v>97.21552844371756</v>
          </cell>
          <cell r="N32">
            <v>104.17287034736314</v>
          </cell>
          <cell r="O32">
            <v>103.23775395887964</v>
          </cell>
          <cell r="P32">
            <v>96.823704474113924</v>
          </cell>
          <cell r="Q32">
            <v>98.013937182986709</v>
          </cell>
        </row>
        <row r="33">
          <cell r="A33" t="str">
            <v>011100303</v>
          </cell>
          <cell r="B33">
            <v>11100303</v>
          </cell>
          <cell r="C33" t="str">
            <v>رغيف خبز عربي - مفرود</v>
          </cell>
          <cell r="D33" t="str">
            <v>رغيف</v>
          </cell>
        </row>
        <row r="34">
          <cell r="A34" t="str">
            <v>0111004</v>
          </cell>
          <cell r="B34">
            <v>111004</v>
          </cell>
          <cell r="C34" t="str">
            <v>القرشلة والكعك والبرازق</v>
          </cell>
          <cell r="E34">
            <v>99.274335144077853</v>
          </cell>
          <cell r="F34">
            <v>99.095416240742011</v>
          </cell>
          <cell r="G34">
            <v>99.277776256681435</v>
          </cell>
          <cell r="H34">
            <v>98.886780679486293</v>
          </cell>
          <cell r="I34">
            <v>97.843602873207345</v>
          </cell>
          <cell r="J34">
            <v>97.876760643731018</v>
          </cell>
          <cell r="K34">
            <v>98.085396204986779</v>
          </cell>
          <cell r="L34">
            <v>99.12857401126557</v>
          </cell>
          <cell r="M34">
            <v>97.876760643731018</v>
          </cell>
          <cell r="N34">
            <v>98.085396204986779</v>
          </cell>
          <cell r="O34">
            <v>98.260873995718924</v>
          </cell>
          <cell r="P34">
            <v>97.518922837059336</v>
          </cell>
          <cell r="Q34">
            <v>98.434216311306201</v>
          </cell>
        </row>
        <row r="35">
          <cell r="A35" t="str">
            <v>011100401</v>
          </cell>
          <cell r="B35">
            <v>11100401</v>
          </cell>
          <cell r="C35" t="str">
            <v>قرشلة بسمسم اصابع-محلي</v>
          </cell>
          <cell r="D35" t="str">
            <v>1كغم</v>
          </cell>
        </row>
        <row r="36">
          <cell r="A36" t="str">
            <v>0111005</v>
          </cell>
          <cell r="B36">
            <v>111005</v>
          </cell>
          <cell r="C36" t="str">
            <v>كعك بعجوة</v>
          </cell>
          <cell r="E36">
            <v>103.63382416068475</v>
          </cell>
          <cell r="F36">
            <v>103.63382416068475</v>
          </cell>
          <cell r="G36">
            <v>102.27774705610253</v>
          </cell>
          <cell r="H36">
            <v>103.63382416068475</v>
          </cell>
          <cell r="I36">
            <v>104.00623025325851</v>
          </cell>
          <cell r="J36">
            <v>102.54896247701905</v>
          </cell>
          <cell r="K36">
            <v>102.29151387162294</v>
          </cell>
          <cell r="L36">
            <v>102.56272929253936</v>
          </cell>
          <cell r="M36">
            <v>103.63382416068475</v>
          </cell>
          <cell r="N36">
            <v>98.318001910722558</v>
          </cell>
          <cell r="O36">
            <v>97.341626395423432</v>
          </cell>
          <cell r="P36">
            <v>96.365250880124279</v>
          </cell>
          <cell r="Q36">
            <v>101.68727989829597</v>
          </cell>
        </row>
        <row r="37">
          <cell r="A37" t="str">
            <v>011100501</v>
          </cell>
          <cell r="B37">
            <v>11100501</v>
          </cell>
          <cell r="C37" t="str">
            <v>كعك بعجوة-محلي</v>
          </cell>
          <cell r="D37" t="str">
            <v>1كغم</v>
          </cell>
        </row>
        <row r="38">
          <cell r="A38" t="str">
            <v>0111006</v>
          </cell>
          <cell r="B38">
            <v>111006</v>
          </cell>
          <cell r="C38" t="str">
            <v>حلويات -شرقية-كنافة-بقلاوة</v>
          </cell>
          <cell r="E38">
            <v>118.98970294453315</v>
          </cell>
          <cell r="F38">
            <v>119.38055380874042</v>
          </cell>
          <cell r="G38">
            <v>119.63344303025166</v>
          </cell>
          <cell r="H38">
            <v>119.43656041352172</v>
          </cell>
          <cell r="I38">
            <v>119.3581509663051</v>
          </cell>
          <cell r="J38">
            <v>120.21772007421082</v>
          </cell>
          <cell r="K38">
            <v>120.97492722019921</v>
          </cell>
          <cell r="L38">
            <v>121.27741550768471</v>
          </cell>
          <cell r="M38">
            <v>120.63693050568109</v>
          </cell>
          <cell r="N38">
            <v>120.4618236530161</v>
          </cell>
          <cell r="O38">
            <v>122.88234946291205</v>
          </cell>
          <cell r="P38">
            <v>122.22951504056958</v>
          </cell>
          <cell r="Q38">
            <v>120.45659105230214</v>
          </cell>
        </row>
        <row r="39">
          <cell r="A39" t="str">
            <v>011100601</v>
          </cell>
          <cell r="B39">
            <v>11100601</v>
          </cell>
          <cell r="C39" t="str">
            <v>كنافة ناعمة نابلسية-محلي</v>
          </cell>
          <cell r="D39" t="str">
            <v>1كغم</v>
          </cell>
        </row>
        <row r="40">
          <cell r="A40" t="str">
            <v>011100602</v>
          </cell>
          <cell r="B40">
            <v>11100602</v>
          </cell>
          <cell r="C40" t="str">
            <v>بقلاوة محشية بفستق حلبي-محلي</v>
          </cell>
          <cell r="D40" t="str">
            <v>1كغم</v>
          </cell>
        </row>
        <row r="41">
          <cell r="A41" t="str">
            <v>0111007</v>
          </cell>
          <cell r="B41">
            <v>111007</v>
          </cell>
          <cell r="C41" t="str">
            <v>كيك-جاتوه-بتي فور</v>
          </cell>
          <cell r="E41">
            <v>116.35618687008888</v>
          </cell>
          <cell r="F41">
            <v>115.03287377743646</v>
          </cell>
          <cell r="G41">
            <v>112.89825754727691</v>
          </cell>
          <cell r="H41">
            <v>112.14436725516632</v>
          </cell>
          <cell r="I41">
            <v>112.14436725516632</v>
          </cell>
          <cell r="J41">
            <v>113.14513431854949</v>
          </cell>
          <cell r="K41">
            <v>120.73789219448936</v>
          </cell>
          <cell r="L41">
            <v>120.73789219448936</v>
          </cell>
          <cell r="M41">
            <v>119.58446481131497</v>
          </cell>
          <cell r="N41">
            <v>120.73789219448936</v>
          </cell>
          <cell r="O41">
            <v>121.39954874081555</v>
          </cell>
          <cell r="P41">
            <v>125.82408512852157</v>
          </cell>
          <cell r="Q41">
            <v>117.56191352398372</v>
          </cell>
        </row>
        <row r="42">
          <cell r="A42" t="str">
            <v>011100701</v>
          </cell>
          <cell r="B42">
            <v>11100701</v>
          </cell>
          <cell r="C42" t="str">
            <v>جاتوه (تورتا)مطلي بالكريم و الشوكولاته-محلي</v>
          </cell>
          <cell r="D42" t="str">
            <v>حجم وسط</v>
          </cell>
        </row>
        <row r="43">
          <cell r="A43" t="str">
            <v>0111008</v>
          </cell>
          <cell r="B43">
            <v>111008</v>
          </cell>
          <cell r="C43" t="str">
            <v>البسكويت</v>
          </cell>
          <cell r="E43">
            <v>79.970782227497196</v>
          </cell>
          <cell r="F43">
            <v>78.765931105346084</v>
          </cell>
          <cell r="G43">
            <v>78.438131276099938</v>
          </cell>
          <cell r="H43">
            <v>77.470056981597764</v>
          </cell>
          <cell r="I43">
            <v>77.715936015330414</v>
          </cell>
          <cell r="J43">
            <v>78.615186987071553</v>
          </cell>
          <cell r="K43">
            <v>77.699075247349327</v>
          </cell>
          <cell r="L43">
            <v>78.03491414455587</v>
          </cell>
          <cell r="M43">
            <v>78.573880775303834</v>
          </cell>
          <cell r="N43">
            <v>77.530851731189117</v>
          </cell>
          <cell r="O43">
            <v>77.744880523629419</v>
          </cell>
          <cell r="P43">
            <v>76.363803372770548</v>
          </cell>
          <cell r="Q43">
            <v>78.076952532311751</v>
          </cell>
        </row>
        <row r="44">
          <cell r="A44" t="str">
            <v>011100801</v>
          </cell>
          <cell r="B44">
            <v>11100801</v>
          </cell>
          <cell r="C44" t="str">
            <v>بسكويت ويفر بالشوكولاتة والحليب-علي بابا محلي 24 قطعة</v>
          </cell>
          <cell r="D44" t="str">
            <v>باكيت/24قطعة</v>
          </cell>
        </row>
        <row r="45">
          <cell r="A45" t="str">
            <v>011100802</v>
          </cell>
          <cell r="B45">
            <v>11100802</v>
          </cell>
          <cell r="C45" t="str">
            <v>بسكويت ويفر محشي-عليت - عيدين -اسرائيل</v>
          </cell>
          <cell r="D45" t="str">
            <v>باكيت/200غم</v>
          </cell>
        </row>
        <row r="46">
          <cell r="A46" t="str">
            <v>011100804</v>
          </cell>
          <cell r="B46">
            <v>11100804</v>
          </cell>
          <cell r="C46" t="str">
            <v>بسكويت مطلي بالشكولاتة-كيت كات- بريطانيا</v>
          </cell>
          <cell r="D46" t="str">
            <v>4 اصابع</v>
          </cell>
        </row>
        <row r="47">
          <cell r="A47" t="str">
            <v>0111009</v>
          </cell>
          <cell r="B47">
            <v>111009</v>
          </cell>
          <cell r="C47" t="str">
            <v>المعكرونة</v>
          </cell>
          <cell r="E47">
            <v>87.762158666321724</v>
          </cell>
          <cell r="F47">
            <v>90.344969464389095</v>
          </cell>
          <cell r="G47">
            <v>89.018957276621634</v>
          </cell>
          <cell r="H47">
            <v>90.417371768616505</v>
          </cell>
          <cell r="I47">
            <v>86.814251960415973</v>
          </cell>
          <cell r="J47">
            <v>92.410345525862255</v>
          </cell>
          <cell r="K47">
            <v>92.486146346406912</v>
          </cell>
          <cell r="L47">
            <v>92.148400426719746</v>
          </cell>
          <cell r="M47">
            <v>91.625447652806542</v>
          </cell>
          <cell r="N47">
            <v>87.957397309476519</v>
          </cell>
          <cell r="O47">
            <v>88.401453659669897</v>
          </cell>
          <cell r="P47">
            <v>87.236069799903561</v>
          </cell>
          <cell r="Q47">
            <v>89.718580821434173</v>
          </cell>
        </row>
        <row r="48">
          <cell r="A48" t="str">
            <v>011100901</v>
          </cell>
          <cell r="B48">
            <v>11100901</v>
          </cell>
          <cell r="C48" t="str">
            <v>معكرونة رفيعة نمرة3 - اوسم - اسرائيل</v>
          </cell>
          <cell r="D48" t="str">
            <v>باكيت/250غم</v>
          </cell>
        </row>
        <row r="49">
          <cell r="A49" t="str">
            <v>011100902</v>
          </cell>
          <cell r="B49">
            <v>11100902</v>
          </cell>
          <cell r="C49" t="str">
            <v>معكرونة طويلة - الغزال - محلي</v>
          </cell>
          <cell r="D49" t="str">
            <v>باكيت/350غم</v>
          </cell>
        </row>
        <row r="50">
          <cell r="A50" t="str">
            <v>0111010</v>
          </cell>
          <cell r="B50">
            <v>111010</v>
          </cell>
          <cell r="C50" t="str">
            <v>الشعيرية</v>
          </cell>
          <cell r="E50">
            <v>100.54703217170108</v>
          </cell>
          <cell r="F50">
            <v>101.45461864414904</v>
          </cell>
          <cell r="G50">
            <v>100.13349017193367</v>
          </cell>
          <cell r="H50">
            <v>101.89421172493228</v>
          </cell>
          <cell r="I50">
            <v>98.589198601540332</v>
          </cell>
          <cell r="J50">
            <v>99.567419831401224</v>
          </cell>
          <cell r="K50">
            <v>102.29362108711577</v>
          </cell>
          <cell r="L50">
            <v>102.30860391210869</v>
          </cell>
          <cell r="M50">
            <v>102.56434453254664</v>
          </cell>
          <cell r="N50">
            <v>101.24019715532657</v>
          </cell>
          <cell r="O50">
            <v>101.88341953068749</v>
          </cell>
          <cell r="P50">
            <v>101.48824717381325</v>
          </cell>
          <cell r="Q50">
            <v>101.16370037810468</v>
          </cell>
        </row>
        <row r="51">
          <cell r="A51" t="str">
            <v>011101001</v>
          </cell>
          <cell r="B51">
            <v>11101001</v>
          </cell>
          <cell r="C51" t="str">
            <v>شعيرية رفيعة نمرة0 -ابو عيطة - محلي</v>
          </cell>
          <cell r="D51" t="str">
            <v>باكيت /350غم</v>
          </cell>
        </row>
        <row r="52">
          <cell r="A52" t="str">
            <v>011101002</v>
          </cell>
          <cell r="B52">
            <v>11101002</v>
          </cell>
          <cell r="C52" t="str">
            <v>شعيرية رفيعة-اوسم-اسرائيل</v>
          </cell>
          <cell r="D52" t="str">
            <v>باكيت/250غم</v>
          </cell>
        </row>
        <row r="53">
          <cell r="A53" t="str">
            <v>0111011</v>
          </cell>
          <cell r="B53">
            <v>111011</v>
          </cell>
          <cell r="C53" t="str">
            <v>سميد</v>
          </cell>
          <cell r="E53">
            <v>100.73805318646319</v>
          </cell>
          <cell r="F53">
            <v>99.038853848548385</v>
          </cell>
          <cell r="G53">
            <v>98.266834173919207</v>
          </cell>
          <cell r="H53">
            <v>97.724241747263406</v>
          </cell>
          <cell r="I53">
            <v>98.617540199929948</v>
          </cell>
          <cell r="J53">
            <v>97.305680240669446</v>
          </cell>
          <cell r="K53">
            <v>97.296928590079034</v>
          </cell>
          <cell r="L53">
            <v>97.204268402587786</v>
          </cell>
          <cell r="M53">
            <v>96.696597680616534</v>
          </cell>
          <cell r="N53">
            <v>96.823305837749274</v>
          </cell>
          <cell r="O53">
            <v>99.315119119338092</v>
          </cell>
          <cell r="P53">
            <v>98.190828952289849</v>
          </cell>
          <cell r="Q53">
            <v>98.101520998287825</v>
          </cell>
        </row>
        <row r="54">
          <cell r="A54" t="str">
            <v>011101101</v>
          </cell>
          <cell r="B54">
            <v>11101101</v>
          </cell>
          <cell r="C54" t="str">
            <v>سميد خشن نوع"أ"-سميد حيفا - اسرائيل</v>
          </cell>
          <cell r="D54" t="str">
            <v>باكيت/1كغم</v>
          </cell>
        </row>
        <row r="55">
          <cell r="A55" t="str">
            <v>011101102</v>
          </cell>
          <cell r="B55">
            <v>11101102</v>
          </cell>
          <cell r="C55" t="str">
            <v>سميد فلة فاخر - مطاحن القمح الذهبي - محلي</v>
          </cell>
          <cell r="D55" t="str">
            <v>باكيت/1كغم</v>
          </cell>
        </row>
        <row r="56">
          <cell r="A56" t="str">
            <v>0111012</v>
          </cell>
          <cell r="B56">
            <v>111012</v>
          </cell>
          <cell r="C56" t="str">
            <v>البرغل</v>
          </cell>
          <cell r="E56">
            <v>87.000168082409402</v>
          </cell>
          <cell r="F56">
            <v>84.641811088102301</v>
          </cell>
          <cell r="G56">
            <v>84.539246115690247</v>
          </cell>
          <cell r="H56">
            <v>85.443629450647194</v>
          </cell>
          <cell r="I56">
            <v>84.857085278824485</v>
          </cell>
          <cell r="J56">
            <v>84.991633907787559</v>
          </cell>
          <cell r="K56">
            <v>85.266373584425381</v>
          </cell>
          <cell r="L56">
            <v>84.99903240902178</v>
          </cell>
          <cell r="M56">
            <v>86.085547608530788</v>
          </cell>
          <cell r="N56">
            <v>85.354702811084536</v>
          </cell>
          <cell r="O56">
            <v>85.279824831702882</v>
          </cell>
          <cell r="P56">
            <v>82.143936573478385</v>
          </cell>
          <cell r="Q56">
            <v>85.050249311808741</v>
          </cell>
        </row>
        <row r="57">
          <cell r="A57" t="str">
            <v>011101201</v>
          </cell>
          <cell r="B57">
            <v>11101201</v>
          </cell>
          <cell r="C57" t="str">
            <v>برغل مجروش حلل - محلي</v>
          </cell>
          <cell r="D57" t="str">
            <v>1كغم</v>
          </cell>
        </row>
        <row r="58">
          <cell r="A58" t="str">
            <v>0111013</v>
          </cell>
          <cell r="B58">
            <v>111013</v>
          </cell>
          <cell r="C58" t="str">
            <v>فريكة</v>
          </cell>
          <cell r="E58">
            <v>101.11983269877906</v>
          </cell>
          <cell r="F58">
            <v>101.91544521745325</v>
          </cell>
          <cell r="G58">
            <v>101.80482382288797</v>
          </cell>
          <cell r="H58">
            <v>102.19080217903705</v>
          </cell>
          <cell r="I58">
            <v>105.237303137635</v>
          </cell>
          <cell r="J58">
            <v>106.07219842933128</v>
          </cell>
          <cell r="K58">
            <v>107.44180312712085</v>
          </cell>
          <cell r="L58">
            <v>106.20776999500164</v>
          </cell>
          <cell r="M58">
            <v>104.38813586756437</v>
          </cell>
          <cell r="N58">
            <v>103.83310067623864</v>
          </cell>
          <cell r="O58">
            <v>105.56391542970078</v>
          </cell>
          <cell r="P58">
            <v>105.23280851352941</v>
          </cell>
          <cell r="Q58">
            <v>104.25066159118994</v>
          </cell>
        </row>
        <row r="59">
          <cell r="A59" t="str">
            <v>011101301</v>
          </cell>
          <cell r="B59">
            <v>11101301</v>
          </cell>
          <cell r="C59" t="str">
            <v>فريكة ناشفة مجروشة حلل-محلي</v>
          </cell>
          <cell r="D59" t="str">
            <v>1كغم / عبوة كرتون</v>
          </cell>
        </row>
        <row r="60">
          <cell r="A60" t="str">
            <v>0111014</v>
          </cell>
          <cell r="B60">
            <v>111014</v>
          </cell>
          <cell r="C60" t="str">
            <v>النشا</v>
          </cell>
          <cell r="E60">
            <v>105.01325033842471</v>
          </cell>
          <cell r="F60">
            <v>104.83760800632487</v>
          </cell>
          <cell r="G60">
            <v>99.938771641800471</v>
          </cell>
          <cell r="H60">
            <v>103.33732975297168</v>
          </cell>
          <cell r="I60">
            <v>102.90554235322617</v>
          </cell>
          <cell r="J60">
            <v>99.973657068616134</v>
          </cell>
          <cell r="K60">
            <v>100.94871505137479</v>
          </cell>
          <cell r="L60">
            <v>102.32854274849424</v>
          </cell>
          <cell r="M60">
            <v>98.846618770975198</v>
          </cell>
          <cell r="N60">
            <v>102.52949604027371</v>
          </cell>
          <cell r="O60">
            <v>98.726775308911712</v>
          </cell>
          <cell r="P60">
            <v>99.322923847915774</v>
          </cell>
          <cell r="Q60">
            <v>101.55910257744245</v>
          </cell>
        </row>
        <row r="61">
          <cell r="A61" t="str">
            <v>011101401</v>
          </cell>
          <cell r="B61">
            <v>11101401</v>
          </cell>
          <cell r="C61" t="str">
            <v>نشا ناعم ابيض حلل -اسرائيل</v>
          </cell>
          <cell r="D61" t="str">
            <v>1كغم</v>
          </cell>
        </row>
        <row r="62">
          <cell r="A62" t="str">
            <v>0111015</v>
          </cell>
          <cell r="B62">
            <v>111015</v>
          </cell>
          <cell r="C62" t="str">
            <v>منتجات حبوب الاطفال</v>
          </cell>
          <cell r="E62">
            <v>88.890523332405508</v>
          </cell>
          <cell r="F62">
            <v>89.158592403678057</v>
          </cell>
          <cell r="G62">
            <v>87.077666563840523</v>
          </cell>
          <cell r="H62">
            <v>89.150848742578191</v>
          </cell>
          <cell r="I62">
            <v>88.618132198881256</v>
          </cell>
          <cell r="J62">
            <v>86.150221974133316</v>
          </cell>
          <cell r="K62">
            <v>84.558134442130537</v>
          </cell>
          <cell r="L62">
            <v>86.828402272532415</v>
          </cell>
          <cell r="M62">
            <v>86.846826712106733</v>
          </cell>
          <cell r="N62">
            <v>87.549338642030307</v>
          </cell>
          <cell r="O62">
            <v>85.360631231697781</v>
          </cell>
          <cell r="P62">
            <v>86.063730022547787</v>
          </cell>
          <cell r="Q62">
            <v>87.187754044880194</v>
          </cell>
        </row>
        <row r="63">
          <cell r="A63" t="str">
            <v>011101501</v>
          </cell>
          <cell r="B63">
            <v>11101501</v>
          </cell>
          <cell r="C63" t="str">
            <v>حبوب اطفال بالقمح-سيرلاك-بريطانيا</v>
          </cell>
          <cell r="D63" t="str">
            <v>علبة/400غم</v>
          </cell>
        </row>
        <row r="64">
          <cell r="A64" t="str">
            <v>011101502</v>
          </cell>
          <cell r="B64">
            <v>11101502</v>
          </cell>
          <cell r="C64" t="str">
            <v>حبوب للرضع-ماتيرنا -اسرائيل/علبة 200غم</v>
          </cell>
          <cell r="D64" t="str">
            <v>علبة/200غم</v>
          </cell>
        </row>
        <row r="65">
          <cell r="A65" t="str">
            <v>0111016</v>
          </cell>
          <cell r="B65">
            <v>111016</v>
          </cell>
          <cell r="C65" t="str">
            <v>حبوب الافطار</v>
          </cell>
          <cell r="E65">
            <v>95.394513721284596</v>
          </cell>
          <cell r="F65">
            <v>95.106844192770751</v>
          </cell>
          <cell r="G65">
            <v>95.011922411986745</v>
          </cell>
          <cell r="H65">
            <v>96.427145520631299</v>
          </cell>
          <cell r="I65">
            <v>95.554592377751206</v>
          </cell>
          <cell r="J65">
            <v>95.845962664975545</v>
          </cell>
          <cell r="K65">
            <v>95.363898276798352</v>
          </cell>
          <cell r="L65">
            <v>95.538172175555957</v>
          </cell>
          <cell r="M65">
            <v>94.603346858873053</v>
          </cell>
          <cell r="N65">
            <v>94.121983172664585</v>
          </cell>
          <cell r="O65">
            <v>94.526336276713721</v>
          </cell>
          <cell r="P65">
            <v>94.03613782751917</v>
          </cell>
          <cell r="Q65">
            <v>95.12757128979375</v>
          </cell>
        </row>
        <row r="66">
          <cell r="A66" t="str">
            <v>011101603</v>
          </cell>
          <cell r="B66">
            <v>11101603</v>
          </cell>
          <cell r="C66" t="str">
            <v>حبوب الافطار كورن فليكس NESTLA - بولندا</v>
          </cell>
          <cell r="D66" t="str">
            <v>باكيت / 700 غم</v>
          </cell>
        </row>
        <row r="67">
          <cell r="A67" t="str">
            <v>0111017</v>
          </cell>
          <cell r="B67">
            <v>111017</v>
          </cell>
          <cell r="C67" t="str">
            <v>الشبس</v>
          </cell>
          <cell r="E67">
            <v>103.54981175985269</v>
          </cell>
          <cell r="F67">
            <v>103.54981175985269</v>
          </cell>
          <cell r="G67">
            <v>103.54981175985269</v>
          </cell>
          <cell r="H67">
            <v>103.54981175985269</v>
          </cell>
          <cell r="I67">
            <v>118.85140518761257</v>
          </cell>
          <cell r="J67">
            <v>117.32124584483657</v>
          </cell>
          <cell r="K67">
            <v>116.40315023917101</v>
          </cell>
          <cell r="L67">
            <v>112.73076781650863</v>
          </cell>
          <cell r="M67">
            <v>108.14028978818067</v>
          </cell>
          <cell r="N67">
            <v>103.54981175985269</v>
          </cell>
          <cell r="O67">
            <v>103.54981175985269</v>
          </cell>
          <cell r="P67">
            <v>103.54981175985269</v>
          </cell>
          <cell r="Q67">
            <v>108.19129509960652</v>
          </cell>
        </row>
        <row r="68">
          <cell r="A68" t="str">
            <v>011101701</v>
          </cell>
          <cell r="B68">
            <v>11101701</v>
          </cell>
          <cell r="C68" t="str">
            <v>بمبينو - النصر- محلي</v>
          </cell>
          <cell r="D68" t="str">
            <v>باكيت/25غم</v>
          </cell>
        </row>
        <row r="69">
          <cell r="A69" t="str">
            <v>0112</v>
          </cell>
          <cell r="B69">
            <v>112</v>
          </cell>
          <cell r="C69" t="str">
            <v xml:space="preserve">اللحوم والدواجن </v>
          </cell>
          <cell r="E69">
            <v>105.3565611132333</v>
          </cell>
          <cell r="F69">
            <v>105.74996573855896</v>
          </cell>
          <cell r="G69">
            <v>104.9570699051891</v>
          </cell>
          <cell r="H69">
            <v>101.34172380845146</v>
          </cell>
          <cell r="I69">
            <v>101.79380697555131</v>
          </cell>
          <cell r="J69">
            <v>102.03369396895418</v>
          </cell>
          <cell r="K69">
            <v>99.990863542307764</v>
          </cell>
          <cell r="L69">
            <v>107.33464055427515</v>
          </cell>
          <cell r="M69">
            <v>103.54189661786977</v>
          </cell>
          <cell r="N69">
            <v>100.0320371390651</v>
          </cell>
          <cell r="O69">
            <v>99.249465056567587</v>
          </cell>
          <cell r="P69">
            <v>96.380882063974397</v>
          </cell>
          <cell r="Q69">
            <v>102.31355054033317</v>
          </cell>
        </row>
        <row r="70">
          <cell r="A70" t="str">
            <v>01121</v>
          </cell>
          <cell r="B70">
            <v>1121</v>
          </cell>
          <cell r="C70" t="str">
            <v>اللحوم</v>
          </cell>
          <cell r="E70">
            <v>112.66693089542143</v>
          </cell>
          <cell r="F70">
            <v>111.60261528854285</v>
          </cell>
          <cell r="G70">
            <v>112.19217631335276</v>
          </cell>
          <cell r="H70">
            <v>112.01002698823486</v>
          </cell>
          <cell r="I70">
            <v>111.47212062201567</v>
          </cell>
          <cell r="J70">
            <v>113.30707911574849</v>
          </cell>
          <cell r="K70">
            <v>113.3289409954272</v>
          </cell>
          <cell r="L70">
            <v>112.23445304471738</v>
          </cell>
          <cell r="M70">
            <v>111.55150858903338</v>
          </cell>
          <cell r="N70">
            <v>110.60539853470921</v>
          </cell>
          <cell r="O70">
            <v>107.72363525765995</v>
          </cell>
          <cell r="P70">
            <v>100.99919182657692</v>
          </cell>
          <cell r="Q70">
            <v>110.80783978928666</v>
          </cell>
        </row>
        <row r="71">
          <cell r="A71" t="str">
            <v>0112101</v>
          </cell>
          <cell r="B71">
            <v>112101</v>
          </cell>
          <cell r="C71" t="str">
            <v>لحوم طازجة</v>
          </cell>
          <cell r="E71">
            <v>112.37486985169822</v>
          </cell>
          <cell r="F71">
            <v>111.11366603448357</v>
          </cell>
          <cell r="G71">
            <v>111.99414107340708</v>
          </cell>
          <cell r="H71">
            <v>111.74117694684068</v>
          </cell>
          <cell r="I71">
            <v>111.28243737357614</v>
          </cell>
          <cell r="J71">
            <v>113.36484633048887</v>
          </cell>
          <cell r="K71">
            <v>113.48127803485971</v>
          </cell>
          <cell r="L71">
            <v>112.32789211068474</v>
          </cell>
          <cell r="M71">
            <v>111.55193221539504</v>
          </cell>
          <cell r="N71">
            <v>110.37923123805338</v>
          </cell>
          <cell r="O71">
            <v>107.45934309759073</v>
          </cell>
          <cell r="P71">
            <v>99.702158971048377</v>
          </cell>
          <cell r="Q71">
            <v>110.5644144398439</v>
          </cell>
        </row>
        <row r="72">
          <cell r="A72" t="str">
            <v>0112101100</v>
          </cell>
          <cell r="B72">
            <v>112101100</v>
          </cell>
          <cell r="C72" t="str">
            <v>لحم غنم طازج</v>
          </cell>
          <cell r="E72">
            <v>111.86280903856891</v>
          </cell>
          <cell r="F72">
            <v>111.32874390994191</v>
          </cell>
          <cell r="G72">
            <v>114.961100214493</v>
          </cell>
          <cell r="H72">
            <v>115.1678912593527</v>
          </cell>
          <cell r="I72">
            <v>115.39370919720901</v>
          </cell>
          <cell r="J72">
            <v>118.00222573473998</v>
          </cell>
          <cell r="K72">
            <v>117.75828589931108</v>
          </cell>
          <cell r="L72">
            <v>117.32316451178649</v>
          </cell>
          <cell r="M72">
            <v>116.25826091275195</v>
          </cell>
          <cell r="N72">
            <v>114.3798413463398</v>
          </cell>
          <cell r="O72">
            <v>111.9235363984355</v>
          </cell>
          <cell r="P72">
            <v>107.42445248699447</v>
          </cell>
          <cell r="Q72">
            <v>114.31533507582706</v>
          </cell>
        </row>
        <row r="73">
          <cell r="A73" t="str">
            <v>011210101</v>
          </cell>
          <cell r="B73">
            <v>11210101</v>
          </cell>
          <cell r="C73" t="str">
            <v>لحم غنم مع العظم طازج -محلي</v>
          </cell>
          <cell r="D73" t="str">
            <v>1 كغم</v>
          </cell>
        </row>
        <row r="74">
          <cell r="A74" t="str">
            <v>0112101101</v>
          </cell>
          <cell r="B74">
            <v>112101101</v>
          </cell>
          <cell r="C74" t="str">
            <v>لحم بقر طازج</v>
          </cell>
          <cell r="E74">
            <v>112.70544499661256</v>
          </cell>
          <cell r="F74">
            <v>110.89661634188106</v>
          </cell>
          <cell r="G74">
            <v>109.62156459468555</v>
          </cell>
          <cell r="H74">
            <v>109.00951226909866</v>
          </cell>
          <cell r="I74">
            <v>108.01534909105574</v>
          </cell>
          <cell r="J74">
            <v>109.70866994735783</v>
          </cell>
          <cell r="K74">
            <v>110.10581392050084</v>
          </cell>
          <cell r="L74">
            <v>108.39292420968606</v>
          </cell>
          <cell r="M74">
            <v>107.82839407137533</v>
          </cell>
          <cell r="N74">
            <v>107.18970361561443</v>
          </cell>
          <cell r="O74">
            <v>103.89733019223307</v>
          </cell>
          <cell r="P74">
            <v>93.577243350301046</v>
          </cell>
          <cell r="Q74">
            <v>107.57904721670018</v>
          </cell>
        </row>
        <row r="75">
          <cell r="A75" t="str">
            <v>011210102</v>
          </cell>
          <cell r="B75">
            <v>11210102</v>
          </cell>
          <cell r="C75" t="str">
            <v>لحم عجل طازج - محلي</v>
          </cell>
          <cell r="D75" t="str">
            <v>1 كغم</v>
          </cell>
        </row>
        <row r="76">
          <cell r="A76" t="str">
            <v>0112101102</v>
          </cell>
          <cell r="B76">
            <v>112101102</v>
          </cell>
          <cell r="C76" t="str">
            <v>لحم جمال طازج</v>
          </cell>
          <cell r="E76">
            <v>119.63192974466736</v>
          </cell>
          <cell r="F76">
            <v>116.56444436659896</v>
          </cell>
          <cell r="G76">
            <v>119.63192974466736</v>
          </cell>
          <cell r="H76">
            <v>119.63192974466736</v>
          </cell>
          <cell r="I76">
            <v>119.63192974466736</v>
          </cell>
          <cell r="J76">
            <v>119.63192974466736</v>
          </cell>
          <cell r="K76">
            <v>119.63192974466736</v>
          </cell>
          <cell r="L76">
            <v>118.71168413124687</v>
          </cell>
          <cell r="M76">
            <v>119.32518120686046</v>
          </cell>
          <cell r="N76">
            <v>119.63192974466736</v>
          </cell>
          <cell r="O76">
            <v>118.0981870556331</v>
          </cell>
          <cell r="P76">
            <v>114.11045606414422</v>
          </cell>
          <cell r="Q76">
            <v>118.68612175309626</v>
          </cell>
        </row>
        <row r="77">
          <cell r="A77" t="str">
            <v>011210103</v>
          </cell>
          <cell r="B77">
            <v>11210103</v>
          </cell>
          <cell r="C77" t="str">
            <v>لحم جمال طازج محلي</v>
          </cell>
          <cell r="D77" t="str">
            <v>1 كغم</v>
          </cell>
        </row>
        <row r="78">
          <cell r="A78" t="str">
            <v>0112102</v>
          </cell>
          <cell r="B78">
            <v>112102</v>
          </cell>
          <cell r="C78" t="str">
            <v>لحوم مجمدة</v>
          </cell>
          <cell r="E78">
            <v>112.52349805341868</v>
          </cell>
          <cell r="F78">
            <v>111.62239784703874</v>
          </cell>
          <cell r="G78">
            <v>111.57005763703671</v>
          </cell>
          <cell r="H78">
            <v>112.51053823600738</v>
          </cell>
          <cell r="I78">
            <v>111.61012383893514</v>
          </cell>
          <cell r="J78">
            <v>111.93576250308263</v>
          </cell>
          <cell r="K78">
            <v>110.68761468975629</v>
          </cell>
          <cell r="L78">
            <v>110.32190982371037</v>
          </cell>
          <cell r="M78">
            <v>110.11156399592609</v>
          </cell>
          <cell r="N78">
            <v>110.73985824204856</v>
          </cell>
          <cell r="O78">
            <v>108.83317072470425</v>
          </cell>
          <cell r="P78">
            <v>109.80969088096857</v>
          </cell>
          <cell r="Q78">
            <v>111.02301553938611</v>
          </cell>
        </row>
        <row r="79">
          <cell r="A79" t="str">
            <v>0112102100</v>
          </cell>
          <cell r="B79">
            <v>112102100</v>
          </cell>
          <cell r="C79" t="str">
            <v>لحوم بقري مجمد</v>
          </cell>
          <cell r="E79">
            <v>112.52349805341868</v>
          </cell>
          <cell r="F79">
            <v>111.62239784703874</v>
          </cell>
          <cell r="G79">
            <v>111.57005763703671</v>
          </cell>
          <cell r="H79">
            <v>112.51053823600738</v>
          </cell>
          <cell r="I79">
            <v>111.61012383893514</v>
          </cell>
          <cell r="J79">
            <v>111.93576250308263</v>
          </cell>
          <cell r="K79">
            <v>110.68761468975629</v>
          </cell>
          <cell r="L79">
            <v>110.32190982371037</v>
          </cell>
          <cell r="M79">
            <v>110.11156399592609</v>
          </cell>
          <cell r="N79">
            <v>110.73985824204856</v>
          </cell>
          <cell r="O79">
            <v>108.83317072470425</v>
          </cell>
          <cell r="P79">
            <v>109.80969088096857</v>
          </cell>
          <cell r="Q79">
            <v>111.02301553938611</v>
          </cell>
        </row>
        <row r="80">
          <cell r="A80" t="str">
            <v>011210201</v>
          </cell>
          <cell r="B80">
            <v>11210201</v>
          </cell>
          <cell r="C80" t="str">
            <v>لحم عجل مجمد - مستورد</v>
          </cell>
          <cell r="D80" t="str">
            <v>باكيت/1 كغم</v>
          </cell>
        </row>
        <row r="81">
          <cell r="A81" t="str">
            <v>0112103</v>
          </cell>
          <cell r="B81">
            <v>112103</v>
          </cell>
          <cell r="C81" t="str">
            <v>لحوم معلبة ومحفوظة</v>
          </cell>
          <cell r="E81">
            <v>135.02304632974594</v>
          </cell>
          <cell r="F81">
            <v>139.00786000472812</v>
          </cell>
          <cell r="G81">
            <v>132.09303471953723</v>
          </cell>
          <cell r="H81">
            <v>132.30399513249193</v>
          </cell>
          <cell r="I81">
            <v>132.37784863200261</v>
          </cell>
          <cell r="J81">
            <v>132.32382468328797</v>
          </cell>
          <cell r="K81">
            <v>132.09474355054513</v>
          </cell>
          <cell r="L81">
            <v>132.39665466196993</v>
          </cell>
          <cell r="M81">
            <v>131.88207430658255</v>
          </cell>
          <cell r="N81">
            <v>132.2012517222914</v>
          </cell>
          <cell r="O81">
            <v>131.93849239648429</v>
          </cell>
          <cell r="P81">
            <v>132.25202711431493</v>
          </cell>
          <cell r="Q81">
            <v>132.99123777116515</v>
          </cell>
        </row>
        <row r="82">
          <cell r="A82" t="str">
            <v>011210302</v>
          </cell>
          <cell r="B82">
            <v>11210302</v>
          </cell>
          <cell r="C82" t="str">
            <v>مرتديلا معلبة - سنيورة - محلي</v>
          </cell>
          <cell r="D82" t="str">
            <v>علبة 310غم</v>
          </cell>
        </row>
        <row r="83">
          <cell r="A83" t="str">
            <v>0112104</v>
          </cell>
          <cell r="B83">
            <v>112104</v>
          </cell>
          <cell r="C83" t="str">
            <v>لحوم اخرى طازجة او مبردة</v>
          </cell>
          <cell r="E83">
            <v>111.97789802383294</v>
          </cell>
          <cell r="F83">
            <v>115.29039520322877</v>
          </cell>
          <cell r="G83">
            <v>111.44887546509622</v>
          </cell>
          <cell r="H83">
            <v>108.37975229333452</v>
          </cell>
          <cell r="I83">
            <v>105.9505139275541</v>
          </cell>
          <cell r="J83">
            <v>106.09027860481335</v>
          </cell>
          <cell r="K83">
            <v>108.65050471711221</v>
          </cell>
          <cell r="L83">
            <v>105.5265343243906</v>
          </cell>
          <cell r="M83">
            <v>106.28788610782604</v>
          </cell>
          <cell r="N83">
            <v>106.21472056040496</v>
          </cell>
          <cell r="O83">
            <v>98.444517346770269</v>
          </cell>
          <cell r="P83">
            <v>92.286283930761371</v>
          </cell>
          <cell r="Q83">
            <v>106.37901337542708</v>
          </cell>
        </row>
        <row r="84">
          <cell r="A84" t="str">
            <v>011210401</v>
          </cell>
          <cell r="B84">
            <v>11210401</v>
          </cell>
          <cell r="C84" t="str">
            <v>كبدة خاروف طازجة مع توابعها - محلي</v>
          </cell>
          <cell r="D84" t="str">
            <v>1 كغم</v>
          </cell>
        </row>
        <row r="85">
          <cell r="A85" t="str">
            <v>011210403</v>
          </cell>
          <cell r="B85">
            <v>11210403</v>
          </cell>
          <cell r="C85" t="str">
            <v>كبدة عجل طازج - محلي</v>
          </cell>
          <cell r="D85" t="str">
            <v>1 كغم</v>
          </cell>
        </row>
        <row r="86">
          <cell r="A86" t="str">
            <v>01122</v>
          </cell>
          <cell r="B86">
            <v>1122</v>
          </cell>
          <cell r="C86" t="str">
            <v>الدواجن</v>
          </cell>
          <cell r="E86">
            <v>98.522207122355269</v>
          </cell>
          <cell r="F86">
            <v>100.27841231500965</v>
          </cell>
          <cell r="G86">
            <v>98.193078502792488</v>
          </cell>
          <cell r="H86">
            <v>91.368088741413075</v>
          </cell>
          <cell r="I86">
            <v>92.74569812942336</v>
          </cell>
          <cell r="J86">
            <v>91.494376935166969</v>
          </cell>
          <cell r="K86">
            <v>87.521296941932349</v>
          </cell>
          <cell r="L86">
            <v>102.75388006659092</v>
          </cell>
          <cell r="M86">
            <v>96.053831694822662</v>
          </cell>
          <cell r="N86">
            <v>90.14716170808704</v>
          </cell>
          <cell r="O86">
            <v>91.327091680281271</v>
          </cell>
          <cell r="P86">
            <v>92.063294213075537</v>
          </cell>
          <cell r="Q86">
            <v>94.372368170912537</v>
          </cell>
        </row>
        <row r="87">
          <cell r="A87" t="str">
            <v>0112201</v>
          </cell>
          <cell r="B87">
            <v>112201</v>
          </cell>
          <cell r="C87" t="str">
            <v>دواجن طازجة</v>
          </cell>
          <cell r="E87">
            <v>99.863144681822661</v>
          </cell>
          <cell r="F87">
            <v>102.04592253576405</v>
          </cell>
          <cell r="G87">
            <v>99.848436131327801</v>
          </cell>
          <cell r="H87">
            <v>91.394208226781188</v>
          </cell>
          <cell r="I87">
            <v>92.817037361843745</v>
          </cell>
          <cell r="J87">
            <v>91.490429659040387</v>
          </cell>
          <cell r="K87">
            <v>87.379752381990414</v>
          </cell>
          <cell r="L87">
            <v>105.1288641969966</v>
          </cell>
          <cell r="M87">
            <v>97.238152323864426</v>
          </cell>
          <cell r="N87">
            <v>90.530495087802038</v>
          </cell>
          <cell r="O87">
            <v>91.932437925247498</v>
          </cell>
          <cell r="P87">
            <v>92.883315124743817</v>
          </cell>
          <cell r="Q87">
            <v>95.212682969768707</v>
          </cell>
        </row>
        <row r="88">
          <cell r="A88" t="str">
            <v>0112201100</v>
          </cell>
          <cell r="B88">
            <v>112201100</v>
          </cell>
          <cell r="C88" t="str">
            <v xml:space="preserve">دجاج طازج دون الريش </v>
          </cell>
          <cell r="E88">
            <v>100.27280969446841</v>
          </cell>
          <cell r="F88">
            <v>102.50719364636012</v>
          </cell>
          <cell r="G88">
            <v>99.970573886808126</v>
          </cell>
          <cell r="H88">
            <v>90.689654385503786</v>
          </cell>
          <cell r="I88">
            <v>92.03857218604918</v>
          </cell>
          <cell r="J88">
            <v>90.794965662097567</v>
          </cell>
          <cell r="K88">
            <v>86.418127427909909</v>
          </cell>
          <cell r="L88">
            <v>105.40526920790388</v>
          </cell>
          <cell r="M88">
            <v>96.829289168897958</v>
          </cell>
          <cell r="N88">
            <v>89.834737776212307</v>
          </cell>
          <cell r="O88">
            <v>91.415611150605443</v>
          </cell>
          <cell r="P88">
            <v>92.37373795799509</v>
          </cell>
          <cell r="Q88">
            <v>94.879211845900969</v>
          </cell>
        </row>
        <row r="89">
          <cell r="A89" t="str">
            <v>011220102</v>
          </cell>
          <cell r="B89">
            <v>11220102</v>
          </cell>
          <cell r="C89" t="str">
            <v>دجاج طازج دون الريش - محلي</v>
          </cell>
          <cell r="D89" t="str">
            <v>1 كغم</v>
          </cell>
        </row>
        <row r="90">
          <cell r="A90" t="str">
            <v>0112201101</v>
          </cell>
          <cell r="B90">
            <v>112201101</v>
          </cell>
          <cell r="C90" t="str">
            <v xml:space="preserve">لحم حبش طازج </v>
          </cell>
          <cell r="E90">
            <v>93.755753236450332</v>
          </cell>
          <cell r="F90">
            <v>95.169174100115313</v>
          </cell>
          <cell r="G90">
            <v>98.027575037626278</v>
          </cell>
          <cell r="H90">
            <v>101.89787822591467</v>
          </cell>
          <cell r="I90">
            <v>104.42259655876545</v>
          </cell>
          <cell r="J90">
            <v>101.85858591935046</v>
          </cell>
          <cell r="K90">
            <v>101.71590469404134</v>
          </cell>
          <cell r="L90">
            <v>101.0081471551122</v>
          </cell>
          <cell r="M90">
            <v>103.3335894685773</v>
          </cell>
          <cell r="N90">
            <v>100.90302415835959</v>
          </cell>
          <cell r="O90">
            <v>99.637424499040634</v>
          </cell>
          <cell r="P90">
            <v>100.48022267820743</v>
          </cell>
          <cell r="Q90">
            <v>100.18415631096342</v>
          </cell>
        </row>
        <row r="91">
          <cell r="A91" t="str">
            <v>011220103</v>
          </cell>
          <cell r="B91">
            <v>11220103</v>
          </cell>
          <cell r="C91" t="str">
            <v>لحم حبش طازج مشفي-محلي</v>
          </cell>
          <cell r="D91" t="str">
            <v>1 كغم</v>
          </cell>
        </row>
        <row r="92">
          <cell r="A92" t="str">
            <v>0112202</v>
          </cell>
          <cell r="B92">
            <v>112202</v>
          </cell>
          <cell r="C92" t="str">
            <v>دواجن مجمدة</v>
          </cell>
          <cell r="E92">
            <v>89.632350640272207</v>
          </cell>
          <cell r="F92">
            <v>87.146819772728506</v>
          </cell>
          <cell r="G92">
            <v>80.261357132360075</v>
          </cell>
          <cell r="H92">
            <v>89.037748275913614</v>
          </cell>
          <cell r="I92">
            <v>91.053336224050469</v>
          </cell>
          <cell r="J92">
            <v>84.021250052533844</v>
          </cell>
          <cell r="K92">
            <v>85.261717079279691</v>
          </cell>
          <cell r="L92">
            <v>80.146028544353968</v>
          </cell>
          <cell r="M92">
            <v>77.900766629530324</v>
          </cell>
          <cell r="N92">
            <v>67.19230084895689</v>
          </cell>
          <cell r="O92">
            <v>72.313934892625056</v>
          </cell>
          <cell r="P92">
            <v>77.469586850435746</v>
          </cell>
          <cell r="Q92">
            <v>81.786433078586697</v>
          </cell>
        </row>
        <row r="93">
          <cell r="A93" t="str">
            <v>011220201</v>
          </cell>
          <cell r="B93">
            <v>11220201</v>
          </cell>
          <cell r="C93" t="str">
            <v>لحم حبش مجمد صدر-محلي</v>
          </cell>
          <cell r="D93" t="str">
            <v>1 كغم</v>
          </cell>
        </row>
        <row r="94">
          <cell r="A94" t="str">
            <v>0112203</v>
          </cell>
          <cell r="B94">
            <v>112203</v>
          </cell>
          <cell r="C94" t="str">
            <v>دواجن اخرى طازجة او مجمدة او مبردة</v>
          </cell>
          <cell r="E94">
            <v>90.096991075313667</v>
          </cell>
          <cell r="F94">
            <v>89.428684384851181</v>
          </cell>
          <cell r="G94">
            <v>89.050596724996723</v>
          </cell>
          <cell r="H94">
            <v>91.594108808628832</v>
          </cell>
          <cell r="I94">
            <v>92.518001710603883</v>
          </cell>
          <cell r="J94">
            <v>92.875442958620212</v>
          </cell>
          <cell r="K94">
            <v>88.988991222934203</v>
          </cell>
          <cell r="L94">
            <v>89.072802936759587</v>
          </cell>
          <cell r="M94">
            <v>90.475704679328217</v>
          </cell>
          <cell r="N94">
            <v>91.430480386975105</v>
          </cell>
          <cell r="O94">
            <v>90.236431820721336</v>
          </cell>
          <cell r="P94">
            <v>88.567159259758583</v>
          </cell>
          <cell r="Q94">
            <v>90.361282997457636</v>
          </cell>
        </row>
        <row r="95">
          <cell r="A95" t="str">
            <v>011220301</v>
          </cell>
          <cell r="B95">
            <v>11220301</v>
          </cell>
          <cell r="C95" t="str">
            <v>كبدة حبش طازجة -محلي</v>
          </cell>
          <cell r="D95" t="str">
            <v>1 كغم</v>
          </cell>
        </row>
        <row r="96">
          <cell r="A96" t="str">
            <v>011220303</v>
          </cell>
          <cell r="B96">
            <v>11220303</v>
          </cell>
          <cell r="C96" t="str">
            <v>سنيتشل حبش -اميريكان-اسرائيل</v>
          </cell>
          <cell r="D96" t="str">
            <v>900 غم</v>
          </cell>
        </row>
        <row r="97">
          <cell r="A97" t="str">
            <v>0113</v>
          </cell>
          <cell r="B97">
            <v>113</v>
          </cell>
          <cell r="C97" t="str">
            <v>الاسماك</v>
          </cell>
          <cell r="E97">
            <v>94.197414861935101</v>
          </cell>
          <cell r="F97">
            <v>98.178968097297641</v>
          </cell>
          <cell r="G97">
            <v>96.671515402679361</v>
          </cell>
          <cell r="H97">
            <v>96.895004288016636</v>
          </cell>
          <cell r="I97">
            <v>98.664603374304306</v>
          </cell>
          <cell r="J97">
            <v>99.311195178294412</v>
          </cell>
          <cell r="K97">
            <v>97.913643857642242</v>
          </cell>
          <cell r="L97">
            <v>95.203003706875862</v>
          </cell>
          <cell r="M97">
            <v>96.543915946348221</v>
          </cell>
          <cell r="N97">
            <v>96.077727131857188</v>
          </cell>
          <cell r="O97">
            <v>98.203372049429078</v>
          </cell>
          <cell r="P97">
            <v>97.460040857381316</v>
          </cell>
          <cell r="Q97">
            <v>97.11003372933844</v>
          </cell>
        </row>
        <row r="98">
          <cell r="A98" t="str">
            <v>0113001</v>
          </cell>
          <cell r="B98">
            <v>113001</v>
          </cell>
          <cell r="C98" t="str">
            <v>الاسماك الطازجة</v>
          </cell>
          <cell r="E98">
            <v>79.66272582414571</v>
          </cell>
          <cell r="F98">
            <v>87.71535287768377</v>
          </cell>
          <cell r="G98">
            <v>86.232920935127368</v>
          </cell>
          <cell r="H98">
            <v>90.081022260352128</v>
          </cell>
          <cell r="I98">
            <v>94.527110127750959</v>
          </cell>
          <cell r="J98">
            <v>95.812210497462871</v>
          </cell>
          <cell r="K98">
            <v>91.322214604206167</v>
          </cell>
          <cell r="L98">
            <v>85.01281375558888</v>
          </cell>
          <cell r="M98">
            <v>87.465518209304804</v>
          </cell>
          <cell r="N98">
            <v>89.302656222465572</v>
          </cell>
          <cell r="O98">
            <v>92.20424480893216</v>
          </cell>
          <cell r="P98">
            <v>90.106266323136097</v>
          </cell>
          <cell r="Q98">
            <v>89.120421370513043</v>
          </cell>
        </row>
        <row r="99">
          <cell r="A99" t="str">
            <v>011300104</v>
          </cell>
          <cell r="B99">
            <v>11300104</v>
          </cell>
          <cell r="C99" t="str">
            <v xml:space="preserve">سمك مليطة وسط طازج </v>
          </cell>
          <cell r="D99" t="str">
            <v>1 كغم</v>
          </cell>
        </row>
        <row r="100">
          <cell r="A100" t="str">
            <v>011300108</v>
          </cell>
          <cell r="B100">
            <v>11300108</v>
          </cell>
          <cell r="C100" t="str">
            <v>سمك بوري طازج</v>
          </cell>
          <cell r="D100" t="str">
            <v>1 كغم</v>
          </cell>
        </row>
        <row r="101">
          <cell r="A101" t="str">
            <v>011300110</v>
          </cell>
          <cell r="B101">
            <v>11300110</v>
          </cell>
          <cell r="C101" t="str">
            <v xml:space="preserve">سمك مبروم طازج </v>
          </cell>
          <cell r="D101" t="str">
            <v>1 كغم</v>
          </cell>
        </row>
        <row r="102">
          <cell r="B102">
            <v>0</v>
          </cell>
          <cell r="C102" t="str">
            <v>جمبري</v>
          </cell>
        </row>
        <row r="103">
          <cell r="A103" t="str">
            <v>011300112</v>
          </cell>
          <cell r="B103">
            <v>11300112</v>
          </cell>
          <cell r="C103" t="str">
            <v xml:space="preserve">جمبري طازج - حجم وسط </v>
          </cell>
          <cell r="D103" t="str">
            <v>1كغم</v>
          </cell>
        </row>
        <row r="104">
          <cell r="A104" t="str">
            <v>0113002</v>
          </cell>
          <cell r="B104">
            <v>113002</v>
          </cell>
          <cell r="C104" t="str">
            <v>اسماك مجمدة</v>
          </cell>
          <cell r="E104">
            <v>100.59377072759182</v>
          </cell>
          <cell r="F104">
            <v>100.09524410476838</v>
          </cell>
          <cell r="G104">
            <v>100.59246244012432</v>
          </cell>
          <cell r="H104">
            <v>97.789757560387017</v>
          </cell>
          <cell r="I104">
            <v>97.792479449235643</v>
          </cell>
          <cell r="J104">
            <v>98.547779373172432</v>
          </cell>
          <cell r="K104">
            <v>98.654322071532903</v>
          </cell>
          <cell r="L104">
            <v>97.355220486987577</v>
          </cell>
          <cell r="M104">
            <v>99.078367773127894</v>
          </cell>
          <cell r="N104">
            <v>97.00477243641464</v>
          </cell>
          <cell r="O104">
            <v>98.999700589644149</v>
          </cell>
          <cell r="P104">
            <v>99.56881692844145</v>
          </cell>
          <cell r="Q104">
            <v>98.839391161785684</v>
          </cell>
        </row>
        <row r="105">
          <cell r="A105" t="str">
            <v>011300201</v>
          </cell>
          <cell r="B105">
            <v>11300201</v>
          </cell>
          <cell r="C105" t="str">
            <v>سمك بقلا - مجمد</v>
          </cell>
          <cell r="D105" t="str">
            <v>1 كغم</v>
          </cell>
        </row>
        <row r="106">
          <cell r="A106" t="str">
            <v>011300203</v>
          </cell>
          <cell r="B106">
            <v>11300203</v>
          </cell>
          <cell r="C106" t="str">
            <v xml:space="preserve">سمك فليه - مجمد </v>
          </cell>
          <cell r="D106" t="str">
            <v>1 كغم</v>
          </cell>
        </row>
        <row r="107">
          <cell r="A107" t="str">
            <v>0113003</v>
          </cell>
          <cell r="B107">
            <v>113003</v>
          </cell>
          <cell r="C107" t="str">
            <v>أسماك معلبة</v>
          </cell>
          <cell r="E107">
            <v>105.96236742887319</v>
          </cell>
          <cell r="F107">
            <v>113.59583851851524</v>
          </cell>
          <cell r="G107">
            <v>105.88402488706366</v>
          </cell>
          <cell r="H107">
            <v>105.50256116793622</v>
          </cell>
          <cell r="I107">
            <v>106.89676778489454</v>
          </cell>
          <cell r="J107">
            <v>105.81696039698305</v>
          </cell>
          <cell r="K107">
            <v>105.64821056069206</v>
          </cell>
          <cell r="L107">
            <v>107.49116842268587</v>
          </cell>
          <cell r="M107">
            <v>105.48232659826553</v>
          </cell>
          <cell r="N107">
            <v>104.50218539439733</v>
          </cell>
          <cell r="O107">
            <v>106.56756107563363</v>
          </cell>
          <cell r="P107">
            <v>104.90259816581815</v>
          </cell>
          <cell r="Q107">
            <v>106.52104753347987</v>
          </cell>
        </row>
        <row r="108">
          <cell r="A108" t="str">
            <v>011300301</v>
          </cell>
          <cell r="B108">
            <v>11300301</v>
          </cell>
          <cell r="C108" t="str">
            <v>سردين بالفلفل -سنقرط -  محلي</v>
          </cell>
          <cell r="D108" t="str">
            <v>علبة/125غم</v>
          </cell>
        </row>
        <row r="109">
          <cell r="A109" t="str">
            <v>011300302</v>
          </cell>
          <cell r="B109">
            <v>11300302</v>
          </cell>
          <cell r="C109" t="str">
            <v>سردين أبو شنب - شقحة - البرتغال</v>
          </cell>
          <cell r="D109" t="str">
            <v>علبة/115غم وزن صافي</v>
          </cell>
        </row>
        <row r="110">
          <cell r="A110" t="str">
            <v>011300305</v>
          </cell>
          <cell r="B110">
            <v>11300305</v>
          </cell>
          <cell r="C110" t="str">
            <v>سمك تونا معلب - مارينا - تايلاند</v>
          </cell>
          <cell r="D110" t="str">
            <v>علبة/105غم وزن صافي</v>
          </cell>
        </row>
        <row r="111">
          <cell r="A111" t="str">
            <v>0113004</v>
          </cell>
          <cell r="B111">
            <v>113004</v>
          </cell>
          <cell r="C111" t="str">
            <v>اسماك مملحه</v>
          </cell>
          <cell r="E111">
            <v>117.37858821167352</v>
          </cell>
          <cell r="F111">
            <v>125.15822483406113</v>
          </cell>
          <cell r="G111">
            <v>120.13444012655292</v>
          </cell>
          <cell r="H111">
            <v>126.00438734508009</v>
          </cell>
          <cell r="I111">
            <v>124.59092390385557</v>
          </cell>
          <cell r="J111">
            <v>123.60774979591984</v>
          </cell>
          <cell r="K111">
            <v>130.52417353009372</v>
          </cell>
          <cell r="L111">
            <v>129.01624605886758</v>
          </cell>
          <cell r="M111">
            <v>126.10766195359244</v>
          </cell>
          <cell r="N111">
            <v>125.0398013263741</v>
          </cell>
          <cell r="O111">
            <v>120.28702349733888</v>
          </cell>
          <cell r="P111">
            <v>119.68888038325433</v>
          </cell>
          <cell r="Q111">
            <v>123.96150841388868</v>
          </cell>
        </row>
        <row r="112">
          <cell r="A112" t="str">
            <v>011300401</v>
          </cell>
          <cell r="B112">
            <v>11300401</v>
          </cell>
          <cell r="C112" t="str">
            <v>سمك مملح ( فسيخ ) هولندي -هولندا</v>
          </cell>
          <cell r="D112" t="str">
            <v>1كغم</v>
          </cell>
        </row>
        <row r="113">
          <cell r="A113" t="str">
            <v>011300402</v>
          </cell>
          <cell r="B113">
            <v>11300402</v>
          </cell>
          <cell r="C113" t="str">
            <v>سمك مملح ( فسيخ ) -محلي</v>
          </cell>
          <cell r="D113" t="str">
            <v>1كغم</v>
          </cell>
        </row>
        <row r="114">
          <cell r="A114" t="str">
            <v>0114</v>
          </cell>
          <cell r="B114">
            <v>114</v>
          </cell>
          <cell r="C114" t="str">
            <v>منتجات الالبان والبيض</v>
          </cell>
          <cell r="E114">
            <v>109.22818007557362</v>
          </cell>
          <cell r="F114">
            <v>108.82226175963461</v>
          </cell>
          <cell r="G114">
            <v>107.19443833419517</v>
          </cell>
          <cell r="H114">
            <v>104.64411927003597</v>
          </cell>
          <cell r="I114">
            <v>104.64999324821201</v>
          </cell>
          <cell r="J114">
            <v>105.67166960225205</v>
          </cell>
          <cell r="K114">
            <v>105.49482741211378</v>
          </cell>
          <cell r="L114">
            <v>109.09382108152811</v>
          </cell>
          <cell r="M114">
            <v>110.69623174950394</v>
          </cell>
          <cell r="N114">
            <v>108.22503593610818</v>
          </cell>
          <cell r="O114">
            <v>110.88201217611315</v>
          </cell>
          <cell r="P114">
            <v>110.65672155928829</v>
          </cell>
          <cell r="Q114">
            <v>107.93827601704658</v>
          </cell>
        </row>
        <row r="115">
          <cell r="A115" t="str">
            <v>01141</v>
          </cell>
          <cell r="B115">
            <v>1141</v>
          </cell>
          <cell r="C115" t="str">
            <v>الحليب</v>
          </cell>
          <cell r="E115">
            <v>119.5558590035145</v>
          </cell>
          <cell r="F115">
            <v>119.17816384637246</v>
          </cell>
          <cell r="G115">
            <v>117.94116742505672</v>
          </cell>
          <cell r="H115">
            <v>118.71303267256665</v>
          </cell>
          <cell r="I115">
            <v>118.84733333174675</v>
          </cell>
          <cell r="J115">
            <v>117.4161153710196</v>
          </cell>
          <cell r="K115">
            <v>117.57636360489502</v>
          </cell>
          <cell r="L115">
            <v>118.44238312482304</v>
          </cell>
          <cell r="M115">
            <v>117.76268954185404</v>
          </cell>
          <cell r="N115">
            <v>118.14896102699284</v>
          </cell>
          <cell r="O115">
            <v>118.04710571272817</v>
          </cell>
          <cell r="P115">
            <v>116.98047907250498</v>
          </cell>
          <cell r="Q115">
            <v>118.21747114450623</v>
          </cell>
        </row>
        <row r="116">
          <cell r="A116" t="str">
            <v>0114101</v>
          </cell>
          <cell r="B116">
            <v>114101</v>
          </cell>
          <cell r="C116" t="str">
            <v>حليب طازج</v>
          </cell>
          <cell r="E116">
            <v>110.88673941786932</v>
          </cell>
          <cell r="F116">
            <v>110.24096813792183</v>
          </cell>
          <cell r="G116">
            <v>108.43700362631084</v>
          </cell>
          <cell r="H116">
            <v>108.44941123057984</v>
          </cell>
          <cell r="I116">
            <v>108.20653712771522</v>
          </cell>
          <cell r="J116">
            <v>107.34939308314327</v>
          </cell>
          <cell r="K116">
            <v>107.34206959476231</v>
          </cell>
          <cell r="L116">
            <v>108.51873341050872</v>
          </cell>
          <cell r="M116">
            <v>107.34984343770304</v>
          </cell>
          <cell r="N116">
            <v>108.1971469803085</v>
          </cell>
          <cell r="O116">
            <v>108.07048063184187</v>
          </cell>
          <cell r="P116">
            <v>107.07672638893186</v>
          </cell>
          <cell r="Q116">
            <v>108.34375442229971</v>
          </cell>
        </row>
        <row r="117">
          <cell r="A117" t="str">
            <v>011410101</v>
          </cell>
          <cell r="B117">
            <v>11410101</v>
          </cell>
          <cell r="C117" t="str">
            <v>حليب مبستر 3% دسم -تنوفا -اسرائيل</v>
          </cell>
          <cell r="D117" t="str">
            <v>علبة /1كغم</v>
          </cell>
        </row>
        <row r="118">
          <cell r="A118" t="str">
            <v>011410102</v>
          </cell>
          <cell r="B118">
            <v>11410102</v>
          </cell>
          <cell r="C118" t="str">
            <v>حليب مبستر 3% دسم -مبستر جنيدي أو جبريني -محلي</v>
          </cell>
          <cell r="D118" t="str">
            <v>علبة /1كغم</v>
          </cell>
        </row>
        <row r="119">
          <cell r="A119" t="str">
            <v>0114103</v>
          </cell>
          <cell r="B119">
            <v>114103</v>
          </cell>
          <cell r="C119" t="str">
            <v>حليب مجفف</v>
          </cell>
          <cell r="E119">
            <v>129.53812920366647</v>
          </cell>
          <cell r="F119">
            <v>129.46911686784392</v>
          </cell>
          <cell r="G119">
            <v>128.88496974872984</v>
          </cell>
          <cell r="H119">
            <v>130.53133111150331</v>
          </cell>
          <cell r="I119">
            <v>131.09993889382457</v>
          </cell>
          <cell r="J119">
            <v>129.00768945356754</v>
          </cell>
          <cell r="K119">
            <v>129.36089225369878</v>
          </cell>
          <cell r="L119">
            <v>129.86921278627753</v>
          </cell>
          <cell r="M119">
            <v>129.75281637507376</v>
          </cell>
          <cell r="N119">
            <v>129.60822119917532</v>
          </cell>
          <cell r="O119">
            <v>129.53493515828407</v>
          </cell>
          <cell r="P119">
            <v>128.38439781029791</v>
          </cell>
          <cell r="Q119">
            <v>129.58680423849526</v>
          </cell>
        </row>
        <row r="120">
          <cell r="A120" t="str">
            <v>0114103100</v>
          </cell>
          <cell r="B120">
            <v>114103100</v>
          </cell>
          <cell r="C120" t="str">
            <v>حليب مجفف عادي</v>
          </cell>
          <cell r="E120">
            <v>99.881843531432835</v>
          </cell>
          <cell r="F120">
            <v>99.630705502839817</v>
          </cell>
          <cell r="G120">
            <v>99.728340628348093</v>
          </cell>
          <cell r="H120">
            <v>99.689750493888283</v>
          </cell>
          <cell r="I120">
            <v>100.23768801081862</v>
          </cell>
          <cell r="J120">
            <v>99.26070429924377</v>
          </cell>
          <cell r="K120">
            <v>98.662381723285336</v>
          </cell>
          <cell r="L120">
            <v>97.966438095459949</v>
          </cell>
          <cell r="M120">
            <v>97.758576811525799</v>
          </cell>
          <cell r="N120">
            <v>97.354731988197187</v>
          </cell>
          <cell r="O120">
            <v>97.29879603231511</v>
          </cell>
          <cell r="P120">
            <v>96.605992912889221</v>
          </cell>
          <cell r="Q120">
            <v>98.672995835853655</v>
          </cell>
        </row>
        <row r="121">
          <cell r="A121" t="str">
            <v>011410301</v>
          </cell>
          <cell r="B121">
            <v>11410301</v>
          </cell>
          <cell r="C121" t="str">
            <v>حليب مجفف -نيدو - فرنسا</v>
          </cell>
          <cell r="D121" t="str">
            <v>علبة / 2500غم</v>
          </cell>
        </row>
        <row r="122">
          <cell r="A122" t="str">
            <v>0114103101</v>
          </cell>
          <cell r="B122">
            <v>114103101</v>
          </cell>
          <cell r="C122" t="str">
            <v>حليب اطفال</v>
          </cell>
          <cell r="E122">
            <v>146.11938577642749</v>
          </cell>
          <cell r="F122">
            <v>146.15220253928896</v>
          </cell>
          <cell r="G122">
            <v>145.18686114487758</v>
          </cell>
          <cell r="H122">
            <v>147.77530316458382</v>
          </cell>
          <cell r="I122">
            <v>148.35546799007838</v>
          </cell>
          <cell r="J122">
            <v>145.63965741345825</v>
          </cell>
          <cell r="K122">
            <v>146.52487175983674</v>
          </cell>
          <cell r="L122">
            <v>147.70651373414066</v>
          </cell>
          <cell r="M122">
            <v>147.64125665100039</v>
          </cell>
          <cell r="N122">
            <v>147.6416116879488</v>
          </cell>
          <cell r="O122">
            <v>147.55862496456899</v>
          </cell>
          <cell r="P122">
            <v>146.15216181489023</v>
          </cell>
          <cell r="Q122">
            <v>146.87115988675836</v>
          </cell>
        </row>
        <row r="123">
          <cell r="A123" t="str">
            <v>011410303</v>
          </cell>
          <cell r="B123">
            <v>11410303</v>
          </cell>
          <cell r="C123" t="str">
            <v>حليب أطفال S26 GOLD ايلندا</v>
          </cell>
          <cell r="D123" t="str">
            <v>علبة / 400 غم</v>
          </cell>
        </row>
        <row r="124">
          <cell r="A124" t="str">
            <v>011410304</v>
          </cell>
          <cell r="B124">
            <v>11410304</v>
          </cell>
          <cell r="C124" t="str">
            <v>حليب مجفف للأطفال - ماتيرنا - اسرائيل</v>
          </cell>
          <cell r="D124" t="str">
            <v>علبة / 400 غم</v>
          </cell>
        </row>
        <row r="125">
          <cell r="A125" t="str">
            <v>01142</v>
          </cell>
          <cell r="B125">
            <v>1142</v>
          </cell>
          <cell r="C125" t="str">
            <v>منتجات الحليب</v>
          </cell>
          <cell r="E125">
            <v>108.77573422358317</v>
          </cell>
          <cell r="F125">
            <v>108.75661825587537</v>
          </cell>
          <cell r="G125">
            <v>108.57596971550015</v>
          </cell>
          <cell r="H125">
            <v>106.56754093170863</v>
          </cell>
          <cell r="I125">
            <v>106.69165149486415</v>
          </cell>
          <cell r="J125">
            <v>107.46377906045682</v>
          </cell>
          <cell r="K125">
            <v>106.62647565015789</v>
          </cell>
          <cell r="L125">
            <v>106.56765611299268</v>
          </cell>
          <cell r="M125">
            <v>107.74978342511831</v>
          </cell>
          <cell r="N125">
            <v>105.89344516274657</v>
          </cell>
          <cell r="O125">
            <v>108.39403931605987</v>
          </cell>
          <cell r="P125">
            <v>106.6759626961761</v>
          </cell>
          <cell r="Q125">
            <v>107.39488800376996</v>
          </cell>
        </row>
        <row r="126">
          <cell r="A126" t="str">
            <v>0114201</v>
          </cell>
          <cell r="B126">
            <v>114201</v>
          </cell>
          <cell r="C126" t="str">
            <v>اللبن</v>
          </cell>
          <cell r="E126">
            <v>119.56685164598565</v>
          </cell>
          <cell r="F126">
            <v>119.18564073263492</v>
          </cell>
          <cell r="G126">
            <v>116.93887505034024</v>
          </cell>
          <cell r="H126">
            <v>113.79578503866441</v>
          </cell>
          <cell r="I126">
            <v>113.25889391477418</v>
          </cell>
          <cell r="J126">
            <v>113.10509111483717</v>
          </cell>
          <cell r="K126">
            <v>113.43938127454032</v>
          </cell>
          <cell r="L126">
            <v>113.23311367360169</v>
          </cell>
          <cell r="M126">
            <v>113.87869645237103</v>
          </cell>
          <cell r="N126">
            <v>112.06749309016202</v>
          </cell>
          <cell r="O126">
            <v>114.25773201630724</v>
          </cell>
          <cell r="P126">
            <v>111.7187218128032</v>
          </cell>
          <cell r="Q126">
            <v>114.5371896514185</v>
          </cell>
        </row>
        <row r="127">
          <cell r="A127" t="str">
            <v>0114201100</v>
          </cell>
          <cell r="B127">
            <v>114201100</v>
          </cell>
          <cell r="C127" t="str">
            <v>لبن عادي</v>
          </cell>
          <cell r="E127">
            <v>119.92143557906755</v>
          </cell>
          <cell r="F127">
            <v>119.55800947793982</v>
          </cell>
          <cell r="G127">
            <v>117.1692522488995</v>
          </cell>
          <cell r="H127">
            <v>113.82498993821496</v>
          </cell>
          <cell r="I127">
            <v>113.32307428495383</v>
          </cell>
          <cell r="J127">
            <v>113.17359801019481</v>
          </cell>
          <cell r="K127">
            <v>113.56332561247682</v>
          </cell>
          <cell r="L127">
            <v>113.33378445671954</v>
          </cell>
          <cell r="M127">
            <v>113.98766872507716</v>
          </cell>
          <cell r="N127">
            <v>112.09497025313652</v>
          </cell>
          <cell r="O127">
            <v>114.44955084816642</v>
          </cell>
          <cell r="P127">
            <v>111.74059100568553</v>
          </cell>
          <cell r="Q127">
            <v>114.67835420337769</v>
          </cell>
        </row>
        <row r="128">
          <cell r="A128" t="str">
            <v>011420101</v>
          </cell>
          <cell r="B128">
            <v>11420101</v>
          </cell>
          <cell r="C128" t="str">
            <v>لبن عادي - تنوفا-شمينت -اسرائيل</v>
          </cell>
          <cell r="D128" t="str">
            <v>علبة /200 غم</v>
          </cell>
        </row>
        <row r="129">
          <cell r="A129" t="str">
            <v>011420102</v>
          </cell>
          <cell r="B129">
            <v>11420102</v>
          </cell>
          <cell r="C129" t="str">
            <v>لبن عادي -الجنيدي - محلي</v>
          </cell>
          <cell r="D129" t="str">
            <v>علبة /500غم</v>
          </cell>
        </row>
        <row r="130">
          <cell r="A130" t="str">
            <v>011420104</v>
          </cell>
          <cell r="B130">
            <v>11420104</v>
          </cell>
          <cell r="C130" t="str">
            <v>لبن رايب عادي - الجبريني - محلي</v>
          </cell>
          <cell r="D130" t="str">
            <v>جلن 1 كغم</v>
          </cell>
        </row>
        <row r="131">
          <cell r="A131" t="str">
            <v>0114201101</v>
          </cell>
          <cell r="B131">
            <v>114201101</v>
          </cell>
          <cell r="C131" t="str">
            <v>لبن شراب</v>
          </cell>
          <cell r="E131">
            <v>112.75253456654283</v>
          </cell>
          <cell r="F131">
            <v>112.02953899128582</v>
          </cell>
          <cell r="G131">
            <v>112.51153604145723</v>
          </cell>
          <cell r="H131">
            <v>113.23453161671426</v>
          </cell>
          <cell r="I131">
            <v>112.02548948813002</v>
          </cell>
          <cell r="J131">
            <v>111.78854046620006</v>
          </cell>
          <cell r="K131">
            <v>111.05744588463141</v>
          </cell>
          <cell r="L131">
            <v>111.29844440971709</v>
          </cell>
          <cell r="M131">
            <v>111.78449096304432</v>
          </cell>
          <cell r="N131">
            <v>111.53944293480285</v>
          </cell>
          <cell r="O131">
            <v>110.57139933130422</v>
          </cell>
          <cell r="P131">
            <v>111.29844440971709</v>
          </cell>
          <cell r="Q131">
            <v>111.82431992529563</v>
          </cell>
        </row>
        <row r="132">
          <cell r="A132" t="str">
            <v>011420103</v>
          </cell>
          <cell r="B132">
            <v>11420103</v>
          </cell>
          <cell r="C132" t="str">
            <v>لبن شراب ( مخيض ) - الجنيدي -محلي</v>
          </cell>
          <cell r="D132" t="str">
            <v>علبة  350 مل</v>
          </cell>
        </row>
        <row r="133">
          <cell r="A133" t="str">
            <v>0114202</v>
          </cell>
          <cell r="B133">
            <v>114202</v>
          </cell>
          <cell r="C133" t="str">
            <v>لبنة</v>
          </cell>
          <cell r="E133">
            <v>104.61238318589098</v>
          </cell>
          <cell r="F133">
            <v>103.63818248935038</v>
          </cell>
          <cell r="G133">
            <v>105.19076699695563</v>
          </cell>
          <cell r="H133">
            <v>101.81578641470476</v>
          </cell>
          <cell r="I133">
            <v>101.31525559397144</v>
          </cell>
          <cell r="J133">
            <v>105.01006217693664</v>
          </cell>
          <cell r="K133">
            <v>105.42966566146931</v>
          </cell>
          <cell r="L133">
            <v>104.97978653162647</v>
          </cell>
          <cell r="M133">
            <v>105.78340509074994</v>
          </cell>
          <cell r="N133">
            <v>103.74614109494098</v>
          </cell>
          <cell r="O133">
            <v>103.47452885899978</v>
          </cell>
          <cell r="P133">
            <v>103.19955774859399</v>
          </cell>
          <cell r="Q133">
            <v>104.01629348701586</v>
          </cell>
        </row>
        <row r="134">
          <cell r="A134" t="str">
            <v>011420201</v>
          </cell>
          <cell r="B134">
            <v>11420201</v>
          </cell>
          <cell r="C134" t="str">
            <v>لبنة عادية - الجنيدي -محلي</v>
          </cell>
          <cell r="D134" t="str">
            <v>كيس /500 غم</v>
          </cell>
        </row>
        <row r="135">
          <cell r="A135" t="str">
            <v>011420202</v>
          </cell>
          <cell r="B135">
            <v>11420202</v>
          </cell>
          <cell r="C135" t="str">
            <v>لبنة عادية - الجبريني - محلي</v>
          </cell>
          <cell r="D135" t="str">
            <v>400 كيس /غم</v>
          </cell>
        </row>
        <row r="136">
          <cell r="A136" t="str">
            <v>0114203</v>
          </cell>
          <cell r="B136">
            <v>114203</v>
          </cell>
          <cell r="C136" t="str">
            <v>الجبن</v>
          </cell>
          <cell r="E136">
            <v>94.837139403373428</v>
          </cell>
          <cell r="F136">
            <v>95.214391669826739</v>
          </cell>
          <cell r="G136">
            <v>96.517460335872684</v>
          </cell>
          <cell r="H136">
            <v>96.093564700601647</v>
          </cell>
          <cell r="I136">
            <v>97.214929571183959</v>
          </cell>
          <cell r="J136">
            <v>98.472609552771999</v>
          </cell>
          <cell r="K136">
            <v>95.241963422251615</v>
          </cell>
          <cell r="L136">
            <v>95.953676692816245</v>
          </cell>
          <cell r="M136">
            <v>97.348426477167948</v>
          </cell>
          <cell r="N136">
            <v>95.785897595571512</v>
          </cell>
          <cell r="O136">
            <v>98.939533565051207</v>
          </cell>
          <cell r="P136">
            <v>98.072645374103189</v>
          </cell>
          <cell r="Q136">
            <v>96.641019863382667</v>
          </cell>
        </row>
        <row r="137">
          <cell r="A137" t="str">
            <v>0114203100</v>
          </cell>
          <cell r="B137">
            <v>114203100</v>
          </cell>
          <cell r="C137" t="str">
            <v>جبنة صفراء</v>
          </cell>
          <cell r="E137">
            <v>102.86017411309419</v>
          </cell>
          <cell r="F137">
            <v>102.1790869717648</v>
          </cell>
          <cell r="G137">
            <v>101.53610790367631</v>
          </cell>
          <cell r="H137">
            <v>101.43900649783603</v>
          </cell>
          <cell r="I137">
            <v>101.21719876556587</v>
          </cell>
          <cell r="J137">
            <v>101.13402086596452</v>
          </cell>
          <cell r="K137">
            <v>100.7111696148384</v>
          </cell>
          <cell r="L137">
            <v>100.80130926755926</v>
          </cell>
          <cell r="M137">
            <v>100.80130926755926</v>
          </cell>
          <cell r="N137">
            <v>100.89831988894146</v>
          </cell>
          <cell r="O137">
            <v>100.84289821735989</v>
          </cell>
          <cell r="P137">
            <v>100.84289821735989</v>
          </cell>
          <cell r="Q137">
            <v>101.27195829929332</v>
          </cell>
        </row>
        <row r="138">
          <cell r="A138" t="str">
            <v>011420302</v>
          </cell>
          <cell r="B138">
            <v>11420302</v>
          </cell>
          <cell r="C138" t="str">
            <v>جبنة صفراء - هولندا</v>
          </cell>
          <cell r="D138" t="str">
            <v>باكيت 500 غم</v>
          </cell>
        </row>
        <row r="139">
          <cell r="A139" t="str">
            <v>0114203101</v>
          </cell>
          <cell r="B139">
            <v>114203101</v>
          </cell>
          <cell r="C139" t="str">
            <v>جبنة بيضاء بلدية</v>
          </cell>
          <cell r="E139">
            <v>90.308361888749673</v>
          </cell>
          <cell r="F139">
            <v>91.577697939897206</v>
          </cell>
          <cell r="G139">
            <v>94.560933205898451</v>
          </cell>
          <cell r="H139">
            <v>93.704193981262122</v>
          </cell>
          <cell r="I139">
            <v>95.780059164499193</v>
          </cell>
          <cell r="J139">
            <v>98.33152572368904</v>
          </cell>
          <cell r="K139">
            <v>92.763958507944864</v>
          </cell>
          <cell r="L139">
            <v>93.979099103010483</v>
          </cell>
          <cell r="M139">
            <v>96.51427360819622</v>
          </cell>
          <cell r="N139">
            <v>93.675313954244075</v>
          </cell>
          <cell r="O139">
            <v>99.3043571001365</v>
          </cell>
          <cell r="P139">
            <v>98.259874729968843</v>
          </cell>
          <cell r="Q139">
            <v>94.896637408958057</v>
          </cell>
        </row>
        <row r="140">
          <cell r="A140" t="str">
            <v>011420303</v>
          </cell>
          <cell r="B140">
            <v>11420303</v>
          </cell>
          <cell r="C140" t="str">
            <v>جبنة غنم بيضاء مغليه - محلي</v>
          </cell>
          <cell r="D140" t="str">
            <v>1 كغم</v>
          </cell>
        </row>
        <row r="141">
          <cell r="A141" t="str">
            <v>0114203102</v>
          </cell>
          <cell r="B141">
            <v>114203102</v>
          </cell>
          <cell r="C141" t="str">
            <v>جبنة مثلثات</v>
          </cell>
          <cell r="E141">
            <v>93.561467229122186</v>
          </cell>
          <cell r="F141">
            <v>92.459851341785651</v>
          </cell>
          <cell r="G141">
            <v>90.821006470343988</v>
          </cell>
          <cell r="H141">
            <v>91.733477955964005</v>
          </cell>
          <cell r="I141">
            <v>91.971076727027167</v>
          </cell>
          <cell r="J141">
            <v>90.440848436642995</v>
          </cell>
          <cell r="K141">
            <v>90.967129520989772</v>
          </cell>
          <cell r="L141">
            <v>90.924889739467503</v>
          </cell>
          <cell r="M141">
            <v>90.567567781209974</v>
          </cell>
          <cell r="N141">
            <v>90.639771214191697</v>
          </cell>
          <cell r="O141">
            <v>90.592251459979011</v>
          </cell>
          <cell r="P141">
            <v>87.845029452620409</v>
          </cell>
          <cell r="Q141">
            <v>91.043697277445361</v>
          </cell>
        </row>
        <row r="142">
          <cell r="A142" t="str">
            <v>011420304</v>
          </cell>
          <cell r="B142">
            <v>11420304</v>
          </cell>
          <cell r="C142" t="str">
            <v>جبنة مثلثات - لافاش كيري - فرنسا</v>
          </cell>
          <cell r="D142" t="str">
            <v>علبة /200غم</v>
          </cell>
        </row>
        <row r="143">
          <cell r="A143" t="str">
            <v>0114204</v>
          </cell>
          <cell r="B143">
            <v>114204</v>
          </cell>
          <cell r="C143" t="str">
            <v>منتجات حليب اخرى</v>
          </cell>
          <cell r="E143">
            <v>128.47955081737271</v>
          </cell>
          <cell r="F143">
            <v>130.1292271924226</v>
          </cell>
          <cell r="G143">
            <v>130.70558222145362</v>
          </cell>
          <cell r="H143">
            <v>129.22749507005534</v>
          </cell>
          <cell r="I143">
            <v>128.96589945265546</v>
          </cell>
          <cell r="J143">
            <v>127.18102982491135</v>
          </cell>
          <cell r="K143">
            <v>130.0349911590811</v>
          </cell>
          <cell r="L143">
            <v>127.47131900780323</v>
          </cell>
          <cell r="M143">
            <v>131.23470294655024</v>
          </cell>
          <cell r="N143">
            <v>127.91003407007132</v>
          </cell>
          <cell r="O143">
            <v>133.69245185605192</v>
          </cell>
          <cell r="P143">
            <v>129.55730676708882</v>
          </cell>
          <cell r="Q143">
            <v>129.54913253212649</v>
          </cell>
        </row>
        <row r="144">
          <cell r="A144" t="str">
            <v>0114204100</v>
          </cell>
          <cell r="B144">
            <v>114204100</v>
          </cell>
          <cell r="C144" t="str">
            <v>الزبدة</v>
          </cell>
          <cell r="E144">
            <v>99.451080283720032</v>
          </cell>
          <cell r="F144">
            <v>98.924316292040018</v>
          </cell>
          <cell r="G144">
            <v>95.619174232363633</v>
          </cell>
          <cell r="H144">
            <v>97.344065123240426</v>
          </cell>
          <cell r="I144">
            <v>97.91781727300949</v>
          </cell>
          <cell r="J144">
            <v>98.735632815194634</v>
          </cell>
          <cell r="K144">
            <v>97.890416229541898</v>
          </cell>
          <cell r="L144">
            <v>98.383267044294016</v>
          </cell>
          <cell r="M144">
            <v>94.734393580451197</v>
          </cell>
          <cell r="N144">
            <v>97.085294425647163</v>
          </cell>
          <cell r="O144">
            <v>97.541099763296771</v>
          </cell>
          <cell r="P144">
            <v>97.33830498687658</v>
          </cell>
          <cell r="Q144">
            <v>97.58040517080633</v>
          </cell>
        </row>
        <row r="145">
          <cell r="A145" t="str">
            <v>011420401</v>
          </cell>
          <cell r="B145">
            <v>11420401</v>
          </cell>
          <cell r="C145" t="str">
            <v>زبدة - تنوفا - اسرائيل</v>
          </cell>
          <cell r="D145" t="str">
            <v>باكيت /100غم</v>
          </cell>
        </row>
        <row r="146">
          <cell r="A146" t="str">
            <v>011420403</v>
          </cell>
          <cell r="B146">
            <v>11420403</v>
          </cell>
          <cell r="C146" t="str">
            <v>قشدة - نستلة</v>
          </cell>
          <cell r="D146" t="str">
            <v>علبة</v>
          </cell>
        </row>
        <row r="147">
          <cell r="A147" t="str">
            <v>0114204101</v>
          </cell>
          <cell r="B147">
            <v>114204101</v>
          </cell>
          <cell r="C147" t="str">
            <v>الجميد</v>
          </cell>
          <cell r="E147">
            <v>141.61023891013636</v>
          </cell>
          <cell r="F147">
            <v>144.24440255174412</v>
          </cell>
          <cell r="G147">
            <v>146.57650725231574</v>
          </cell>
          <cell r="H147">
            <v>143.64959055985267</v>
          </cell>
          <cell r="I147">
            <v>143.0101351800183</v>
          </cell>
          <cell r="J147">
            <v>140.04797144956274</v>
          </cell>
          <cell r="K147">
            <v>144.57521251814072</v>
          </cell>
          <cell r="L147">
            <v>140.62895806137138</v>
          </cell>
          <cell r="M147">
            <v>147.74518967784405</v>
          </cell>
          <cell r="N147">
            <v>141.85324342181286</v>
          </cell>
          <cell r="O147">
            <v>150.0450918586086</v>
          </cell>
          <cell r="P147">
            <v>144.13119423889734</v>
          </cell>
          <cell r="Q147">
            <v>144.00981130669209</v>
          </cell>
        </row>
        <row r="148">
          <cell r="A148" t="str">
            <v>011420404</v>
          </cell>
          <cell r="B148">
            <v>11420404</v>
          </cell>
          <cell r="C148" t="str">
            <v>جميد بلدي محلي - نخب أول</v>
          </cell>
          <cell r="D148" t="str">
            <v>1 كغم</v>
          </cell>
        </row>
        <row r="149">
          <cell r="A149" t="str">
            <v>01143</v>
          </cell>
          <cell r="B149">
            <v>1143</v>
          </cell>
          <cell r="C149" t="str">
            <v>البيض</v>
          </cell>
          <cell r="E149">
            <v>95.951450215008123</v>
          </cell>
          <cell r="F149">
            <v>94.422935261311878</v>
          </cell>
          <cell r="G149">
            <v>88.193386975616676</v>
          </cell>
          <cell r="H149">
            <v>79.447773883325823</v>
          </cell>
          <cell r="I149">
            <v>78.941795201588008</v>
          </cell>
          <cell r="J149">
            <v>84.116228727162877</v>
          </cell>
          <cell r="K149">
            <v>85.313659518941506</v>
          </cell>
          <cell r="L149">
            <v>103.00125133965979</v>
          </cell>
          <cell r="M149">
            <v>108.99388538058106</v>
          </cell>
          <cell r="N149">
            <v>100.7775343390354</v>
          </cell>
          <cell r="O149">
            <v>107.75726589042065</v>
          </cell>
          <cell r="P149">
            <v>112.89579150638649</v>
          </cell>
          <cell r="Q149">
            <v>94.984413186586536</v>
          </cell>
        </row>
        <row r="150">
          <cell r="A150" t="str">
            <v>011430001</v>
          </cell>
          <cell r="B150">
            <v>11430001</v>
          </cell>
          <cell r="C150" t="str">
            <v>بيض دجاج - محلي</v>
          </cell>
          <cell r="D150" t="str">
            <v>كرتونة /2كغم</v>
          </cell>
        </row>
        <row r="151">
          <cell r="A151" t="str">
            <v>0115</v>
          </cell>
          <cell r="B151">
            <v>115</v>
          </cell>
          <cell r="C151" t="str">
            <v>الزيوت والدهون</v>
          </cell>
          <cell r="E151">
            <v>93.201245035148659</v>
          </cell>
          <cell r="F151">
            <v>91.000172781307214</v>
          </cell>
          <cell r="G151">
            <v>91.956716572372713</v>
          </cell>
          <cell r="H151">
            <v>91.764079098277108</v>
          </cell>
          <cell r="I151">
            <v>90.794499294598936</v>
          </cell>
          <cell r="J151">
            <v>91.239441638037277</v>
          </cell>
          <cell r="K151">
            <v>91.950410511302323</v>
          </cell>
          <cell r="L151">
            <v>91.207908367667869</v>
          </cell>
          <cell r="M151">
            <v>92.067234390023714</v>
          </cell>
          <cell r="N151">
            <v>90.46786789959188</v>
          </cell>
          <cell r="O151">
            <v>91.062045403846653</v>
          </cell>
          <cell r="P151">
            <v>91.533287294255942</v>
          </cell>
          <cell r="Q151">
            <v>91.520409023869206</v>
          </cell>
        </row>
        <row r="152">
          <cell r="A152" t="str">
            <v>01151</v>
          </cell>
          <cell r="B152">
            <v>1151</v>
          </cell>
          <cell r="C152" t="str">
            <v>الزيوت النباتية</v>
          </cell>
          <cell r="E152">
            <v>92.768388343767683</v>
          </cell>
          <cell r="F152">
            <v>90.493167076539535</v>
          </cell>
          <cell r="G152">
            <v>91.4830218839151</v>
          </cell>
          <cell r="H152">
            <v>91.335873485120715</v>
          </cell>
          <cell r="I152">
            <v>90.358524220703373</v>
          </cell>
          <cell r="J152">
            <v>90.751151236505436</v>
          </cell>
          <cell r="K152">
            <v>91.422390964962361</v>
          </cell>
          <cell r="L152">
            <v>90.625352628009139</v>
          </cell>
          <cell r="M152">
            <v>91.605058062818443</v>
          </cell>
          <cell r="N152">
            <v>89.876028314130224</v>
          </cell>
          <cell r="O152">
            <v>90.567505050145414</v>
          </cell>
          <cell r="P152">
            <v>91.073447104309224</v>
          </cell>
          <cell r="Q152">
            <v>91.029992364243881</v>
          </cell>
        </row>
        <row r="153">
          <cell r="A153" t="str">
            <v>0115101</v>
          </cell>
          <cell r="B153">
            <v>115101</v>
          </cell>
          <cell r="C153" t="str">
            <v>زيت الزيتون</v>
          </cell>
          <cell r="E153">
            <v>94.39121337918246</v>
          </cell>
          <cell r="F153">
            <v>92.931394900510696</v>
          </cell>
          <cell r="G153">
            <v>94.445642844219776</v>
          </cell>
          <cell r="H153">
            <v>94.265074071269268</v>
          </cell>
          <cell r="I153">
            <v>94.121422231068337</v>
          </cell>
          <cell r="J153">
            <v>94.171983350697602</v>
          </cell>
          <cell r="K153">
            <v>94.751462155228282</v>
          </cell>
          <cell r="L153">
            <v>93.63288066798988</v>
          </cell>
          <cell r="M153">
            <v>94.966701988983871</v>
          </cell>
          <cell r="N153">
            <v>92.31503640349122</v>
          </cell>
          <cell r="O153">
            <v>93.061972171566211</v>
          </cell>
          <cell r="P153">
            <v>94.004561151167607</v>
          </cell>
          <cell r="Q153">
            <v>93.9216121096146</v>
          </cell>
        </row>
        <row r="154">
          <cell r="A154" t="str">
            <v>011510101</v>
          </cell>
          <cell r="B154">
            <v>11510101</v>
          </cell>
          <cell r="C154" t="str">
            <v>زيت زيتون - محلي</v>
          </cell>
          <cell r="D154" t="str">
            <v>1كغم</v>
          </cell>
        </row>
        <row r="155">
          <cell r="A155" t="str">
            <v>0115102</v>
          </cell>
          <cell r="B155">
            <v>115102</v>
          </cell>
          <cell r="C155" t="str">
            <v>زيت الذرة</v>
          </cell>
          <cell r="E155">
            <v>83.462128450906789</v>
          </cell>
          <cell r="F155">
            <v>84.131973791446484</v>
          </cell>
          <cell r="G155">
            <v>84.130137898155084</v>
          </cell>
          <cell r="H155">
            <v>83.912477444683077</v>
          </cell>
          <cell r="I155">
            <v>83.6063313076138</v>
          </cell>
          <cell r="J155">
            <v>83.410434570476809</v>
          </cell>
          <cell r="K155">
            <v>85.164505541666955</v>
          </cell>
          <cell r="L155">
            <v>84.461229400741061</v>
          </cell>
          <cell r="M155">
            <v>83.308174234348101</v>
          </cell>
          <cell r="N155">
            <v>84.457641793822845</v>
          </cell>
          <cell r="O155">
            <v>83.814322019985113</v>
          </cell>
          <cell r="P155">
            <v>83.84466347738767</v>
          </cell>
          <cell r="Q155">
            <v>83.975334994269488</v>
          </cell>
        </row>
        <row r="156">
          <cell r="A156" t="str">
            <v>011510201</v>
          </cell>
          <cell r="B156">
            <v>11510201</v>
          </cell>
          <cell r="C156" t="str">
            <v>زيت الذرة - العافية - السعودية</v>
          </cell>
          <cell r="D156" t="str">
            <v>علبة /3 لتر</v>
          </cell>
        </row>
        <row r="157">
          <cell r="A157" t="str">
            <v>011510203</v>
          </cell>
          <cell r="B157">
            <v>11510203</v>
          </cell>
          <cell r="C157" t="str">
            <v xml:space="preserve"> زيت الذرة - الصافي -  انتاج فلسطين </v>
          </cell>
          <cell r="D157" t="str">
            <v>علبة /3 لتر</v>
          </cell>
        </row>
        <row r="158">
          <cell r="A158" t="str">
            <v>0115103</v>
          </cell>
          <cell r="B158">
            <v>115103</v>
          </cell>
          <cell r="C158" t="str">
            <v>زيوت اخرى</v>
          </cell>
          <cell r="E158">
            <v>98.066569658729762</v>
          </cell>
          <cell r="F158">
            <v>88.895291807925901</v>
          </cell>
          <cell r="G158">
            <v>89.069392102371239</v>
          </cell>
          <cell r="H158">
            <v>89.141933891723497</v>
          </cell>
          <cell r="I158">
            <v>84.048502440855927</v>
          </cell>
          <cell r="J158">
            <v>86.522676376937454</v>
          </cell>
          <cell r="K158">
            <v>86.196238324852402</v>
          </cell>
          <cell r="L158">
            <v>86.544438913743107</v>
          </cell>
          <cell r="M158">
            <v>88.808241660703189</v>
          </cell>
          <cell r="N158">
            <v>87.092642998927303</v>
          </cell>
          <cell r="O158">
            <v>89.240378882923793</v>
          </cell>
          <cell r="P158">
            <v>88.627914338472195</v>
          </cell>
          <cell r="Q158">
            <v>88.52118511651382</v>
          </cell>
        </row>
        <row r="159">
          <cell r="A159" t="str">
            <v>011510301</v>
          </cell>
          <cell r="B159">
            <v>11510301</v>
          </cell>
          <cell r="C159" t="str">
            <v>زيت صويا - الخيال - انتاج فلسطين</v>
          </cell>
          <cell r="D159" t="str">
            <v>علبة /3 لتر</v>
          </cell>
        </row>
        <row r="160">
          <cell r="A160" t="str">
            <v>01152</v>
          </cell>
          <cell r="B160">
            <v>1152</v>
          </cell>
          <cell r="C160" t="str">
            <v xml:space="preserve">الدهون </v>
          </cell>
          <cell r="E160">
            <v>105.61441500650244</v>
          </cell>
          <cell r="F160">
            <v>105.53973775753177</v>
          </cell>
          <cell r="G160">
            <v>105.54101086523089</v>
          </cell>
          <cell r="H160">
            <v>104.04386860976628</v>
          </cell>
          <cell r="I160">
            <v>103.29709612005956</v>
          </cell>
          <cell r="J160">
            <v>105.24230186934824</v>
          </cell>
          <cell r="K160">
            <v>107.0925961524764</v>
          </cell>
          <cell r="L160">
            <v>107.91404589115376</v>
          </cell>
          <cell r="M160">
            <v>105.32121294821964</v>
          </cell>
          <cell r="N160">
            <v>107.44024124254014</v>
          </cell>
          <cell r="O160">
            <v>105.2441375152148</v>
          </cell>
          <cell r="P160">
            <v>104.72027169608505</v>
          </cell>
          <cell r="Q160">
            <v>105.58424463951076</v>
          </cell>
        </row>
        <row r="161">
          <cell r="A161" t="str">
            <v>0115201</v>
          </cell>
          <cell r="B161">
            <v>115201</v>
          </cell>
          <cell r="C161" t="str">
            <v>سمنة نباتية</v>
          </cell>
          <cell r="E161">
            <v>105.61441500650244</v>
          </cell>
          <cell r="F161">
            <v>105.53973775753177</v>
          </cell>
          <cell r="G161">
            <v>105.54101086523089</v>
          </cell>
          <cell r="H161">
            <v>104.04386860976628</v>
          </cell>
          <cell r="I161">
            <v>103.29709612005956</v>
          </cell>
          <cell r="J161">
            <v>105.24230186934824</v>
          </cell>
          <cell r="K161">
            <v>107.0925961524764</v>
          </cell>
          <cell r="L161">
            <v>107.91404589115376</v>
          </cell>
          <cell r="M161">
            <v>105.32121294821964</v>
          </cell>
          <cell r="N161">
            <v>107.44024124254014</v>
          </cell>
          <cell r="O161">
            <v>105.2441375152148</v>
          </cell>
          <cell r="P161">
            <v>104.72027169608505</v>
          </cell>
          <cell r="Q161">
            <v>105.58424463951076</v>
          </cell>
        </row>
        <row r="162">
          <cell r="A162" t="str">
            <v>011520102</v>
          </cell>
          <cell r="B162">
            <v>11520102</v>
          </cell>
          <cell r="C162" t="str">
            <v>سمنة نباتية - الغزال - محلي نابلس</v>
          </cell>
          <cell r="D162" t="str">
            <v>علبة /2كغم</v>
          </cell>
        </row>
        <row r="163">
          <cell r="A163" t="str">
            <v>0116</v>
          </cell>
          <cell r="B163">
            <v>116</v>
          </cell>
          <cell r="C163" t="str">
            <v>الفواكه</v>
          </cell>
          <cell r="E163">
            <v>114.09814368737793</v>
          </cell>
          <cell r="F163">
            <v>117.39336585216458</v>
          </cell>
          <cell r="G163">
            <v>116.62889787815554</v>
          </cell>
          <cell r="H163">
            <v>133.72552876514675</v>
          </cell>
          <cell r="I163">
            <v>125.57088056718061</v>
          </cell>
          <cell r="J163">
            <v>126.97396717327047</v>
          </cell>
          <cell r="K163">
            <v>132.37272304953933</v>
          </cell>
          <cell r="L163">
            <v>123.46142939798168</v>
          </cell>
          <cell r="M163">
            <v>124.09892573420494</v>
          </cell>
          <cell r="N163">
            <v>121.43381650925144</v>
          </cell>
          <cell r="O163">
            <v>121.4576440702582</v>
          </cell>
          <cell r="P163">
            <v>118.35385364567966</v>
          </cell>
          <cell r="Q163">
            <v>122.96409802751761</v>
          </cell>
        </row>
        <row r="164">
          <cell r="A164" t="str">
            <v>01161</v>
          </cell>
          <cell r="B164">
            <v>1161</v>
          </cell>
          <cell r="C164" t="str">
            <v>الفواكه الطازجة</v>
          </cell>
          <cell r="E164">
            <v>112.57396961633347</v>
          </cell>
          <cell r="F164">
            <v>116.86696497918535</v>
          </cell>
          <cell r="G164">
            <v>116.05663251146511</v>
          </cell>
          <cell r="H164">
            <v>138.55341998441</v>
          </cell>
          <cell r="I164">
            <v>127.81464816642199</v>
          </cell>
          <cell r="J164">
            <v>129.42032844998994</v>
          </cell>
          <cell r="K164">
            <v>136.49420295123912</v>
          </cell>
          <cell r="L164">
            <v>124.28284838679819</v>
          </cell>
          <cell r="M164">
            <v>125.43014669389994</v>
          </cell>
          <cell r="N164">
            <v>121.62456250013007</v>
          </cell>
          <cell r="O164">
            <v>121.64438684434887</v>
          </cell>
          <cell r="P164">
            <v>117.56892003543385</v>
          </cell>
          <cell r="Q164">
            <v>124.02758592663798</v>
          </cell>
        </row>
        <row r="165">
          <cell r="A165" t="str">
            <v>0116101</v>
          </cell>
          <cell r="B165">
            <v>116101</v>
          </cell>
          <cell r="C165" t="str">
            <v>البرتقال</v>
          </cell>
          <cell r="E165">
            <v>91.800988084697195</v>
          </cell>
          <cell r="F165">
            <v>95.846131713816206</v>
          </cell>
          <cell r="G165">
            <v>97.936596601003018</v>
          </cell>
          <cell r="H165">
            <v>102.07920932634079</v>
          </cell>
          <cell r="I165">
            <v>101.75054954647713</v>
          </cell>
          <cell r="J165">
            <v>103.73014466134101</v>
          </cell>
          <cell r="K165">
            <v>104.37297727690245</v>
          </cell>
          <cell r="L165">
            <v>104.21837527224125</v>
          </cell>
          <cell r="M165">
            <v>131.28738279678029</v>
          </cell>
          <cell r="N165">
            <v>103.12306398699124</v>
          </cell>
          <cell r="O165">
            <v>102.43576690613524</v>
          </cell>
          <cell r="P165">
            <v>94.671353078839715</v>
          </cell>
          <cell r="Q165">
            <v>102.77104493763046</v>
          </cell>
        </row>
        <row r="166">
          <cell r="A166" t="str">
            <v>011610101</v>
          </cell>
          <cell r="B166">
            <v>11610101</v>
          </cell>
          <cell r="C166" t="str">
            <v>برتقال كبير الحجم ابو صرة-محلي</v>
          </cell>
          <cell r="D166" t="str">
            <v>1كغم</v>
          </cell>
        </row>
        <row r="167">
          <cell r="A167" t="str">
            <v>011610104</v>
          </cell>
          <cell r="B167">
            <v>11610104</v>
          </cell>
          <cell r="C167" t="str">
            <v>برتقال متوسط الحجم ابو صرة-مستورد</v>
          </cell>
          <cell r="D167" t="str">
            <v>1كغم</v>
          </cell>
        </row>
        <row r="168">
          <cell r="A168" t="str">
            <v>0116102</v>
          </cell>
          <cell r="B168">
            <v>116102</v>
          </cell>
          <cell r="C168" t="str">
            <v>الليمون</v>
          </cell>
          <cell r="E168">
            <v>68.197237595304586</v>
          </cell>
          <cell r="F168">
            <v>73.003610755858872</v>
          </cell>
          <cell r="G168">
            <v>73.664005906278774</v>
          </cell>
          <cell r="H168">
            <v>75.651402899346479</v>
          </cell>
          <cell r="I168">
            <v>79.643245569726659</v>
          </cell>
          <cell r="J168">
            <v>134.23599886104833</v>
          </cell>
          <cell r="K168">
            <v>158.58384686888712</v>
          </cell>
          <cell r="L168">
            <v>135.62709596677115</v>
          </cell>
          <cell r="M168">
            <v>101.72588855204712</v>
          </cell>
          <cell r="N168">
            <v>81.004555623668793</v>
          </cell>
          <cell r="O168">
            <v>72.195311896037865</v>
          </cell>
          <cell r="P168">
            <v>72.637873426707017</v>
          </cell>
          <cell r="Q168">
            <v>93.847506160140242</v>
          </cell>
        </row>
        <row r="169">
          <cell r="A169" t="str">
            <v>011610201</v>
          </cell>
          <cell r="B169">
            <v>11610201</v>
          </cell>
          <cell r="C169" t="str">
            <v>ليمون اصفر-محلي</v>
          </cell>
          <cell r="D169" t="str">
            <v>1كغم</v>
          </cell>
        </row>
        <row r="170">
          <cell r="A170" t="str">
            <v>011610202</v>
          </cell>
          <cell r="B170">
            <v>11610202</v>
          </cell>
          <cell r="C170" t="str">
            <v>ليمون اصفر-مستورد</v>
          </cell>
          <cell r="D170" t="str">
            <v>1كغم</v>
          </cell>
        </row>
        <row r="171">
          <cell r="A171" t="str">
            <v>0116104</v>
          </cell>
          <cell r="B171">
            <v>116104</v>
          </cell>
          <cell r="C171" t="str">
            <v>الكلمنتينا</v>
          </cell>
          <cell r="E171">
            <v>91.930140591326904</v>
          </cell>
          <cell r="F171">
            <v>87.869057141250806</v>
          </cell>
          <cell r="G171">
            <v>88.633754334281505</v>
          </cell>
          <cell r="H171">
            <v>97.741981778968039</v>
          </cell>
          <cell r="I171">
            <v>98.185926141084195</v>
          </cell>
          <cell r="J171">
            <v>96.302399898745591</v>
          </cell>
          <cell r="K171">
            <v>107.05031046500737</v>
          </cell>
          <cell r="L171">
            <v>107.05031046500737</v>
          </cell>
          <cell r="M171">
            <v>129.67998812665078</v>
          </cell>
          <cell r="N171">
            <v>99.820665286588607</v>
          </cell>
          <cell r="O171">
            <v>92.758117901202652</v>
          </cell>
          <cell r="P171">
            <v>86.84103859520603</v>
          </cell>
          <cell r="Q171">
            <v>98.655307560443305</v>
          </cell>
        </row>
        <row r="172">
          <cell r="A172" t="str">
            <v>011610401</v>
          </cell>
          <cell r="B172">
            <v>11610401</v>
          </cell>
          <cell r="C172" t="str">
            <v>كلمنتينا متوسطة الحجم-محلي</v>
          </cell>
          <cell r="D172" t="str">
            <v>1كغم</v>
          </cell>
        </row>
        <row r="173">
          <cell r="A173" t="str">
            <v>011610403</v>
          </cell>
          <cell r="B173">
            <v>11610403</v>
          </cell>
          <cell r="C173" t="str">
            <v>كلمنتينا متوسطة الحجم-مستورد</v>
          </cell>
          <cell r="D173" t="str">
            <v>1كغم</v>
          </cell>
        </row>
        <row r="174">
          <cell r="A174" t="str">
            <v>0116105</v>
          </cell>
          <cell r="B174">
            <v>116105</v>
          </cell>
          <cell r="C174" t="str">
            <v>حمضيات اخرى</v>
          </cell>
          <cell r="E174">
            <v>101.59590409818425</v>
          </cell>
          <cell r="F174">
            <v>101.09077165358075</v>
          </cell>
          <cell r="G174">
            <v>101.62763606733461</v>
          </cell>
          <cell r="H174">
            <v>102.9725138444277</v>
          </cell>
          <cell r="I174">
            <v>101.39822674563202</v>
          </cell>
          <cell r="J174">
            <v>104.523219908098</v>
          </cell>
          <cell r="K174">
            <v>106.16408380675905</v>
          </cell>
          <cell r="L174">
            <v>107.69182563845858</v>
          </cell>
          <cell r="M174">
            <v>134.10690092847395</v>
          </cell>
          <cell r="N174">
            <v>120.61860405026607</v>
          </cell>
          <cell r="O174">
            <v>116.58316361895886</v>
          </cell>
          <cell r="P174">
            <v>110.47605306161266</v>
          </cell>
          <cell r="Q174">
            <v>109.07074195181555</v>
          </cell>
        </row>
        <row r="175">
          <cell r="A175" t="str">
            <v>011610501</v>
          </cell>
          <cell r="B175">
            <v>11610501</v>
          </cell>
          <cell r="C175" t="str">
            <v>بوملي-محلي</v>
          </cell>
          <cell r="D175" t="str">
            <v>1كغم</v>
          </cell>
        </row>
        <row r="176">
          <cell r="A176" t="str">
            <v>011610502</v>
          </cell>
          <cell r="B176">
            <v>11610502</v>
          </cell>
          <cell r="C176" t="str">
            <v>جريب فروت-مستورد</v>
          </cell>
          <cell r="D176" t="str">
            <v>1كغم</v>
          </cell>
        </row>
        <row r="177">
          <cell r="A177" t="str">
            <v>0116106</v>
          </cell>
          <cell r="B177">
            <v>116106</v>
          </cell>
          <cell r="C177" t="str">
            <v>الموز</v>
          </cell>
          <cell r="E177">
            <v>105.19967857915177</v>
          </cell>
          <cell r="F177">
            <v>135.80723900542358</v>
          </cell>
          <cell r="G177">
            <v>132.73354789212064</v>
          </cell>
          <cell r="H177">
            <v>149.15683887198043</v>
          </cell>
          <cell r="I177">
            <v>157.20323528883694</v>
          </cell>
          <cell r="J177">
            <v>173.814880974282</v>
          </cell>
          <cell r="K177">
            <v>200.38530778706811</v>
          </cell>
          <cell r="L177">
            <v>145.30207982148337</v>
          </cell>
          <cell r="M177">
            <v>132.69552810167988</v>
          </cell>
          <cell r="N177">
            <v>123.86705561997681</v>
          </cell>
          <cell r="O177">
            <v>91.895815723098536</v>
          </cell>
          <cell r="P177">
            <v>90.646641020418386</v>
          </cell>
          <cell r="Q177">
            <v>136.55898739046006</v>
          </cell>
        </row>
        <row r="178">
          <cell r="A178" t="str">
            <v>011610601</v>
          </cell>
          <cell r="B178">
            <v>11610601</v>
          </cell>
          <cell r="C178" t="str">
            <v>موز متوسط الحجم-محلي</v>
          </cell>
          <cell r="D178" t="str">
            <v>1كغم</v>
          </cell>
        </row>
        <row r="179">
          <cell r="A179" t="str">
            <v>011610602</v>
          </cell>
          <cell r="B179">
            <v>11610602</v>
          </cell>
          <cell r="C179" t="str">
            <v>موز كبير الحجم-اسرائيل</v>
          </cell>
          <cell r="D179" t="str">
            <v>1كغم</v>
          </cell>
        </row>
        <row r="180">
          <cell r="A180" t="str">
            <v>0116107</v>
          </cell>
          <cell r="B180">
            <v>116107</v>
          </cell>
          <cell r="C180" t="str">
            <v>التفاح</v>
          </cell>
          <cell r="E180">
            <v>92.1706738525981</v>
          </cell>
          <cell r="F180">
            <v>93.797895461195324</v>
          </cell>
          <cell r="G180">
            <v>102.00240765293174</v>
          </cell>
          <cell r="H180">
            <v>98.174673677238005</v>
          </cell>
          <cell r="I180">
            <v>109.54852568198997</v>
          </cell>
          <cell r="J180">
            <v>106.13938634974147</v>
          </cell>
          <cell r="K180">
            <v>110.15889853517474</v>
          </cell>
          <cell r="L180">
            <v>105.15088281535948</v>
          </cell>
          <cell r="M180">
            <v>101.62968841171329</v>
          </cell>
          <cell r="N180">
            <v>100.84404283451136</v>
          </cell>
          <cell r="O180">
            <v>98.046901148119801</v>
          </cell>
          <cell r="P180">
            <v>98.072403433762304</v>
          </cell>
          <cell r="Q180">
            <v>101.3113649878613</v>
          </cell>
        </row>
        <row r="181">
          <cell r="A181" t="str">
            <v>011610701</v>
          </cell>
          <cell r="B181">
            <v>11610701</v>
          </cell>
          <cell r="C181" t="str">
            <v>تفاح احمر-اسرائيل</v>
          </cell>
          <cell r="D181" t="str">
            <v>1كغم</v>
          </cell>
        </row>
        <row r="182">
          <cell r="A182" t="str">
            <v>011610702</v>
          </cell>
          <cell r="B182">
            <v>11610702</v>
          </cell>
          <cell r="C182" t="str">
            <v>تفاح سكري-محلي</v>
          </cell>
          <cell r="D182" t="str">
            <v>1كغم</v>
          </cell>
        </row>
        <row r="183">
          <cell r="A183" t="str">
            <v>0116108</v>
          </cell>
          <cell r="B183">
            <v>116108</v>
          </cell>
          <cell r="C183" t="str">
            <v>العنب</v>
          </cell>
          <cell r="E183">
            <v>117.07570220219019</v>
          </cell>
          <cell r="F183">
            <v>117.07570220219019</v>
          </cell>
          <cell r="G183">
            <v>117.07570220219019</v>
          </cell>
          <cell r="H183">
            <v>283.17750288275118</v>
          </cell>
          <cell r="I183">
            <v>187.20965999550737</v>
          </cell>
          <cell r="J183">
            <v>135.93994165878291</v>
          </cell>
          <cell r="K183">
            <v>130.38535645266373</v>
          </cell>
          <cell r="L183">
            <v>112.98698322071053</v>
          </cell>
          <cell r="M183">
            <v>115.71093266068979</v>
          </cell>
          <cell r="N183">
            <v>155.38988190466753</v>
          </cell>
          <cell r="O183">
            <v>155.38988190466753</v>
          </cell>
          <cell r="P183">
            <v>155.38988190466753</v>
          </cell>
          <cell r="Q183">
            <v>148.56726076597326</v>
          </cell>
        </row>
        <row r="184">
          <cell r="A184" t="str">
            <v>011610801</v>
          </cell>
          <cell r="B184">
            <v>11610801</v>
          </cell>
          <cell r="C184" t="str">
            <v>عنب ابيض حلواني حبة طويلة-اسرائيل</v>
          </cell>
          <cell r="D184" t="str">
            <v>1كغم</v>
          </cell>
        </row>
        <row r="185">
          <cell r="A185" t="str">
            <v>011610802</v>
          </cell>
          <cell r="B185">
            <v>11610802</v>
          </cell>
          <cell r="C185" t="str">
            <v>عنب اسمر عادي - محلي</v>
          </cell>
          <cell r="D185" t="str">
            <v>1كغم</v>
          </cell>
        </row>
        <row r="186">
          <cell r="A186" t="str">
            <v>0116109</v>
          </cell>
          <cell r="B186">
            <v>116109</v>
          </cell>
          <cell r="C186" t="str">
            <v>البطيخ</v>
          </cell>
          <cell r="E186">
            <v>182.34404858990251</v>
          </cell>
          <cell r="F186">
            <v>182.34404858990251</v>
          </cell>
          <cell r="G186">
            <v>185.08213431597946</v>
          </cell>
          <cell r="H186">
            <v>258.35547494113808</v>
          </cell>
          <cell r="I186">
            <v>143.06779463605244</v>
          </cell>
          <cell r="J186">
            <v>116.03303533879227</v>
          </cell>
          <cell r="K186">
            <v>121.90095337069624</v>
          </cell>
          <cell r="L186">
            <v>134.26160911110119</v>
          </cell>
          <cell r="M186">
            <v>187.48626028373482</v>
          </cell>
          <cell r="N186">
            <v>187.02305550916577</v>
          </cell>
          <cell r="O186">
            <v>187.02305550916577</v>
          </cell>
          <cell r="P186">
            <v>187.02305550916577</v>
          </cell>
          <cell r="Q186">
            <v>172.66204380873307</v>
          </cell>
        </row>
        <row r="187">
          <cell r="A187" t="str">
            <v>011610901</v>
          </cell>
          <cell r="B187">
            <v>11610901</v>
          </cell>
          <cell r="C187" t="str">
            <v>بطيخ مخطط -اسرائيل</v>
          </cell>
          <cell r="D187" t="str">
            <v>1كغم</v>
          </cell>
        </row>
        <row r="188">
          <cell r="A188" t="str">
            <v>011610902</v>
          </cell>
          <cell r="B188">
            <v>11610902</v>
          </cell>
          <cell r="C188" t="str">
            <v>بطيخ اخضر بلدي -محلي</v>
          </cell>
          <cell r="D188" t="str">
            <v>1كغم</v>
          </cell>
        </row>
        <row r="189">
          <cell r="A189" t="str">
            <v>0116110</v>
          </cell>
          <cell r="B189">
            <v>116110</v>
          </cell>
          <cell r="C189" t="str">
            <v>الشمام</v>
          </cell>
          <cell r="E189">
            <v>106.99404899593948</v>
          </cell>
          <cell r="F189">
            <v>106.99404899593948</v>
          </cell>
          <cell r="G189">
            <v>106.99404899593948</v>
          </cell>
          <cell r="H189">
            <v>175.23933808835079</v>
          </cell>
          <cell r="I189">
            <v>112.95651627729356</v>
          </cell>
          <cell r="J189">
            <v>104.80161346847686</v>
          </cell>
          <cell r="K189">
            <v>106.16451782711475</v>
          </cell>
          <cell r="L189">
            <v>113.84085451505116</v>
          </cell>
          <cell r="M189">
            <v>136.82031524333161</v>
          </cell>
          <cell r="N189">
            <v>140.18297910286054</v>
          </cell>
          <cell r="O189">
            <v>140.18297910286054</v>
          </cell>
          <cell r="P189">
            <v>140.18297910286054</v>
          </cell>
          <cell r="Q189">
            <v>124.27951997633492</v>
          </cell>
        </row>
        <row r="190">
          <cell r="A190" t="str">
            <v>011611001</v>
          </cell>
          <cell r="B190">
            <v>11611001</v>
          </cell>
          <cell r="C190" t="str">
            <v>شمام - محلي</v>
          </cell>
          <cell r="D190" t="str">
            <v>1كغم</v>
          </cell>
        </row>
        <row r="191">
          <cell r="A191" t="str">
            <v>011611002</v>
          </cell>
          <cell r="B191">
            <v>11611002</v>
          </cell>
          <cell r="C191" t="str">
            <v>شمام - اسرائيل</v>
          </cell>
          <cell r="D191" t="str">
            <v>1كغم</v>
          </cell>
        </row>
        <row r="192">
          <cell r="A192" t="str">
            <v>0116111</v>
          </cell>
          <cell r="B192">
            <v>116111</v>
          </cell>
          <cell r="C192" t="str">
            <v>مشمش</v>
          </cell>
          <cell r="E192">
            <v>182.57868755387528</v>
          </cell>
          <cell r="F192">
            <v>182.57868755387528</v>
          </cell>
          <cell r="G192">
            <v>182.57868755387528</v>
          </cell>
          <cell r="H192">
            <v>182.57868755387528</v>
          </cell>
          <cell r="I192">
            <v>299.1178353488765</v>
          </cell>
          <cell r="J192">
            <v>277.16529743134123</v>
          </cell>
          <cell r="K192">
            <v>196.538860500342</v>
          </cell>
          <cell r="L192">
            <v>196.538860500342</v>
          </cell>
          <cell r="M192">
            <v>196.538860500342</v>
          </cell>
          <cell r="N192">
            <v>196.538860500342</v>
          </cell>
          <cell r="O192">
            <v>196.538860500342</v>
          </cell>
          <cell r="P192">
            <v>196.538860500342</v>
          </cell>
          <cell r="Q192">
            <v>207.15258716648088</v>
          </cell>
        </row>
        <row r="193">
          <cell r="A193" t="str">
            <v>011611102</v>
          </cell>
          <cell r="B193">
            <v>11611102</v>
          </cell>
          <cell r="C193" t="str">
            <v>مشمش بلدي - محلي</v>
          </cell>
          <cell r="D193" t="str">
            <v>1كغم</v>
          </cell>
        </row>
        <row r="194">
          <cell r="A194" t="str">
            <v>0116112</v>
          </cell>
          <cell r="B194">
            <v>116112</v>
          </cell>
          <cell r="C194" t="str">
            <v>الخوخ - الدراق</v>
          </cell>
          <cell r="E194">
            <v>95.888798591735352</v>
          </cell>
          <cell r="F194">
            <v>95.888798591735352</v>
          </cell>
          <cell r="G194">
            <v>95.888798591735352</v>
          </cell>
          <cell r="H194">
            <v>128.19200597831201</v>
          </cell>
          <cell r="I194">
            <v>86.947346140883383</v>
          </cell>
          <cell r="J194">
            <v>80.770173616679244</v>
          </cell>
          <cell r="K194">
            <v>88.569623777978563</v>
          </cell>
          <cell r="L194">
            <v>89.826886008744836</v>
          </cell>
          <cell r="M194">
            <v>92.082479213354134</v>
          </cell>
          <cell r="N194">
            <v>110.55474128168314</v>
          </cell>
          <cell r="O194">
            <v>109.320586338602</v>
          </cell>
          <cell r="P194">
            <v>109.320586338602</v>
          </cell>
          <cell r="Q194">
            <v>98.604235372503766</v>
          </cell>
        </row>
        <row r="195">
          <cell r="A195" t="str">
            <v>011611201</v>
          </cell>
          <cell r="B195">
            <v>11611201</v>
          </cell>
          <cell r="C195" t="str">
            <v>خوخ ابو فروة(دراق) -محلي</v>
          </cell>
          <cell r="D195" t="str">
            <v>1كغم</v>
          </cell>
        </row>
        <row r="196">
          <cell r="A196" t="str">
            <v>011611202</v>
          </cell>
          <cell r="B196">
            <v>11611202</v>
          </cell>
          <cell r="C196" t="str">
            <v>خوخ ابو فروة(دراق) -اسرائيلي</v>
          </cell>
          <cell r="D196" t="str">
            <v>1كغم</v>
          </cell>
        </row>
        <row r="197">
          <cell r="A197" t="str">
            <v>011611203</v>
          </cell>
          <cell r="B197">
            <v>11611203</v>
          </cell>
          <cell r="C197" t="str">
            <v>خوخ نكترين املس - اسرائيلي</v>
          </cell>
          <cell r="D197" t="str">
            <v>1كغم</v>
          </cell>
        </row>
        <row r="198">
          <cell r="A198" t="str">
            <v>0116113</v>
          </cell>
          <cell r="B198">
            <v>116113</v>
          </cell>
          <cell r="C198" t="str">
            <v>البرقوق - جرانق</v>
          </cell>
          <cell r="E198">
            <v>125.54142223202152</v>
          </cell>
          <cell r="F198">
            <v>125.54142223202152</v>
          </cell>
          <cell r="G198">
            <v>125.54142223202152</v>
          </cell>
          <cell r="H198">
            <v>134.23977290483316</v>
          </cell>
          <cell r="I198">
            <v>167.31359549519487</v>
          </cell>
          <cell r="J198">
            <v>114.62447919589486</v>
          </cell>
          <cell r="K198">
            <v>113.89015646778513</v>
          </cell>
          <cell r="L198">
            <v>117.0576037122722</v>
          </cell>
          <cell r="M198">
            <v>121.90490219511027</v>
          </cell>
          <cell r="N198">
            <v>151.30519678820355</v>
          </cell>
          <cell r="O198">
            <v>173.95376093738199</v>
          </cell>
          <cell r="P198">
            <v>173.95376093738199</v>
          </cell>
          <cell r="Q198">
            <v>137.07229127751023</v>
          </cell>
        </row>
        <row r="199">
          <cell r="A199" t="str">
            <v>011611301</v>
          </cell>
          <cell r="B199">
            <v>11611301</v>
          </cell>
          <cell r="C199" t="str">
            <v>البرقوق  - احمر معطر -محلي</v>
          </cell>
          <cell r="D199" t="str">
            <v>1كغم</v>
          </cell>
        </row>
        <row r="200">
          <cell r="A200" t="str">
            <v>011611302</v>
          </cell>
          <cell r="B200">
            <v>11611302</v>
          </cell>
          <cell r="C200" t="str">
            <v>برقوق احمر عادي -اسرائيلي</v>
          </cell>
          <cell r="D200" t="str">
            <v>1كغم</v>
          </cell>
        </row>
        <row r="201">
          <cell r="A201" t="str">
            <v>0116114</v>
          </cell>
          <cell r="B201">
            <v>116114</v>
          </cell>
          <cell r="C201" t="str">
            <v>الجوافة</v>
          </cell>
          <cell r="E201">
            <v>146.06917791511589</v>
          </cell>
          <cell r="F201">
            <v>146.37812117996603</v>
          </cell>
          <cell r="G201">
            <v>146.37812117996603</v>
          </cell>
          <cell r="H201">
            <v>146.37812117996603</v>
          </cell>
          <cell r="I201">
            <v>146.37812117996603</v>
          </cell>
          <cell r="J201">
            <v>146.37812117996603</v>
          </cell>
          <cell r="K201">
            <v>146.37812117996603</v>
          </cell>
          <cell r="L201">
            <v>143.5212509672435</v>
          </cell>
          <cell r="M201">
            <v>101.08198589308111</v>
          </cell>
          <cell r="N201">
            <v>127.29754452665435</v>
          </cell>
          <cell r="O201">
            <v>168.54277198917632</v>
          </cell>
          <cell r="P201">
            <v>153.66089462913169</v>
          </cell>
          <cell r="Q201">
            <v>143.20352941668324</v>
          </cell>
        </row>
        <row r="202">
          <cell r="A202" t="str">
            <v>011611401</v>
          </cell>
          <cell r="B202">
            <v>11611401</v>
          </cell>
          <cell r="C202" t="str">
            <v>جوافة حبة وسط - محلي</v>
          </cell>
          <cell r="D202" t="str">
            <v>1كغم</v>
          </cell>
        </row>
        <row r="203">
          <cell r="A203" t="str">
            <v>011611402</v>
          </cell>
          <cell r="B203">
            <v>11611402</v>
          </cell>
          <cell r="C203" t="str">
            <v>جوافة حبة وسط - اسرائيلي</v>
          </cell>
          <cell r="D203" t="str">
            <v>1كغم</v>
          </cell>
        </row>
        <row r="204">
          <cell r="A204" t="str">
            <v>0116115</v>
          </cell>
          <cell r="B204">
            <v>116115</v>
          </cell>
          <cell r="C204" t="str">
            <v>التين</v>
          </cell>
          <cell r="E204">
            <v>134.50224077263019</v>
          </cell>
          <cell r="F204">
            <v>134.50224077263019</v>
          </cell>
          <cell r="G204">
            <v>134.50224077263019</v>
          </cell>
          <cell r="H204">
            <v>134.50224077263019</v>
          </cell>
          <cell r="I204">
            <v>134.50224077263019</v>
          </cell>
          <cell r="J204">
            <v>203.01709429010583</v>
          </cell>
          <cell r="K204">
            <v>169.73278220374661</v>
          </cell>
          <cell r="L204">
            <v>141.24761747641321</v>
          </cell>
          <cell r="M204">
            <v>138.07873747359093</v>
          </cell>
          <cell r="N204">
            <v>140.23484204308969</v>
          </cell>
          <cell r="O204">
            <v>140.23484204308969</v>
          </cell>
          <cell r="P204">
            <v>140.23484204308969</v>
          </cell>
          <cell r="Q204">
            <v>145.44099678635638</v>
          </cell>
        </row>
        <row r="205">
          <cell r="A205" t="str">
            <v>011611501</v>
          </cell>
          <cell r="B205">
            <v>11611501</v>
          </cell>
          <cell r="C205" t="str">
            <v>تين حماضي - محلي</v>
          </cell>
          <cell r="D205" t="str">
            <v>1كغم</v>
          </cell>
        </row>
        <row r="206">
          <cell r="A206" t="str">
            <v>011611502</v>
          </cell>
          <cell r="B206">
            <v>11611502</v>
          </cell>
          <cell r="C206" t="str">
            <v>تين اسوادي - محلي</v>
          </cell>
          <cell r="D206" t="str">
            <v>1كغم</v>
          </cell>
        </row>
        <row r="207">
          <cell r="A207" t="str">
            <v>0116116</v>
          </cell>
          <cell r="B207">
            <v>116116</v>
          </cell>
          <cell r="C207" t="str">
            <v>البلح</v>
          </cell>
          <cell r="E207">
            <v>60.214915680340184</v>
          </cell>
          <cell r="F207">
            <v>56.256612319125132</v>
          </cell>
          <cell r="G207">
            <v>57.709449819483268</v>
          </cell>
          <cell r="H207">
            <v>57.709449819483268</v>
          </cell>
          <cell r="I207">
            <v>57.709449819483268</v>
          </cell>
          <cell r="J207">
            <v>57.709449819483268</v>
          </cell>
          <cell r="K207">
            <v>57.709449819483268</v>
          </cell>
          <cell r="L207">
            <v>97.906922455122924</v>
          </cell>
          <cell r="M207">
            <v>71.989612330032301</v>
          </cell>
          <cell r="N207">
            <v>67.284221415570556</v>
          </cell>
          <cell r="O207">
            <v>72.276257366436866</v>
          </cell>
          <cell r="P207">
            <v>66.861941944408457</v>
          </cell>
          <cell r="Q207">
            <v>65.111477717371073</v>
          </cell>
        </row>
        <row r="208">
          <cell r="A208" t="str">
            <v>011611601</v>
          </cell>
          <cell r="B208">
            <v>11611601</v>
          </cell>
          <cell r="C208" t="str">
            <v>بلح اصفر-اسرائيل</v>
          </cell>
          <cell r="D208" t="str">
            <v>1كغم</v>
          </cell>
        </row>
        <row r="209">
          <cell r="A209" t="str">
            <v>011611602</v>
          </cell>
          <cell r="B209">
            <v>11611602</v>
          </cell>
          <cell r="C209" t="str">
            <v>بلح -محلي</v>
          </cell>
          <cell r="D209" t="str">
            <v>1كغم</v>
          </cell>
        </row>
        <row r="210">
          <cell r="A210" t="str">
            <v>0116117</v>
          </cell>
          <cell r="B210">
            <v>116117</v>
          </cell>
          <cell r="C210" t="str">
            <v>كاكا-فرسمون</v>
          </cell>
          <cell r="E210">
            <v>107.08988710934204</v>
          </cell>
          <cell r="F210">
            <v>107.7043170782994</v>
          </cell>
          <cell r="G210">
            <v>132.50812222255581</v>
          </cell>
          <cell r="H210">
            <v>172.52342100368475</v>
          </cell>
          <cell r="I210">
            <v>172.52342100368475</v>
          </cell>
          <cell r="J210">
            <v>172.52342100368475</v>
          </cell>
          <cell r="K210">
            <v>172.52342100368475</v>
          </cell>
          <cell r="L210">
            <v>172.52342100368475</v>
          </cell>
          <cell r="M210">
            <v>179.65502537871652</v>
          </cell>
          <cell r="N210">
            <v>148.74360867682603</v>
          </cell>
          <cell r="O210">
            <v>115.48172058310173</v>
          </cell>
          <cell r="P210">
            <v>98.055553574317443</v>
          </cell>
          <cell r="Q210">
            <v>145.98794497013188</v>
          </cell>
        </row>
        <row r="211">
          <cell r="A211" t="str">
            <v>011611701</v>
          </cell>
          <cell r="B211">
            <v>11611701</v>
          </cell>
          <cell r="C211" t="str">
            <v>كاكا-اسرائيل</v>
          </cell>
          <cell r="D211" t="str">
            <v>1كغم</v>
          </cell>
        </row>
        <row r="212">
          <cell r="A212" t="str">
            <v>0116118</v>
          </cell>
          <cell r="B212">
            <v>116118</v>
          </cell>
          <cell r="C212" t="str">
            <v>الاجاص</v>
          </cell>
          <cell r="E212">
            <v>106.02417592740714</v>
          </cell>
          <cell r="F212">
            <v>105.96232582972532</v>
          </cell>
          <cell r="G212">
            <v>110.29280006843116</v>
          </cell>
          <cell r="H212">
            <v>115.61711117456602</v>
          </cell>
          <cell r="I212">
            <v>114.73851726256078</v>
          </cell>
          <cell r="J212">
            <v>109.70932533067523</v>
          </cell>
          <cell r="K212">
            <v>112.62999694552501</v>
          </cell>
          <cell r="L212">
            <v>101.8958597698326</v>
          </cell>
          <cell r="M212">
            <v>100.81486677633022</v>
          </cell>
          <cell r="N212">
            <v>105.89354698527225</v>
          </cell>
          <cell r="O212">
            <v>111.02386231025127</v>
          </cell>
          <cell r="P212">
            <v>112.32565642879356</v>
          </cell>
          <cell r="Q212">
            <v>108.91067040078087</v>
          </cell>
        </row>
        <row r="213">
          <cell r="A213" t="str">
            <v>011611801</v>
          </cell>
          <cell r="B213">
            <v>11611801</v>
          </cell>
          <cell r="C213" t="str">
            <v>اجاص اصفر  - اسرائيل</v>
          </cell>
          <cell r="D213" t="str">
            <v>1كغم</v>
          </cell>
        </row>
        <row r="214">
          <cell r="A214" t="str">
            <v>011611802</v>
          </cell>
          <cell r="B214">
            <v>11611802</v>
          </cell>
          <cell r="C214" t="str">
            <v>أجاص عادي - محلي</v>
          </cell>
          <cell r="D214" t="str">
            <v>1كغم</v>
          </cell>
        </row>
        <row r="215">
          <cell r="A215" t="str">
            <v>0116119</v>
          </cell>
          <cell r="B215">
            <v>116119</v>
          </cell>
          <cell r="C215" t="str">
            <v>المانجا</v>
          </cell>
          <cell r="E215">
            <v>108.93952432630397</v>
          </cell>
          <cell r="F215">
            <v>87.846147637843742</v>
          </cell>
          <cell r="G215">
            <v>86.339477874382283</v>
          </cell>
          <cell r="H215">
            <v>86.339477874382283</v>
          </cell>
          <cell r="I215">
            <v>86.339477874382283</v>
          </cell>
          <cell r="J215">
            <v>109.60602058679083</v>
          </cell>
          <cell r="K215">
            <v>85.234132443821935</v>
          </cell>
          <cell r="L215">
            <v>77.424100749191368</v>
          </cell>
          <cell r="M215">
            <v>84.209782795430797</v>
          </cell>
          <cell r="N215">
            <v>86.434141187986455</v>
          </cell>
          <cell r="O215">
            <v>111.29052626521036</v>
          </cell>
          <cell r="P215">
            <v>112.09052688466295</v>
          </cell>
          <cell r="Q215">
            <v>93.507778041699112</v>
          </cell>
        </row>
        <row r="216">
          <cell r="A216" t="str">
            <v>011611901</v>
          </cell>
          <cell r="B216">
            <v>11611901</v>
          </cell>
          <cell r="C216" t="str">
            <v>مانجا - اسرائيل</v>
          </cell>
          <cell r="D216" t="str">
            <v>1كغم</v>
          </cell>
        </row>
        <row r="217">
          <cell r="A217" t="str">
            <v>0116120</v>
          </cell>
          <cell r="B217">
            <v>116120</v>
          </cell>
          <cell r="C217" t="str">
            <v>الرمان</v>
          </cell>
          <cell r="E217">
            <v>73.858733132307847</v>
          </cell>
          <cell r="F217">
            <v>75.303387300962839</v>
          </cell>
          <cell r="G217">
            <v>75.058980724279834</v>
          </cell>
          <cell r="H217">
            <v>80.406996143534073</v>
          </cell>
          <cell r="I217">
            <v>80.406996143534073</v>
          </cell>
          <cell r="J217">
            <v>80.406996143534073</v>
          </cell>
          <cell r="K217">
            <v>80.083920437954262</v>
          </cell>
          <cell r="L217">
            <v>92.67853632790893</v>
          </cell>
          <cell r="M217">
            <v>83.456353406079785</v>
          </cell>
          <cell r="N217">
            <v>78.807630614594018</v>
          </cell>
          <cell r="O217">
            <v>88.54464495601556</v>
          </cell>
          <cell r="P217">
            <v>101.80866318682631</v>
          </cell>
          <cell r="Q217">
            <v>82.568486543127619</v>
          </cell>
        </row>
        <row r="218">
          <cell r="A218" t="str">
            <v>011612001</v>
          </cell>
          <cell r="B218">
            <v>11612001</v>
          </cell>
          <cell r="C218" t="str">
            <v>رمان - محلي</v>
          </cell>
          <cell r="D218" t="str">
            <v>1كغم</v>
          </cell>
        </row>
        <row r="219">
          <cell r="A219" t="str">
            <v>011612002</v>
          </cell>
          <cell r="B219">
            <v>11612002</v>
          </cell>
          <cell r="C219" t="str">
            <v>رمان - اسرائيلي</v>
          </cell>
          <cell r="D219" t="str">
            <v>1كغم</v>
          </cell>
        </row>
        <row r="220">
          <cell r="A220" t="str">
            <v>0116121</v>
          </cell>
          <cell r="B220">
            <v>116121</v>
          </cell>
          <cell r="C220" t="str">
            <v>فواكه طازجة اخرى</v>
          </cell>
          <cell r="E220">
            <v>166.89803898711628</v>
          </cell>
          <cell r="F220">
            <v>151.54085993789275</v>
          </cell>
          <cell r="G220">
            <v>128.808713437611</v>
          </cell>
          <cell r="H220">
            <v>150.43608165769254</v>
          </cell>
          <cell r="I220">
            <v>151.6782881737771</v>
          </cell>
          <cell r="J220">
            <v>153.92536097027644</v>
          </cell>
          <cell r="K220">
            <v>154.35348674465388</v>
          </cell>
          <cell r="L220">
            <v>158.75409217024026</v>
          </cell>
          <cell r="M220">
            <v>153.84871082012128</v>
          </cell>
          <cell r="N220">
            <v>150.61529271559149</v>
          </cell>
          <cell r="O220">
            <v>201.3367778351321</v>
          </cell>
          <cell r="P220">
            <v>178.58619051501586</v>
          </cell>
          <cell r="Q220">
            <v>158.3984911637601</v>
          </cell>
        </row>
        <row r="221">
          <cell r="A221" t="str">
            <v>011612101</v>
          </cell>
          <cell r="B221">
            <v>11612101</v>
          </cell>
          <cell r="C221" t="str">
            <v>افوكادو حبة صغيرة أسود-اسرائيل</v>
          </cell>
          <cell r="D221" t="str">
            <v>1كغم</v>
          </cell>
        </row>
        <row r="222">
          <cell r="A222" t="str">
            <v>011612102</v>
          </cell>
          <cell r="B222">
            <v>11612102</v>
          </cell>
          <cell r="C222" t="str">
            <v>كيوي - اسرائيل</v>
          </cell>
          <cell r="D222" t="str">
            <v>1كغم</v>
          </cell>
        </row>
        <row r="223">
          <cell r="A223" t="str">
            <v>011612104</v>
          </cell>
          <cell r="B223">
            <v>11612104</v>
          </cell>
          <cell r="C223" t="str">
            <v>فراولة - إسرائيل</v>
          </cell>
          <cell r="D223" t="str">
            <v>1كغم</v>
          </cell>
        </row>
        <row r="224">
          <cell r="A224" t="str">
            <v>01162</v>
          </cell>
          <cell r="B224">
            <v>1162</v>
          </cell>
          <cell r="C224" t="str">
            <v>فواكه مجففة</v>
          </cell>
          <cell r="E224">
            <v>106.32157997646432</v>
          </cell>
          <cell r="F224">
            <v>110.26573044884265</v>
          </cell>
          <cell r="G224">
            <v>106.67428770108471</v>
          </cell>
          <cell r="H224">
            <v>109.00084866381228</v>
          </cell>
          <cell r="I224">
            <v>109.20428331795982</v>
          </cell>
          <cell r="J224">
            <v>110.20506700919123</v>
          </cell>
          <cell r="K224">
            <v>112.56265925774389</v>
          </cell>
          <cell r="L224">
            <v>114.98969390860358</v>
          </cell>
          <cell r="M224">
            <v>110.0718529823671</v>
          </cell>
          <cell r="N224">
            <v>107.83505554437326</v>
          </cell>
          <cell r="O224">
            <v>110.95203829726974</v>
          </cell>
          <cell r="P224">
            <v>110.02298720742729</v>
          </cell>
          <cell r="Q224">
            <v>109.84217369292834</v>
          </cell>
        </row>
        <row r="225">
          <cell r="A225" t="str">
            <v>0116201</v>
          </cell>
          <cell r="B225">
            <v>116201</v>
          </cell>
          <cell r="C225" t="str">
            <v>تين(قطين)</v>
          </cell>
          <cell r="E225">
            <v>102.73811905802511</v>
          </cell>
          <cell r="F225">
            <v>106.78803686465034</v>
          </cell>
          <cell r="G225">
            <v>102.23116634207575</v>
          </cell>
          <cell r="H225">
            <v>104.80349759958629</v>
          </cell>
          <cell r="I225">
            <v>102.57858037580165</v>
          </cell>
          <cell r="J225">
            <v>102.23061967559448</v>
          </cell>
          <cell r="K225">
            <v>104.00821835263132</v>
          </cell>
          <cell r="L225">
            <v>102.40156067768739</v>
          </cell>
          <cell r="M225">
            <v>104.66340172168255</v>
          </cell>
          <cell r="N225">
            <v>100.52290386005207</v>
          </cell>
          <cell r="O225">
            <v>103.93387858204245</v>
          </cell>
          <cell r="P225">
            <v>106.39861095077208</v>
          </cell>
          <cell r="Q225">
            <v>103.60821617171679</v>
          </cell>
        </row>
        <row r="226">
          <cell r="A226" t="str">
            <v>011620101</v>
          </cell>
          <cell r="B226">
            <v>11620101</v>
          </cell>
          <cell r="C226" t="str">
            <v>قطين-محلي</v>
          </cell>
          <cell r="D226" t="str">
            <v>1كغم</v>
          </cell>
        </row>
        <row r="227">
          <cell r="A227" t="str">
            <v>011620102</v>
          </cell>
          <cell r="B227">
            <v>11620102</v>
          </cell>
          <cell r="C227" t="str">
            <v>قطين-تركيا</v>
          </cell>
          <cell r="D227" t="str">
            <v>1كغم</v>
          </cell>
        </row>
        <row r="228">
          <cell r="A228" t="str">
            <v>0116202</v>
          </cell>
          <cell r="B228">
            <v>116202</v>
          </cell>
          <cell r="C228" t="str">
            <v>زبيب</v>
          </cell>
          <cell r="E228">
            <v>106.38285926039656</v>
          </cell>
          <cell r="F228">
            <v>108.43033882347743</v>
          </cell>
          <cell r="G228">
            <v>105.07299610332059</v>
          </cell>
          <cell r="H228">
            <v>110.06827417064244</v>
          </cell>
          <cell r="I228">
            <v>108.89898338520085</v>
          </cell>
          <cell r="J228">
            <v>112.37065076776925</v>
          </cell>
          <cell r="K228">
            <v>110.32573630207371</v>
          </cell>
          <cell r="L228">
            <v>108.08677767393857</v>
          </cell>
          <cell r="M228">
            <v>108.50699728933286</v>
          </cell>
          <cell r="N228">
            <v>103.4084839853188</v>
          </cell>
          <cell r="O228">
            <v>105.14789013509919</v>
          </cell>
          <cell r="P228">
            <v>114.49479334972918</v>
          </cell>
          <cell r="Q228">
            <v>108.43289843719162</v>
          </cell>
        </row>
        <row r="229">
          <cell r="A229" t="str">
            <v>011620201</v>
          </cell>
          <cell r="B229">
            <v>11620201</v>
          </cell>
          <cell r="C229" t="str">
            <v>زبيب-محلي</v>
          </cell>
          <cell r="D229" t="str">
            <v>1كغم</v>
          </cell>
        </row>
        <row r="230">
          <cell r="A230" t="str">
            <v>011620202</v>
          </cell>
          <cell r="B230">
            <v>11620202</v>
          </cell>
          <cell r="C230" t="str">
            <v>زبيب-تركيا</v>
          </cell>
          <cell r="D230" t="str">
            <v>1كغم</v>
          </cell>
        </row>
        <row r="231">
          <cell r="A231" t="str">
            <v>0116203</v>
          </cell>
          <cell r="B231">
            <v>116203</v>
          </cell>
          <cell r="C231" t="str">
            <v>تمر</v>
          </cell>
          <cell r="E231">
            <v>106.42321276927883</v>
          </cell>
          <cell r="F231">
            <v>110.44935384559642</v>
          </cell>
          <cell r="G231">
            <v>106.87553260047888</v>
          </cell>
          <cell r="H231">
            <v>109.07523452340909</v>
          </cell>
          <cell r="I231">
            <v>109.41097468737017</v>
          </cell>
          <cell r="J231">
            <v>110.34021881918507</v>
          </cell>
          <cell r="K231">
            <v>112.91217131905086</v>
          </cell>
          <cell r="L231">
            <v>115.66598595498817</v>
          </cell>
          <cell r="M231">
            <v>110.29958237100193</v>
          </cell>
          <cell r="N231">
            <v>108.24659381015117</v>
          </cell>
          <cell r="O231">
            <v>111.41680147919722</v>
          </cell>
          <cell r="P231">
            <v>109.92798625526615</v>
          </cell>
          <cell r="Q231">
            <v>110.08697070291451</v>
          </cell>
        </row>
        <row r="232">
          <cell r="A232" t="str">
            <v>011620301</v>
          </cell>
          <cell r="B232">
            <v>11620301</v>
          </cell>
          <cell r="C232" t="str">
            <v>تمر-اسرائيل</v>
          </cell>
          <cell r="D232" t="str">
            <v>باكيت/1كغم</v>
          </cell>
        </row>
        <row r="233">
          <cell r="A233" t="str">
            <v>011620302</v>
          </cell>
          <cell r="B233">
            <v>11620302</v>
          </cell>
          <cell r="C233" t="str">
            <v>تمر-محلي</v>
          </cell>
          <cell r="D233" t="str">
            <v>1كغم</v>
          </cell>
        </row>
        <row r="234">
          <cell r="A234" t="str">
            <v>01163</v>
          </cell>
          <cell r="B234">
            <v>1163</v>
          </cell>
          <cell r="C234" t="str">
            <v>المكسرات</v>
          </cell>
          <cell r="E234">
            <v>121.38043474726689</v>
          </cell>
          <cell r="F234">
            <v>120.9581610419112</v>
          </cell>
          <cell r="G234">
            <v>120.98819179481076</v>
          </cell>
          <cell r="H234">
            <v>122.09911634491559</v>
          </cell>
          <cell r="I234">
            <v>121.30552980845896</v>
          </cell>
          <cell r="J234">
            <v>122.04367225919641</v>
          </cell>
          <cell r="K234">
            <v>122.13138929227817</v>
          </cell>
          <cell r="L234">
            <v>122.48658920940775</v>
          </cell>
          <cell r="M234">
            <v>122.55628825121993</v>
          </cell>
          <cell r="N234">
            <v>123.90927031860004</v>
          </cell>
          <cell r="O234">
            <v>123.21213315849766</v>
          </cell>
          <cell r="P234">
            <v>123.08256986591825</v>
          </cell>
          <cell r="Q234">
            <v>122.17944550770677</v>
          </cell>
        </row>
        <row r="235">
          <cell r="A235" t="str">
            <v>0116301</v>
          </cell>
          <cell r="B235">
            <v>116301</v>
          </cell>
          <cell r="C235" t="str">
            <v>فستق حلبي</v>
          </cell>
          <cell r="E235">
            <v>121.38858758709905</v>
          </cell>
          <cell r="F235">
            <v>120.21575847658001</v>
          </cell>
          <cell r="G235">
            <v>118.92278629764753</v>
          </cell>
          <cell r="H235">
            <v>119.91180303872468</v>
          </cell>
          <cell r="I235">
            <v>119.8493684516947</v>
          </cell>
          <cell r="J235">
            <v>118.76200553272743</v>
          </cell>
          <cell r="K235">
            <v>120.83960316413969</v>
          </cell>
          <cell r="L235">
            <v>120.547012198807</v>
          </cell>
          <cell r="M235">
            <v>117.50824987523619</v>
          </cell>
          <cell r="N235">
            <v>119.90438440409937</v>
          </cell>
          <cell r="O235">
            <v>116.69789439563905</v>
          </cell>
          <cell r="P235">
            <v>118.21747923023197</v>
          </cell>
          <cell r="Q235">
            <v>119.39707772105221</v>
          </cell>
        </row>
        <row r="236">
          <cell r="A236" t="str">
            <v>011630101</v>
          </cell>
          <cell r="B236">
            <v>11630101</v>
          </cell>
          <cell r="C236" t="str">
            <v>فستق حلبي غير مقشر محمص</v>
          </cell>
          <cell r="D236" t="str">
            <v>1كغم</v>
          </cell>
        </row>
        <row r="237">
          <cell r="A237" t="str">
            <v>0116302</v>
          </cell>
          <cell r="B237">
            <v>116302</v>
          </cell>
          <cell r="C237" t="str">
            <v>فستق سوداني</v>
          </cell>
          <cell r="E237">
            <v>109.06247287926948</v>
          </cell>
          <cell r="F237">
            <v>104.6837433492577</v>
          </cell>
          <cell r="G237">
            <v>108.20252610152809</v>
          </cell>
          <cell r="H237">
            <v>104.70070130083614</v>
          </cell>
          <cell r="I237">
            <v>107.58333094807416</v>
          </cell>
          <cell r="J237">
            <v>107.48633822695264</v>
          </cell>
          <cell r="K237">
            <v>116.00051844377568</v>
          </cell>
          <cell r="L237">
            <v>122.16267276551645</v>
          </cell>
          <cell r="M237">
            <v>117.51807182446599</v>
          </cell>
          <cell r="N237">
            <v>121.94276726881689</v>
          </cell>
          <cell r="O237">
            <v>122.91138451746065</v>
          </cell>
          <cell r="P237">
            <v>120.33933139812339</v>
          </cell>
          <cell r="Q237">
            <v>113.54948825200644</v>
          </cell>
        </row>
        <row r="238">
          <cell r="A238" t="str">
            <v>011630201</v>
          </cell>
          <cell r="B238">
            <v>11630201</v>
          </cell>
          <cell r="C238" t="str">
            <v>فستق سوداني مقشر- مستورد</v>
          </cell>
          <cell r="D238" t="str">
            <v>1كغم</v>
          </cell>
        </row>
        <row r="239">
          <cell r="A239" t="str">
            <v>0116304</v>
          </cell>
          <cell r="B239">
            <v>116304</v>
          </cell>
          <cell r="C239" t="str">
            <v>جوز</v>
          </cell>
          <cell r="E239">
            <v>128.53069501074157</v>
          </cell>
          <cell r="F239">
            <v>130.07518425651372</v>
          </cell>
          <cell r="G239">
            <v>132.48130325729304</v>
          </cell>
          <cell r="H239">
            <v>131.5481235616414</v>
          </cell>
          <cell r="I239">
            <v>128.67541471303628</v>
          </cell>
          <cell r="J239">
            <v>136.4227908027822</v>
          </cell>
          <cell r="K239">
            <v>120.09708033839433</v>
          </cell>
          <cell r="L239">
            <v>120.25261028766957</v>
          </cell>
          <cell r="M239">
            <v>120.80064742992111</v>
          </cell>
          <cell r="N239">
            <v>114.00459105992751</v>
          </cell>
          <cell r="O239">
            <v>103.57553946633402</v>
          </cell>
          <cell r="P239">
            <v>110.5495229322832</v>
          </cell>
          <cell r="Q239">
            <v>123.08445859304483</v>
          </cell>
        </row>
        <row r="240">
          <cell r="A240" t="str">
            <v>011630401</v>
          </cell>
          <cell r="B240">
            <v>11630401</v>
          </cell>
          <cell r="C240" t="str">
            <v>جوز حبة كروية - الأمريكي</v>
          </cell>
          <cell r="D240" t="str">
            <v>1كغم</v>
          </cell>
        </row>
        <row r="241">
          <cell r="A241" t="str">
            <v>0116305</v>
          </cell>
          <cell r="B241">
            <v>116305</v>
          </cell>
          <cell r="C241" t="str">
            <v>لوز</v>
          </cell>
          <cell r="E241">
            <v>127.61560912406597</v>
          </cell>
          <cell r="F241">
            <v>128.46979486819535</v>
          </cell>
          <cell r="G241">
            <v>124.07219844679014</v>
          </cell>
          <cell r="H241">
            <v>122.11719755714095</v>
          </cell>
          <cell r="I241">
            <v>123.14131283506354</v>
          </cell>
          <cell r="J241">
            <v>122.67603981463957</v>
          </cell>
          <cell r="K241">
            <v>123.37191221130561</v>
          </cell>
          <cell r="L241">
            <v>122.11920694419965</v>
          </cell>
          <cell r="M241">
            <v>122.69073975711902</v>
          </cell>
          <cell r="N241">
            <v>123.17539114311019</v>
          </cell>
          <cell r="O241">
            <v>121.69361559090031</v>
          </cell>
          <cell r="P241">
            <v>122.14840994463326</v>
          </cell>
          <cell r="Q241">
            <v>123.6076190197636</v>
          </cell>
        </row>
        <row r="242">
          <cell r="A242" t="str">
            <v>011630501</v>
          </cell>
          <cell r="B242">
            <v>11630501</v>
          </cell>
          <cell r="C242" t="str">
            <v>لوز مقشر مالح محمص -محلي</v>
          </cell>
          <cell r="D242" t="str">
            <v>1كغم</v>
          </cell>
        </row>
        <row r="243">
          <cell r="A243" t="str">
            <v>011630502</v>
          </cell>
          <cell r="B243">
            <v>11630502</v>
          </cell>
          <cell r="C243" t="str">
            <v>لوز مقشر غير محمص - امريكي</v>
          </cell>
          <cell r="D243" t="str">
            <v>1كغم</v>
          </cell>
        </row>
        <row r="244">
          <cell r="A244" t="str">
            <v>0116306</v>
          </cell>
          <cell r="B244">
            <v>116306</v>
          </cell>
          <cell r="C244" t="str">
            <v>البزر</v>
          </cell>
          <cell r="E244">
            <v>99.796825009427678</v>
          </cell>
          <cell r="F244">
            <v>99.440030843385827</v>
          </cell>
          <cell r="G244">
            <v>99.606526506815911</v>
          </cell>
          <cell r="H244">
            <v>100.9722043373614</v>
          </cell>
          <cell r="I244">
            <v>100.65848717902497</v>
          </cell>
          <cell r="J244">
            <v>100.02151355603472</v>
          </cell>
          <cell r="K244">
            <v>100.33742883626566</v>
          </cell>
          <cell r="L244">
            <v>100.12210681472864</v>
          </cell>
          <cell r="M244">
            <v>100.10887572154731</v>
          </cell>
          <cell r="N244">
            <v>98.559252380911758</v>
          </cell>
          <cell r="O244">
            <v>97.815206383806256</v>
          </cell>
          <cell r="P244">
            <v>98.196023873116602</v>
          </cell>
          <cell r="Q244">
            <v>99.636206786868897</v>
          </cell>
        </row>
        <row r="245">
          <cell r="A245" t="str">
            <v>0116306100</v>
          </cell>
          <cell r="B245">
            <v>116306100</v>
          </cell>
          <cell r="C245" t="str">
            <v>بزر بطيخ</v>
          </cell>
          <cell r="E245">
            <v>99.393553496281328</v>
          </cell>
          <cell r="F245">
            <v>99.396094094841729</v>
          </cell>
          <cell r="G245">
            <v>98.917556593094986</v>
          </cell>
          <cell r="H245">
            <v>100.12526720679749</v>
          </cell>
          <cell r="I245">
            <v>99.099391155879644</v>
          </cell>
          <cell r="J245">
            <v>98.473886737334752</v>
          </cell>
          <cell r="K245">
            <v>98.879068040852857</v>
          </cell>
          <cell r="L245">
            <v>99.014835274884433</v>
          </cell>
          <cell r="M245">
            <v>98.426670669010875</v>
          </cell>
          <cell r="N245">
            <v>97.94001133880144</v>
          </cell>
          <cell r="O245">
            <v>97.285114657839571</v>
          </cell>
          <cell r="P245">
            <v>98.936152367094053</v>
          </cell>
          <cell r="Q245">
            <v>98.82396680272609</v>
          </cell>
        </row>
        <row r="246">
          <cell r="A246" t="str">
            <v>011630601</v>
          </cell>
          <cell r="B246">
            <v>11630601</v>
          </cell>
          <cell r="C246" t="str">
            <v>بزر بطيخ محمص - محلي</v>
          </cell>
          <cell r="D246" t="str">
            <v>1كغم</v>
          </cell>
        </row>
        <row r="247">
          <cell r="A247" t="str">
            <v>0116306101</v>
          </cell>
          <cell r="B247">
            <v>116306101</v>
          </cell>
          <cell r="C247" t="str">
            <v>بزر عين شمس</v>
          </cell>
          <cell r="E247">
            <v>100.65702679906863</v>
          </cell>
          <cell r="F247">
            <v>99.533750504945274</v>
          </cell>
          <cell r="G247">
            <v>101.0761397412534</v>
          </cell>
          <cell r="H247">
            <v>102.77877091019056</v>
          </cell>
          <cell r="I247">
            <v>103.98413043824758</v>
          </cell>
          <cell r="J247">
            <v>103.32269232950014</v>
          </cell>
          <cell r="K247">
            <v>103.44819794655739</v>
          </cell>
          <cell r="L247">
            <v>102.48398195131135</v>
          </cell>
          <cell r="M247">
            <v>103.69711776087459</v>
          </cell>
          <cell r="N247">
            <v>99.880129842566461</v>
          </cell>
          <cell r="O247">
            <v>98.945923125469335</v>
          </cell>
          <cell r="P247">
            <v>96.617286386512589</v>
          </cell>
          <cell r="Q247">
            <v>101.36876231137478</v>
          </cell>
        </row>
        <row r="248">
          <cell r="A248" t="str">
            <v>011630603</v>
          </cell>
          <cell r="B248">
            <v>11630603</v>
          </cell>
          <cell r="C248" t="str">
            <v>بزر عين شمس محمص - محلي</v>
          </cell>
          <cell r="D248" t="str">
            <v>1كغم</v>
          </cell>
        </row>
        <row r="249">
          <cell r="A249" t="str">
            <v>0116307</v>
          </cell>
          <cell r="B249">
            <v>116307</v>
          </cell>
          <cell r="C249" t="str">
            <v>بندق</v>
          </cell>
          <cell r="E249">
            <v>120.426221664141</v>
          </cell>
          <cell r="F249">
            <v>117.85830979621032</v>
          </cell>
          <cell r="G249">
            <v>115.7941317735211</v>
          </cell>
          <cell r="H249">
            <v>115.72176715946705</v>
          </cell>
          <cell r="I249">
            <v>114.93140100005009</v>
          </cell>
          <cell r="J249">
            <v>117.3081710057707</v>
          </cell>
          <cell r="K249">
            <v>118.45534479444837</v>
          </cell>
          <cell r="L249">
            <v>115.46794118080574</v>
          </cell>
          <cell r="M249">
            <v>117.789452563696</v>
          </cell>
          <cell r="N249">
            <v>118.21690781319963</v>
          </cell>
          <cell r="O249">
            <v>119.64644541955556</v>
          </cell>
          <cell r="P249">
            <v>118.90150082230046</v>
          </cell>
          <cell r="Q249">
            <v>117.54313291609719</v>
          </cell>
        </row>
        <row r="250">
          <cell r="A250" t="str">
            <v>011630701</v>
          </cell>
          <cell r="B250">
            <v>11630701</v>
          </cell>
          <cell r="C250" t="str">
            <v>بندق مقشر محمص</v>
          </cell>
          <cell r="D250" t="str">
            <v>1 كغم</v>
          </cell>
        </row>
        <row r="251">
          <cell r="A251" t="str">
            <v>0116308</v>
          </cell>
          <cell r="B251">
            <v>116308</v>
          </cell>
          <cell r="C251" t="str">
            <v>مكسرات مشكلة</v>
          </cell>
          <cell r="E251">
            <v>132.68405601189312</v>
          </cell>
          <cell r="F251">
            <v>132.57853435539045</v>
          </cell>
          <cell r="G251">
            <v>132.81710434640243</v>
          </cell>
          <cell r="H251">
            <v>135.63311318810858</v>
          </cell>
          <cell r="I251">
            <v>133.57980659054471</v>
          </cell>
          <cell r="J251">
            <v>134.85164049959496</v>
          </cell>
          <cell r="K251">
            <v>134.38150222665678</v>
          </cell>
          <cell r="L251">
            <v>134.20417756440645</v>
          </cell>
          <cell r="M251">
            <v>134.92490978690915</v>
          </cell>
          <cell r="N251">
            <v>138.11723782015846</v>
          </cell>
          <cell r="O251">
            <v>137.56384087433</v>
          </cell>
          <cell r="P251">
            <v>137.39819669354628</v>
          </cell>
          <cell r="Q251">
            <v>134.89450999649512</v>
          </cell>
        </row>
        <row r="252">
          <cell r="A252" t="str">
            <v>011630801</v>
          </cell>
          <cell r="B252">
            <v>11630801</v>
          </cell>
          <cell r="C252" t="str">
            <v>مكسرات مشكلة - اكسترا</v>
          </cell>
          <cell r="D252" t="str">
            <v>1كغم</v>
          </cell>
        </row>
        <row r="253">
          <cell r="A253" t="str">
            <v>0116309</v>
          </cell>
          <cell r="B253">
            <v>116309</v>
          </cell>
          <cell r="C253" t="str">
            <v>مكسرات اخرى</v>
          </cell>
          <cell r="E253">
            <v>126.35201826319579</v>
          </cell>
          <cell r="F253">
            <v>128.4429640983216</v>
          </cell>
          <cell r="G253">
            <v>126.13515840159882</v>
          </cell>
          <cell r="H253">
            <v>125.78633468736092</v>
          </cell>
          <cell r="I253">
            <v>125.52744455443725</v>
          </cell>
          <cell r="J253">
            <v>127.83575213821486</v>
          </cell>
          <cell r="K253">
            <v>122.9173653818396</v>
          </cell>
          <cell r="L253">
            <v>125.96629568951747</v>
          </cell>
          <cell r="M253">
            <v>131.38752544319883</v>
          </cell>
          <cell r="N253">
            <v>128.50033850126721</v>
          </cell>
          <cell r="O253">
            <v>137.86949767607754</v>
          </cell>
          <cell r="P253">
            <v>128.65521077715536</v>
          </cell>
          <cell r="Q253">
            <v>127.94799213434878</v>
          </cell>
        </row>
        <row r="254">
          <cell r="A254" t="str">
            <v>011630901</v>
          </cell>
          <cell r="B254">
            <v>11630901</v>
          </cell>
          <cell r="C254" t="str">
            <v>قضامة حلوة</v>
          </cell>
          <cell r="D254" t="str">
            <v>1كغم</v>
          </cell>
        </row>
        <row r="255">
          <cell r="A255" t="str">
            <v>011630902</v>
          </cell>
          <cell r="B255">
            <v>11630902</v>
          </cell>
          <cell r="C255" t="str">
            <v>كستناء</v>
          </cell>
          <cell r="D255" t="str">
            <v>1كغم</v>
          </cell>
        </row>
        <row r="256">
          <cell r="A256" t="str">
            <v>01164</v>
          </cell>
          <cell r="B256">
            <v>1164</v>
          </cell>
          <cell r="C256" t="str">
            <v>فواكه معلبة</v>
          </cell>
          <cell r="E256">
            <v>123.7967497334913</v>
          </cell>
          <cell r="F256">
            <v>120.10890956986428</v>
          </cell>
          <cell r="G256">
            <v>123.93511097537491</v>
          </cell>
          <cell r="H256">
            <v>123.88534703938944</v>
          </cell>
          <cell r="I256">
            <v>122.07765438063613</v>
          </cell>
          <cell r="J256">
            <v>126.52024765561686</v>
          </cell>
          <cell r="K256">
            <v>125.35356987731269</v>
          </cell>
          <cell r="L256">
            <v>121.76034595511585</v>
          </cell>
          <cell r="M256">
            <v>125.42678305829007</v>
          </cell>
          <cell r="N256">
            <v>125.24197723928471</v>
          </cell>
          <cell r="O256">
            <v>126.26883340964163</v>
          </cell>
          <cell r="P256">
            <v>128.21297909522411</v>
          </cell>
          <cell r="Q256">
            <v>124.3823756657702</v>
          </cell>
        </row>
        <row r="257">
          <cell r="A257" t="str">
            <v>0116401</v>
          </cell>
          <cell r="B257">
            <v>116401</v>
          </cell>
          <cell r="C257" t="str">
            <v>اناناس معلب</v>
          </cell>
          <cell r="E257">
            <v>123.7967497334913</v>
          </cell>
          <cell r="F257">
            <v>120.10890956986428</v>
          </cell>
          <cell r="G257">
            <v>123.93511097537491</v>
          </cell>
          <cell r="H257">
            <v>123.88534703938944</v>
          </cell>
          <cell r="I257">
            <v>122.07765438063613</v>
          </cell>
          <cell r="J257">
            <v>126.52024765561686</v>
          </cell>
          <cell r="K257">
            <v>125.35356987731269</v>
          </cell>
          <cell r="L257">
            <v>121.76034595511585</v>
          </cell>
          <cell r="M257">
            <v>125.42678305829007</v>
          </cell>
          <cell r="N257">
            <v>125.24197723928471</v>
          </cell>
          <cell r="O257">
            <v>126.26883340964163</v>
          </cell>
          <cell r="P257">
            <v>128.21297909522411</v>
          </cell>
          <cell r="Q257">
            <v>124.3823756657702</v>
          </cell>
        </row>
        <row r="258">
          <cell r="A258" t="str">
            <v>011640101</v>
          </cell>
          <cell r="B258">
            <v>11640101</v>
          </cell>
          <cell r="C258" t="str">
            <v>اناناس شرائح معلبة -امريكان - تايلاند</v>
          </cell>
          <cell r="D258" t="str">
            <v>علبة /490 غم</v>
          </cell>
        </row>
        <row r="259">
          <cell r="A259" t="str">
            <v>011640102</v>
          </cell>
          <cell r="B259">
            <v>11640102</v>
          </cell>
          <cell r="C259" t="str">
            <v>أناناس شرائح معلبة - دلمونتي - انتاج اليونان</v>
          </cell>
          <cell r="D259" t="str">
            <v xml:space="preserve">علبة 510 غم </v>
          </cell>
        </row>
        <row r="260">
          <cell r="A260" t="str">
            <v>0117</v>
          </cell>
          <cell r="B260">
            <v>117</v>
          </cell>
          <cell r="C260" t="str">
            <v>الخضروات</v>
          </cell>
          <cell r="E260">
            <v>132.08910337435438</v>
          </cell>
          <cell r="F260">
            <v>122.56502954263946</v>
          </cell>
          <cell r="G260">
            <v>120.46293820475448</v>
          </cell>
          <cell r="H260">
            <v>122.66006777781283</v>
          </cell>
          <cell r="I260">
            <v>112.40149237224249</v>
          </cell>
          <cell r="J260">
            <v>116.10958658695817</v>
          </cell>
          <cell r="K260">
            <v>119.38686650463953</v>
          </cell>
          <cell r="L260">
            <v>129.46840302974201</v>
          </cell>
          <cell r="M260">
            <v>129.9560517091393</v>
          </cell>
          <cell r="N260">
            <v>120.88403129434442</v>
          </cell>
          <cell r="O260">
            <v>118.53269187446408</v>
          </cell>
          <cell r="P260">
            <v>127.72031323737724</v>
          </cell>
          <cell r="Q260">
            <v>122.68638129237236</v>
          </cell>
        </row>
        <row r="261">
          <cell r="A261" t="str">
            <v>01171</v>
          </cell>
          <cell r="B261">
            <v>1171</v>
          </cell>
          <cell r="C261" t="str">
            <v>الخضروات الطازجة</v>
          </cell>
          <cell r="E261">
            <v>152.76888349800436</v>
          </cell>
          <cell r="F261">
            <v>138.1565659027207</v>
          </cell>
          <cell r="G261">
            <v>133.40108261049778</v>
          </cell>
          <cell r="H261">
            <v>138.69085444185512</v>
          </cell>
          <cell r="I261">
            <v>126.0317354809377</v>
          </cell>
          <cell r="J261">
            <v>130.31172802625267</v>
          </cell>
          <cell r="K261">
            <v>133.73272183227471</v>
          </cell>
          <cell r="L261">
            <v>148.65096960551219</v>
          </cell>
          <cell r="M261">
            <v>148.13564569386639</v>
          </cell>
          <cell r="N261">
            <v>133.77731649891172</v>
          </cell>
          <cell r="O261">
            <v>129.42180788911702</v>
          </cell>
          <cell r="P261">
            <v>142.50607986862741</v>
          </cell>
          <cell r="Q261">
            <v>137.96544927904813</v>
          </cell>
        </row>
        <row r="262">
          <cell r="A262" t="str">
            <v>0117101</v>
          </cell>
          <cell r="B262">
            <v>117101</v>
          </cell>
          <cell r="C262" t="str">
            <v>البندورة</v>
          </cell>
          <cell r="E262">
            <v>133.84359899213942</v>
          </cell>
          <cell r="F262">
            <v>91.651685979425963</v>
          </cell>
          <cell r="G262">
            <v>74.448901166198581</v>
          </cell>
          <cell r="H262">
            <v>96.861297298096446</v>
          </cell>
          <cell r="I262">
            <v>70.964667189893902</v>
          </cell>
          <cell r="J262">
            <v>74.671055726624004</v>
          </cell>
          <cell r="K262">
            <v>98.860092849958065</v>
          </cell>
          <cell r="L262">
            <v>128.23821795879726</v>
          </cell>
          <cell r="M262">
            <v>122.85354853199291</v>
          </cell>
          <cell r="N262">
            <v>87.133620795299109</v>
          </cell>
          <cell r="O262">
            <v>76.28415355022959</v>
          </cell>
          <cell r="P262">
            <v>94.545320795146466</v>
          </cell>
          <cell r="Q262">
            <v>95.863013402816804</v>
          </cell>
        </row>
        <row r="263">
          <cell r="A263" t="str">
            <v>011710101</v>
          </cell>
          <cell r="B263">
            <v>11710101</v>
          </cell>
          <cell r="C263" t="str">
            <v>بندوره  عناقيد حب كبير - محلي</v>
          </cell>
          <cell r="D263" t="str">
            <v>1كغم</v>
          </cell>
        </row>
        <row r="264">
          <cell r="A264" t="str">
            <v>011710102</v>
          </cell>
          <cell r="B264">
            <v>11710102</v>
          </cell>
          <cell r="C264" t="str">
            <v>بندورة حماموت-محلي</v>
          </cell>
          <cell r="D264" t="str">
            <v>1كغم</v>
          </cell>
        </row>
        <row r="265">
          <cell r="A265" t="str">
            <v>0117102</v>
          </cell>
          <cell r="B265">
            <v>117102</v>
          </cell>
          <cell r="C265" t="str">
            <v>كوسا</v>
          </cell>
          <cell r="E265">
            <v>114.68719836853045</v>
          </cell>
          <cell r="F265">
            <v>108.26054284896263</v>
          </cell>
          <cell r="G265">
            <v>86.989283487590512</v>
          </cell>
          <cell r="H265">
            <v>75.432301107856603</v>
          </cell>
          <cell r="I265">
            <v>74.722752165948947</v>
          </cell>
          <cell r="J265">
            <v>97.126987277630505</v>
          </cell>
          <cell r="K265">
            <v>126.00641151607243</v>
          </cell>
          <cell r="L265">
            <v>137.07370683135005</v>
          </cell>
          <cell r="M265">
            <v>129.55087656698709</v>
          </cell>
          <cell r="N265">
            <v>121.0373655195379</v>
          </cell>
          <cell r="O265">
            <v>117.74881983641451</v>
          </cell>
          <cell r="P265">
            <v>155.1737266067895</v>
          </cell>
          <cell r="Q265">
            <v>111.98416434447256</v>
          </cell>
        </row>
        <row r="266">
          <cell r="A266" t="str">
            <v>011710201</v>
          </cell>
          <cell r="B266">
            <v>11710201</v>
          </cell>
          <cell r="C266" t="str">
            <v>كوسا للمحاشي صغير الحجم - محلي</v>
          </cell>
          <cell r="D266" t="str">
            <v>1كغم</v>
          </cell>
        </row>
        <row r="267">
          <cell r="A267" t="str">
            <v>0117103</v>
          </cell>
          <cell r="B267">
            <v>117103</v>
          </cell>
          <cell r="C267" t="str">
            <v>باذنجان</v>
          </cell>
          <cell r="E267">
            <v>169.9455745603243</v>
          </cell>
          <cell r="F267">
            <v>166.78683750628994</v>
          </cell>
          <cell r="G267">
            <v>138.74804422733877</v>
          </cell>
          <cell r="H267">
            <v>121.17858684381088</v>
          </cell>
          <cell r="I267">
            <v>105.39721667951854</v>
          </cell>
          <cell r="J267">
            <v>109.98451201844159</v>
          </cell>
          <cell r="K267">
            <v>106.60991459149345</v>
          </cell>
          <cell r="L267">
            <v>108.1417317547496</v>
          </cell>
          <cell r="M267">
            <v>98.499309275557636</v>
          </cell>
          <cell r="N267">
            <v>99.608083131452645</v>
          </cell>
          <cell r="O267">
            <v>94.02066545875185</v>
          </cell>
          <cell r="P267">
            <v>119.3298922872509</v>
          </cell>
          <cell r="Q267">
            <v>119.85419736124834</v>
          </cell>
        </row>
        <row r="268">
          <cell r="A268" t="str">
            <v>011710301</v>
          </cell>
          <cell r="B268">
            <v>11710301</v>
          </cell>
          <cell r="C268" t="str">
            <v>باذنجان عجمي كبير الحجم - محلي</v>
          </cell>
          <cell r="D268" t="str">
            <v>1كغم</v>
          </cell>
        </row>
        <row r="269">
          <cell r="A269" t="str">
            <v>0117104</v>
          </cell>
          <cell r="B269">
            <v>117104</v>
          </cell>
          <cell r="C269" t="str">
            <v>بامية</v>
          </cell>
          <cell r="E269">
            <v>169.37423636182925</v>
          </cell>
          <cell r="F269">
            <v>169.37423636182925</v>
          </cell>
          <cell r="G269">
            <v>170.28957555811968</v>
          </cell>
          <cell r="H269">
            <v>227.03156254796139</v>
          </cell>
          <cell r="I269">
            <v>195.97986135160818</v>
          </cell>
          <cell r="J269">
            <v>157.0169572240751</v>
          </cell>
          <cell r="K269">
            <v>139.09928319773564</v>
          </cell>
          <cell r="L269">
            <v>132.62974509166435</v>
          </cell>
          <cell r="M269">
            <v>136.78775498015085</v>
          </cell>
          <cell r="N269">
            <v>139.90193850440673</v>
          </cell>
          <cell r="O269">
            <v>139.90193850440673</v>
          </cell>
          <cell r="P269">
            <v>139.90193850440673</v>
          </cell>
          <cell r="Q269">
            <v>159.77408568234944</v>
          </cell>
        </row>
        <row r="270">
          <cell r="A270" t="str">
            <v>011710401</v>
          </cell>
          <cell r="B270">
            <v>11710401</v>
          </cell>
          <cell r="C270" t="str">
            <v>بامية خضراء - محلي</v>
          </cell>
          <cell r="D270" t="str">
            <v>1كغم</v>
          </cell>
        </row>
        <row r="271">
          <cell r="A271" t="str">
            <v>0117105</v>
          </cell>
          <cell r="B271">
            <v>117105</v>
          </cell>
          <cell r="C271" t="str">
            <v>فاصولياء</v>
          </cell>
          <cell r="E271">
            <v>153.32875339390623</v>
          </cell>
          <cell r="F271">
            <v>154.37478320586075</v>
          </cell>
          <cell r="G271">
            <v>142.43264989279126</v>
          </cell>
          <cell r="H271">
            <v>89.316803243981767</v>
          </cell>
          <cell r="I271">
            <v>90.971509792281424</v>
          </cell>
          <cell r="J271">
            <v>113.89563538310104</v>
          </cell>
          <cell r="K271">
            <v>111.81660229622669</v>
          </cell>
          <cell r="L271">
            <v>125.0467358474757</v>
          </cell>
          <cell r="M271">
            <v>146.7080687384225</v>
          </cell>
          <cell r="N271">
            <v>138.992742372783</v>
          </cell>
          <cell r="O271">
            <v>138.992742372783</v>
          </cell>
          <cell r="P271">
            <v>138.66136070570843</v>
          </cell>
          <cell r="Q271">
            <v>128.71153227044346</v>
          </cell>
        </row>
        <row r="272">
          <cell r="A272" t="str">
            <v>011710501</v>
          </cell>
          <cell r="B272">
            <v>11710501</v>
          </cell>
          <cell r="C272" t="str">
            <v>فاصولياء خضراء - محلي</v>
          </cell>
          <cell r="D272" t="str">
            <v>1كغم</v>
          </cell>
        </row>
        <row r="273">
          <cell r="A273" t="str">
            <v>0117106</v>
          </cell>
          <cell r="B273">
            <v>117106</v>
          </cell>
          <cell r="C273" t="str">
            <v>الملوخية</v>
          </cell>
          <cell r="E273">
            <v>615.15849512242391</v>
          </cell>
          <cell r="F273">
            <v>615.15849512242391</v>
          </cell>
          <cell r="G273">
            <v>742.1298034749866</v>
          </cell>
          <cell r="H273">
            <v>819.574540837722</v>
          </cell>
          <cell r="I273">
            <v>776.24154695926029</v>
          </cell>
          <cell r="J273">
            <v>718.56561075035756</v>
          </cell>
          <cell r="K273">
            <v>539.10494520484292</v>
          </cell>
          <cell r="L273">
            <v>546.779588256392</v>
          </cell>
          <cell r="M273">
            <v>572.82493643337511</v>
          </cell>
          <cell r="N273">
            <v>542.64984983935699</v>
          </cell>
          <cell r="O273">
            <v>542.64984983935699</v>
          </cell>
          <cell r="P273">
            <v>542.64984983935699</v>
          </cell>
          <cell r="Q273">
            <v>631.12395930665457</v>
          </cell>
        </row>
        <row r="274">
          <cell r="A274" t="str">
            <v>011710601</v>
          </cell>
          <cell r="B274">
            <v>11710601</v>
          </cell>
          <cell r="C274" t="str">
            <v>ملوخية خضراء مفرطة - محلي</v>
          </cell>
          <cell r="D274" t="str">
            <v>1كغم</v>
          </cell>
        </row>
        <row r="275">
          <cell r="A275" t="str">
            <v>0117107</v>
          </cell>
          <cell r="B275">
            <v>117107</v>
          </cell>
          <cell r="C275" t="str">
            <v>لوبيا</v>
          </cell>
          <cell r="E275">
            <v>112.3346135543014</v>
          </cell>
          <cell r="F275">
            <v>117.96159590254814</v>
          </cell>
          <cell r="G275">
            <v>118.41919329024415</v>
          </cell>
          <cell r="H275">
            <v>139.34300650727656</v>
          </cell>
          <cell r="I275">
            <v>123.60349638787943</v>
          </cell>
          <cell r="J275">
            <v>120.10536573590578</v>
          </cell>
          <cell r="K275">
            <v>118.47194339286595</v>
          </cell>
          <cell r="L275">
            <v>114.12280981668998</v>
          </cell>
          <cell r="M275">
            <v>120.66981242223208</v>
          </cell>
          <cell r="N275">
            <v>121.40618659736647</v>
          </cell>
          <cell r="O275">
            <v>121.40618659736647</v>
          </cell>
          <cell r="P275">
            <v>121.40618659736647</v>
          </cell>
          <cell r="Q275">
            <v>120.77086640017023</v>
          </cell>
        </row>
        <row r="276">
          <cell r="A276" t="str">
            <v>011710701</v>
          </cell>
          <cell r="B276">
            <v>11710701</v>
          </cell>
          <cell r="C276" t="str">
            <v>لوبياء خضراء - محلي</v>
          </cell>
          <cell r="D276" t="str">
            <v>1كغم</v>
          </cell>
        </row>
        <row r="277">
          <cell r="A277" t="str">
            <v>0117108</v>
          </cell>
          <cell r="B277">
            <v>117108</v>
          </cell>
          <cell r="C277" t="str">
            <v>بازيلاء خضراء</v>
          </cell>
          <cell r="E277">
            <v>126.58238562431274</v>
          </cell>
          <cell r="F277">
            <v>111.52282380966679</v>
          </cell>
          <cell r="G277">
            <v>83.443959303744393</v>
          </cell>
          <cell r="H277">
            <v>95.219180302657449</v>
          </cell>
          <cell r="I277">
            <v>93.044009530369081</v>
          </cell>
          <cell r="J277">
            <v>93.044009530369081</v>
          </cell>
          <cell r="K277">
            <v>93.044009530369081</v>
          </cell>
          <cell r="L277">
            <v>93.044009530369081</v>
          </cell>
          <cell r="M277">
            <v>93.044009530369081</v>
          </cell>
          <cell r="N277">
            <v>93.044009530369081</v>
          </cell>
          <cell r="O277">
            <v>103.73077382664601</v>
          </cell>
          <cell r="P277">
            <v>149.29454507036041</v>
          </cell>
          <cell r="Q277">
            <v>102.33814375996685</v>
          </cell>
        </row>
        <row r="278">
          <cell r="A278" t="str">
            <v>011710801</v>
          </cell>
          <cell r="B278">
            <v>11710801</v>
          </cell>
          <cell r="C278" t="str">
            <v>بازيلاء خضراء - محلي</v>
          </cell>
          <cell r="D278" t="str">
            <v>1كغم</v>
          </cell>
        </row>
        <row r="279">
          <cell r="A279" t="str">
            <v>0117109</v>
          </cell>
          <cell r="B279">
            <v>117109</v>
          </cell>
          <cell r="C279" t="str">
            <v>فول اخضر</v>
          </cell>
          <cell r="E279">
            <v>386.41336431195072</v>
          </cell>
          <cell r="F279">
            <v>271.61657071284611</v>
          </cell>
          <cell r="G279">
            <v>114.40745793647955</v>
          </cell>
          <cell r="H279">
            <v>126.44327648605379</v>
          </cell>
          <cell r="I279">
            <v>129.78359141973147</v>
          </cell>
          <cell r="J279">
            <v>129.78359141973147</v>
          </cell>
          <cell r="K279">
            <v>129.78359141973147</v>
          </cell>
          <cell r="L279">
            <v>129.78359141973147</v>
          </cell>
          <cell r="M279">
            <v>129.78359141973147</v>
          </cell>
          <cell r="N279">
            <v>129.78359141973147</v>
          </cell>
          <cell r="O279">
            <v>129.78359141973147</v>
          </cell>
          <cell r="P279">
            <v>342.33658746442416</v>
          </cell>
          <cell r="Q279">
            <v>179.14186640415622</v>
          </cell>
        </row>
        <row r="280">
          <cell r="A280" t="str">
            <v>011710901</v>
          </cell>
          <cell r="B280">
            <v>11710901</v>
          </cell>
          <cell r="C280" t="str">
            <v>فول بلدي أخضر - محلي</v>
          </cell>
          <cell r="D280" t="str">
            <v>1كغم</v>
          </cell>
        </row>
        <row r="281">
          <cell r="A281" t="str">
            <v>0117110</v>
          </cell>
          <cell r="B281">
            <v>117110</v>
          </cell>
          <cell r="C281" t="str">
            <v>فلفل اخضر</v>
          </cell>
          <cell r="E281">
            <v>108.52655212683081</v>
          </cell>
          <cell r="F281">
            <v>118.75681797057327</v>
          </cell>
          <cell r="G281">
            <v>122.19297124969454</v>
          </cell>
          <cell r="H281">
            <v>116.36910768209785</v>
          </cell>
          <cell r="I281">
            <v>102.98125885431608</v>
          </cell>
          <cell r="J281">
            <v>104.33244675204936</v>
          </cell>
          <cell r="K281">
            <v>95.684301691101254</v>
          </cell>
          <cell r="L281">
            <v>92.305426977773564</v>
          </cell>
          <cell r="M281">
            <v>94.86911044120275</v>
          </cell>
          <cell r="N281">
            <v>106.18489575344331</v>
          </cell>
          <cell r="O281">
            <v>108.90438271868095</v>
          </cell>
          <cell r="P281">
            <v>118.25470676160778</v>
          </cell>
          <cell r="Q281">
            <v>107.44683158161429</v>
          </cell>
        </row>
        <row r="282">
          <cell r="A282" t="str">
            <v>011711001</v>
          </cell>
          <cell r="B282">
            <v>11711001</v>
          </cell>
          <cell r="C282" t="str">
            <v>فلفل اخضر حار - محلي</v>
          </cell>
          <cell r="D282" t="str">
            <v>1كغم</v>
          </cell>
        </row>
        <row r="283">
          <cell r="A283" t="str">
            <v>011711002</v>
          </cell>
          <cell r="B283">
            <v>11711002</v>
          </cell>
          <cell r="C283" t="str">
            <v>فليفلة خضراء حلوة - محلي</v>
          </cell>
          <cell r="D283" t="str">
            <v>1كغم</v>
          </cell>
        </row>
        <row r="284">
          <cell r="A284" t="str">
            <v>0117111</v>
          </cell>
          <cell r="B284">
            <v>117111</v>
          </cell>
          <cell r="C284" t="str">
            <v>سبانخ</v>
          </cell>
          <cell r="E284">
            <v>79.331971701635908</v>
          </cell>
          <cell r="F284">
            <v>74.211770702114862</v>
          </cell>
          <cell r="G284">
            <v>69.503456234086158</v>
          </cell>
          <cell r="H284">
            <v>91.955879978210532</v>
          </cell>
          <cell r="I284">
            <v>111.03643600085864</v>
          </cell>
          <cell r="J284">
            <v>132.29409597844321</v>
          </cell>
          <cell r="K284">
            <v>133.68807822649563</v>
          </cell>
          <cell r="L284">
            <v>135.03778839632932</v>
          </cell>
          <cell r="M284">
            <v>141.53074719841786</v>
          </cell>
          <cell r="N284">
            <v>112.91391957883528</v>
          </cell>
          <cell r="O284">
            <v>92.37306948649028</v>
          </cell>
          <cell r="P284">
            <v>89.853742216999649</v>
          </cell>
          <cell r="Q284">
            <v>105.3109129749098</v>
          </cell>
        </row>
        <row r="285">
          <cell r="A285" t="str">
            <v>011711101</v>
          </cell>
          <cell r="B285">
            <v>11711101</v>
          </cell>
          <cell r="C285" t="str">
            <v>سبانخ - محلي</v>
          </cell>
          <cell r="D285" t="str">
            <v>1كغم</v>
          </cell>
        </row>
        <row r="286">
          <cell r="A286" t="str">
            <v>0117112</v>
          </cell>
          <cell r="B286">
            <v>117112</v>
          </cell>
          <cell r="C286" t="str">
            <v>زهرة</v>
          </cell>
          <cell r="E286">
            <v>90.259517014126757</v>
          </cell>
          <cell r="F286">
            <v>65.442384535020835</v>
          </cell>
          <cell r="G286">
            <v>66.449493896381824</v>
          </cell>
          <cell r="H286">
            <v>79.237835149999853</v>
          </cell>
          <cell r="I286">
            <v>77.45212555987267</v>
          </cell>
          <cell r="J286">
            <v>110.9486291567559</v>
          </cell>
          <cell r="K286">
            <v>128.10360013868342</v>
          </cell>
          <cell r="L286">
            <v>170.27222071022879</v>
          </cell>
          <cell r="M286">
            <v>151.65478572859661</v>
          </cell>
          <cell r="N286">
            <v>132.55306435112149</v>
          </cell>
          <cell r="O286">
            <v>95.826091486731471</v>
          </cell>
          <cell r="P286">
            <v>90.813314599415889</v>
          </cell>
          <cell r="Q286">
            <v>104.9177551939113</v>
          </cell>
        </row>
        <row r="287">
          <cell r="A287" t="str">
            <v>011711201</v>
          </cell>
          <cell r="B287">
            <v>11711201</v>
          </cell>
          <cell r="C287" t="str">
            <v>زهرة عادية - محلي</v>
          </cell>
          <cell r="D287" t="str">
            <v>1كغم</v>
          </cell>
        </row>
        <row r="288">
          <cell r="A288" t="str">
            <v>0117113</v>
          </cell>
          <cell r="B288">
            <v>117113</v>
          </cell>
          <cell r="C288" t="str">
            <v>ملفوف</v>
          </cell>
          <cell r="E288">
            <v>92.187019147657324</v>
          </cell>
          <cell r="F288">
            <v>79.422496291749255</v>
          </cell>
          <cell r="G288">
            <v>73.659246780984404</v>
          </cell>
          <cell r="H288">
            <v>72.7117221715868</v>
          </cell>
          <cell r="I288">
            <v>73.779097793248624</v>
          </cell>
          <cell r="J288">
            <v>77.178438695671204</v>
          </cell>
          <cell r="K288">
            <v>88.075608891608894</v>
          </cell>
          <cell r="L288">
            <v>114.31776386945317</v>
          </cell>
          <cell r="M288">
            <v>117.8853417675514</v>
          </cell>
          <cell r="N288">
            <v>115.9791067967612</v>
          </cell>
          <cell r="O288">
            <v>88.501026437377021</v>
          </cell>
          <cell r="P288">
            <v>78.941533985862804</v>
          </cell>
          <cell r="Q288">
            <v>89.386533552459355</v>
          </cell>
        </row>
        <row r="289">
          <cell r="A289" t="str">
            <v>011711301</v>
          </cell>
          <cell r="B289">
            <v>11711301</v>
          </cell>
          <cell r="C289" t="str">
            <v>ملفوف ابيض - محلي</v>
          </cell>
          <cell r="D289" t="str">
            <v>1كغم</v>
          </cell>
        </row>
        <row r="290">
          <cell r="A290" t="str">
            <v>0117114</v>
          </cell>
          <cell r="B290">
            <v>117114</v>
          </cell>
          <cell r="C290" t="str">
            <v>خيار</v>
          </cell>
          <cell r="E290">
            <v>129.62024989541194</v>
          </cell>
          <cell r="F290">
            <v>124.71939223145435</v>
          </cell>
          <cell r="G290">
            <v>117.11427846086784</v>
          </cell>
          <cell r="H290">
            <v>97.355412897278612</v>
          </cell>
          <cell r="I290">
            <v>93.730118294982887</v>
          </cell>
          <cell r="J290">
            <v>95.076723410959616</v>
          </cell>
          <cell r="K290">
            <v>109.78970543712245</v>
          </cell>
          <cell r="L290">
            <v>121.85197016579028</v>
          </cell>
          <cell r="M290">
            <v>122.05743337728589</v>
          </cell>
          <cell r="N290">
            <v>114.69755639994558</v>
          </cell>
          <cell r="O290">
            <v>133.47421398012261</v>
          </cell>
          <cell r="P290">
            <v>153.78978716562091</v>
          </cell>
          <cell r="Q290">
            <v>117.77307014307024</v>
          </cell>
        </row>
        <row r="291">
          <cell r="A291" t="str">
            <v>011711401</v>
          </cell>
          <cell r="B291">
            <v>11711401</v>
          </cell>
          <cell r="C291" t="str">
            <v>خيار بلدي - محلي</v>
          </cell>
          <cell r="D291" t="str">
            <v>1كغم</v>
          </cell>
        </row>
        <row r="292">
          <cell r="A292" t="str">
            <v>011711402</v>
          </cell>
          <cell r="B292">
            <v>11711402</v>
          </cell>
          <cell r="C292" t="str">
            <v>خيار حماموت -محلي</v>
          </cell>
          <cell r="D292" t="str">
            <v>1كغم</v>
          </cell>
        </row>
        <row r="293">
          <cell r="A293" t="str">
            <v>0117115</v>
          </cell>
          <cell r="B293">
            <v>117115</v>
          </cell>
          <cell r="C293" t="str">
            <v>خس</v>
          </cell>
          <cell r="E293">
            <v>84.955981451108485</v>
          </cell>
          <cell r="F293">
            <v>81.990838216000924</v>
          </cell>
          <cell r="G293">
            <v>77.551114197301175</v>
          </cell>
          <cell r="H293">
            <v>79.518738359148585</v>
          </cell>
          <cell r="I293">
            <v>81.49427596132071</v>
          </cell>
          <cell r="J293">
            <v>89.565392040263305</v>
          </cell>
          <cell r="K293">
            <v>88.749309492018725</v>
          </cell>
          <cell r="L293">
            <v>90.284460753736369</v>
          </cell>
          <cell r="M293">
            <v>94.266142950425248</v>
          </cell>
          <cell r="N293">
            <v>91.521429098087239</v>
          </cell>
          <cell r="O293">
            <v>92.318732002184547</v>
          </cell>
          <cell r="P293">
            <v>93.16620279425436</v>
          </cell>
          <cell r="Q293">
            <v>87.115218109654123</v>
          </cell>
        </row>
        <row r="294">
          <cell r="A294" t="str">
            <v>011711501</v>
          </cell>
          <cell r="B294">
            <v>11711501</v>
          </cell>
          <cell r="C294" t="str">
            <v>خس - محلي</v>
          </cell>
          <cell r="D294" t="str">
            <v>1كغم</v>
          </cell>
        </row>
        <row r="295">
          <cell r="A295" t="str">
            <v>0117116</v>
          </cell>
          <cell r="B295">
            <v>117116</v>
          </cell>
          <cell r="C295" t="str">
            <v>جزر</v>
          </cell>
          <cell r="E295">
            <v>88.729646044104939</v>
          </cell>
          <cell r="F295">
            <v>85.07434263573154</v>
          </cell>
          <cell r="G295">
            <v>85.39253949507264</v>
          </cell>
          <cell r="H295">
            <v>79.755577591224821</v>
          </cell>
          <cell r="I295">
            <v>78.563742649330237</v>
          </cell>
          <cell r="J295">
            <v>85.973692168623387</v>
          </cell>
          <cell r="K295">
            <v>82.099161402765944</v>
          </cell>
          <cell r="L295">
            <v>89.322578235824082</v>
          </cell>
          <cell r="M295">
            <v>107.68412971111071</v>
          </cell>
          <cell r="N295">
            <v>109.27633574191717</v>
          </cell>
          <cell r="O295">
            <v>117.29868341190627</v>
          </cell>
          <cell r="P295">
            <v>100.76387033803053</v>
          </cell>
          <cell r="Q295">
            <v>92.494524952136842</v>
          </cell>
        </row>
        <row r="296">
          <cell r="A296" t="str">
            <v>011711601</v>
          </cell>
          <cell r="B296">
            <v>11711601</v>
          </cell>
          <cell r="C296" t="str">
            <v>جزر - اسرائيل</v>
          </cell>
          <cell r="D296" t="str">
            <v>1كغم</v>
          </cell>
        </row>
        <row r="297">
          <cell r="A297" t="str">
            <v>011711602</v>
          </cell>
          <cell r="B297">
            <v>11711602</v>
          </cell>
          <cell r="C297" t="str">
            <v>جزر - محلي</v>
          </cell>
          <cell r="D297" t="str">
            <v>1كغم</v>
          </cell>
        </row>
        <row r="298">
          <cell r="A298" t="str">
            <v>0117117</v>
          </cell>
          <cell r="B298">
            <v>117117</v>
          </cell>
          <cell r="C298" t="str">
            <v>بقدونس - محلي</v>
          </cell>
          <cell r="E298">
            <v>120.58799808704016</v>
          </cell>
          <cell r="F298">
            <v>129.51631554283367</v>
          </cell>
          <cell r="G298">
            <v>131.68085164762434</v>
          </cell>
          <cell r="H298">
            <v>130.38465945248643</v>
          </cell>
          <cell r="I298">
            <v>133.28203783171935</v>
          </cell>
          <cell r="J298">
            <v>134.01421130723463</v>
          </cell>
          <cell r="K298">
            <v>132.46962763478001</v>
          </cell>
          <cell r="L298">
            <v>142.02813872192854</v>
          </cell>
          <cell r="M298">
            <v>150.23452390122566</v>
          </cell>
          <cell r="N298">
            <v>151.94856149084899</v>
          </cell>
          <cell r="O298">
            <v>150.73215246366206</v>
          </cell>
          <cell r="P298">
            <v>139.28857396384856</v>
          </cell>
          <cell r="Q298">
            <v>137.18063767043603</v>
          </cell>
        </row>
        <row r="299">
          <cell r="A299" t="str">
            <v>011711701</v>
          </cell>
          <cell r="B299">
            <v>11711701</v>
          </cell>
          <cell r="C299" t="str">
            <v>بقدونس - محلي</v>
          </cell>
          <cell r="D299" t="str">
            <v>بحدود 150 غم ضمه</v>
          </cell>
        </row>
        <row r="300">
          <cell r="A300" t="str">
            <v>0117118</v>
          </cell>
          <cell r="B300">
            <v>117118</v>
          </cell>
          <cell r="C300" t="str">
            <v>فجل</v>
          </cell>
          <cell r="E300">
            <v>161.88211983819582</v>
          </cell>
          <cell r="F300">
            <v>151.446911113558</v>
          </cell>
          <cell r="G300">
            <v>142.80181343321814</v>
          </cell>
          <cell r="H300">
            <v>141.61942303776161</v>
          </cell>
          <cell r="I300">
            <v>145.46734034765916</v>
          </cell>
          <cell r="J300">
            <v>166.31474117003253</v>
          </cell>
          <cell r="K300">
            <v>171.84007870162233</v>
          </cell>
          <cell r="L300">
            <v>176.3328196987249</v>
          </cell>
          <cell r="M300">
            <v>216.21241749286369</v>
          </cell>
          <cell r="N300">
            <v>196.48852652208808</v>
          </cell>
          <cell r="O300">
            <v>166.54416450654992</v>
          </cell>
          <cell r="P300">
            <v>158.43998789760366</v>
          </cell>
          <cell r="Q300">
            <v>166.28252864665649</v>
          </cell>
        </row>
        <row r="301">
          <cell r="A301" t="str">
            <v>011711801</v>
          </cell>
          <cell r="B301">
            <v>11711801</v>
          </cell>
          <cell r="C301" t="str">
            <v>فجل احمر - محلي</v>
          </cell>
          <cell r="D301" t="str">
            <v>1كغم</v>
          </cell>
        </row>
        <row r="302">
          <cell r="A302" t="str">
            <v>0117119</v>
          </cell>
          <cell r="B302">
            <v>117119</v>
          </cell>
          <cell r="C302" t="str">
            <v xml:space="preserve">زعتر اخضر </v>
          </cell>
          <cell r="E302">
            <v>128.81250780189538</v>
          </cell>
          <cell r="F302">
            <v>124.20143408260982</v>
          </cell>
          <cell r="G302">
            <v>108.02151741404867</v>
          </cell>
          <cell r="H302">
            <v>106.21254687522178</v>
          </cell>
          <cell r="I302">
            <v>119.26279782331603</v>
          </cell>
          <cell r="J302">
            <v>131.19103360115312</v>
          </cell>
          <cell r="K302">
            <v>131.19103360115312</v>
          </cell>
          <cell r="L302">
            <v>131.19103360115312</v>
          </cell>
          <cell r="M302">
            <v>131.19103360115312</v>
          </cell>
          <cell r="N302">
            <v>159.11039595910657</v>
          </cell>
          <cell r="O302">
            <v>144.24192611761893</v>
          </cell>
          <cell r="P302">
            <v>142.97336489254928</v>
          </cell>
          <cell r="Q302">
            <v>129.80005211424825</v>
          </cell>
        </row>
        <row r="303">
          <cell r="A303" t="str">
            <v>011711901</v>
          </cell>
          <cell r="B303">
            <v>11711901</v>
          </cell>
          <cell r="C303" t="str">
            <v>زعتر اخضر - محلي</v>
          </cell>
          <cell r="D303" t="str">
            <v>1كغم</v>
          </cell>
        </row>
        <row r="304">
          <cell r="A304" t="str">
            <v>0117120</v>
          </cell>
          <cell r="B304">
            <v>117120</v>
          </cell>
          <cell r="C304" t="str">
            <v xml:space="preserve">خضار اخرى </v>
          </cell>
          <cell r="E304">
            <v>137.21547251613049</v>
          </cell>
          <cell r="F304">
            <v>140.75891078158025</v>
          </cell>
          <cell r="G304">
            <v>142.57362083287674</v>
          </cell>
          <cell r="H304">
            <v>136.2821219795631</v>
          </cell>
          <cell r="I304">
            <v>129.74632060235606</v>
          </cell>
          <cell r="J304">
            <v>139.67868921909601</v>
          </cell>
          <cell r="K304">
            <v>144.11022081289042</v>
          </cell>
          <cell r="L304">
            <v>149.31733123320294</v>
          </cell>
          <cell r="M304">
            <v>150.89689051540961</v>
          </cell>
          <cell r="N304">
            <v>147.52811651133399</v>
          </cell>
          <cell r="O304">
            <v>144.99788683579777</v>
          </cell>
          <cell r="P304">
            <v>145.10444959887579</v>
          </cell>
          <cell r="Q304">
            <v>142.35083595325943</v>
          </cell>
        </row>
        <row r="305">
          <cell r="A305" t="str">
            <v>011711801</v>
          </cell>
          <cell r="B305">
            <v>11711801</v>
          </cell>
          <cell r="C305" t="str">
            <v>بصل اخضر- محلي</v>
          </cell>
          <cell r="D305" t="str">
            <v>1كغم</v>
          </cell>
        </row>
        <row r="306">
          <cell r="A306" t="str">
            <v>011711802</v>
          </cell>
          <cell r="B306">
            <v>11711802</v>
          </cell>
          <cell r="C306" t="str">
            <v>ثوم اخضر</v>
          </cell>
          <cell r="D306" t="str">
            <v>1كغم</v>
          </cell>
        </row>
        <row r="307">
          <cell r="A307" t="str">
            <v>011711803</v>
          </cell>
          <cell r="B307">
            <v>11711803</v>
          </cell>
          <cell r="C307" t="str">
            <v>قرع - محلي</v>
          </cell>
          <cell r="D307" t="str">
            <v>1كغم</v>
          </cell>
        </row>
        <row r="308">
          <cell r="A308" t="str">
            <v>011711804</v>
          </cell>
          <cell r="B308">
            <v>11711804</v>
          </cell>
          <cell r="C308" t="str">
            <v>فقوس - محلي</v>
          </cell>
          <cell r="D308" t="str">
            <v>1كغم</v>
          </cell>
        </row>
        <row r="309">
          <cell r="A309" t="str">
            <v>011711805</v>
          </cell>
          <cell r="B309">
            <v>11711805</v>
          </cell>
          <cell r="C309" t="str">
            <v>ورق عنب (دوالي)</v>
          </cell>
          <cell r="D309" t="str">
            <v>1كغم</v>
          </cell>
        </row>
        <row r="310">
          <cell r="A310" t="str">
            <v>011711806</v>
          </cell>
          <cell r="B310">
            <v>11711806</v>
          </cell>
          <cell r="C310" t="str">
            <v>زيتون اخضر</v>
          </cell>
          <cell r="D310" t="str">
            <v>1كغم</v>
          </cell>
        </row>
        <row r="311">
          <cell r="A311" t="str">
            <v>01172</v>
          </cell>
          <cell r="B311">
            <v>1172</v>
          </cell>
          <cell r="C311" t="str">
            <v>خضروات مجمدة</v>
          </cell>
          <cell r="E311">
            <v>107.23701056670797</v>
          </cell>
          <cell r="F311">
            <v>107.67874596438342</v>
          </cell>
          <cell r="G311">
            <v>107.36695739263607</v>
          </cell>
          <cell r="H311">
            <v>107.85543898406209</v>
          </cell>
          <cell r="I311">
            <v>106.89732982790595</v>
          </cell>
          <cell r="J311">
            <v>107.72300611934746</v>
          </cell>
          <cell r="K311">
            <v>107.76396263836156</v>
          </cell>
          <cell r="L311">
            <v>109.80969715231981</v>
          </cell>
          <cell r="M311">
            <v>109.83653251543528</v>
          </cell>
          <cell r="N311">
            <v>111.16291141110887</v>
          </cell>
          <cell r="O311">
            <v>109.94042597404282</v>
          </cell>
          <cell r="P311">
            <v>111.20457574265271</v>
          </cell>
          <cell r="Q311">
            <v>108.70638285741366</v>
          </cell>
        </row>
        <row r="312">
          <cell r="A312" t="str">
            <v>0117201</v>
          </cell>
          <cell r="B312">
            <v>117201</v>
          </cell>
          <cell r="C312" t="str">
            <v>بازيلاء مجمدة</v>
          </cell>
          <cell r="E312">
            <v>105.09450733976496</v>
          </cell>
          <cell r="F312">
            <v>104.80294568666652</v>
          </cell>
          <cell r="G312">
            <v>104.46279042471831</v>
          </cell>
          <cell r="H312">
            <v>105.19169455746444</v>
          </cell>
          <cell r="I312">
            <v>104.01156405682782</v>
          </cell>
          <cell r="J312">
            <v>104.56691958653916</v>
          </cell>
          <cell r="K312">
            <v>104.64392590684157</v>
          </cell>
          <cell r="L312">
            <v>106.97641913162926</v>
          </cell>
          <cell r="M312">
            <v>106.62173504647123</v>
          </cell>
          <cell r="N312">
            <v>107.75391687322525</v>
          </cell>
          <cell r="O312">
            <v>106.97641913162936</v>
          </cell>
          <cell r="P312">
            <v>108.01012387074967</v>
          </cell>
          <cell r="Q312">
            <v>105.75941346771064</v>
          </cell>
        </row>
        <row r="313">
          <cell r="A313" t="str">
            <v>011720101</v>
          </cell>
          <cell r="B313">
            <v>11720101</v>
          </cell>
          <cell r="C313" t="str">
            <v>بازيلاء خضراء مجمدة - اسرائيل</v>
          </cell>
          <cell r="D313" t="str">
            <v>كيس /800غم</v>
          </cell>
        </row>
        <row r="314">
          <cell r="A314" t="str">
            <v>0117203</v>
          </cell>
          <cell r="B314">
            <v>117203</v>
          </cell>
          <cell r="C314" t="str">
            <v>خضروات مشكلة مجمدة</v>
          </cell>
          <cell r="E314">
            <v>116.82698959568337</v>
          </cell>
          <cell r="F314">
            <v>117.03636554942608</v>
          </cell>
          <cell r="G314">
            <v>116.28538065184188</v>
          </cell>
          <cell r="H314">
            <v>117.3179848860202</v>
          </cell>
          <cell r="I314">
            <v>115.89647775844999</v>
          </cell>
          <cell r="J314">
            <v>117.39844755361848</v>
          </cell>
          <cell r="K314">
            <v>117.09273046065032</v>
          </cell>
          <cell r="L314">
            <v>121.81320695975155</v>
          </cell>
          <cell r="M314">
            <v>121.15337204153995</v>
          </cell>
          <cell r="N314">
            <v>123.7443109821111</v>
          </cell>
          <cell r="O314">
            <v>121.16950561896499</v>
          </cell>
          <cell r="P314">
            <v>122.76262539350626</v>
          </cell>
          <cell r="Q314">
            <v>119.04144978763036</v>
          </cell>
        </row>
        <row r="315">
          <cell r="A315" t="str">
            <v>011720301</v>
          </cell>
          <cell r="B315">
            <v>11720301</v>
          </cell>
          <cell r="C315" t="str">
            <v>خضروات مشكلة مجمدة - اسرائيل</v>
          </cell>
          <cell r="D315" t="str">
            <v>كيس /800غم</v>
          </cell>
        </row>
        <row r="316">
          <cell r="A316" t="str">
            <v>0117204</v>
          </cell>
          <cell r="B316">
            <v>117204</v>
          </cell>
          <cell r="C316" t="str">
            <v>خضروات اخرى مجمدة</v>
          </cell>
          <cell r="E316">
            <v>102.38974316507509</v>
          </cell>
          <cell r="F316">
            <v>107.08496830915678</v>
          </cell>
          <cell r="G316">
            <v>107.6614397336683</v>
          </cell>
          <cell r="H316">
            <v>105.96815598480018</v>
          </cell>
          <cell r="I316">
            <v>106.95908542888404</v>
          </cell>
          <cell r="J316">
            <v>108.07096370157541</v>
          </cell>
          <cell r="K316">
            <v>108.50522312410041</v>
          </cell>
          <cell r="L316">
            <v>104.54087501526132</v>
          </cell>
          <cell r="M316">
            <v>107.73249735297195</v>
          </cell>
          <cell r="N316">
            <v>107.9544867945819</v>
          </cell>
          <cell r="O316">
            <v>106.66299939170622</v>
          </cell>
          <cell r="P316">
            <v>108.58759443686543</v>
          </cell>
          <cell r="Q316">
            <v>106.84316936988726</v>
          </cell>
        </row>
        <row r="317">
          <cell r="A317" t="str">
            <v>011720401</v>
          </cell>
          <cell r="B317">
            <v>11720401</v>
          </cell>
          <cell r="C317" t="str">
            <v>بامية خضراء مجمدة - اسرائيل</v>
          </cell>
          <cell r="D317" t="str">
            <v>كيس /400غم</v>
          </cell>
        </row>
        <row r="318">
          <cell r="A318" t="str">
            <v>011720402</v>
          </cell>
          <cell r="B318">
            <v>11720402</v>
          </cell>
          <cell r="C318" t="str">
            <v>بامية خضراء مجمدة - مصر</v>
          </cell>
          <cell r="D318" t="str">
            <v>كيس /400غم</v>
          </cell>
        </row>
        <row r="319">
          <cell r="A319" t="str">
            <v>01173</v>
          </cell>
          <cell r="B319">
            <v>1173</v>
          </cell>
          <cell r="C319" t="str">
            <v>خضروات مجففة</v>
          </cell>
          <cell r="E319">
            <v>111.37897718160364</v>
          </cell>
          <cell r="F319">
            <v>125.3636303140444</v>
          </cell>
          <cell r="G319">
            <v>146.58073187982546</v>
          </cell>
          <cell r="H319">
            <v>125.70657868489843</v>
          </cell>
          <cell r="I319">
            <v>94.852669163419918</v>
          </cell>
          <cell r="J319">
            <v>98.519118938989649</v>
          </cell>
          <cell r="K319">
            <v>99.868512064289064</v>
          </cell>
          <cell r="L319">
            <v>104.61881294145513</v>
          </cell>
          <cell r="M319">
            <v>103.73355688057242</v>
          </cell>
          <cell r="N319">
            <v>102.71759983262704</v>
          </cell>
          <cell r="O319">
            <v>105.42344279131331</v>
          </cell>
          <cell r="P319">
            <v>114.78667193239015</v>
          </cell>
          <cell r="Q319">
            <v>111.12919188378572</v>
          </cell>
        </row>
        <row r="320">
          <cell r="A320" t="str">
            <v>0117301</v>
          </cell>
          <cell r="B320">
            <v>117301</v>
          </cell>
          <cell r="C320" t="str">
            <v>ملوخية مجففة</v>
          </cell>
          <cell r="E320">
            <v>148.4072884510843</v>
          </cell>
          <cell r="F320">
            <v>166.30680654177704</v>
          </cell>
          <cell r="G320">
            <v>158.35374341792965</v>
          </cell>
          <cell r="H320">
            <v>168.61894107140756</v>
          </cell>
          <cell r="I320">
            <v>156.96319970135139</v>
          </cell>
          <cell r="J320">
            <v>162.95761390554853</v>
          </cell>
          <cell r="K320">
            <v>154.06621506426904</v>
          </cell>
          <cell r="L320">
            <v>150.56954204550465</v>
          </cell>
          <cell r="M320">
            <v>153.48343622780826</v>
          </cell>
          <cell r="N320">
            <v>152.80308244026793</v>
          </cell>
          <cell r="O320">
            <v>150.05569649695303</v>
          </cell>
          <cell r="P320">
            <v>152.60793253810846</v>
          </cell>
          <cell r="Q320">
            <v>156.26612482516748</v>
          </cell>
        </row>
        <row r="321">
          <cell r="A321" t="str">
            <v>011730101</v>
          </cell>
          <cell r="B321">
            <v>11730101</v>
          </cell>
          <cell r="C321" t="str">
            <v>ملوخية  ناشفة مطحونة - ماركة الولد أو عال العال - محلي</v>
          </cell>
          <cell r="D321" t="str">
            <v>500غم</v>
          </cell>
        </row>
        <row r="322">
          <cell r="A322" t="str">
            <v>0117302</v>
          </cell>
          <cell r="B322">
            <v>117302</v>
          </cell>
          <cell r="C322" t="str">
            <v>بصل ناشف</v>
          </cell>
          <cell r="E322">
            <v>111.25565127441031</v>
          </cell>
          <cell r="F322">
            <v>126.42558077612708</v>
          </cell>
          <cell r="G322">
            <v>153.88793684848682</v>
          </cell>
          <cell r="H322">
            <v>127.62596599995557</v>
          </cell>
          <cell r="I322">
            <v>89.441688127155317</v>
          </cell>
          <cell r="J322">
            <v>95.570944395999135</v>
          </cell>
          <cell r="K322">
            <v>97.932713890292206</v>
          </cell>
          <cell r="L322">
            <v>103.78860112261577</v>
          </cell>
          <cell r="M322">
            <v>102.52234957991918</v>
          </cell>
          <cell r="N322">
            <v>99.634725420959654</v>
          </cell>
          <cell r="O322">
            <v>101.08962044550331</v>
          </cell>
          <cell r="P322">
            <v>109.45219031967454</v>
          </cell>
          <cell r="Q322">
            <v>109.88566401675826</v>
          </cell>
        </row>
        <row r="323">
          <cell r="A323" t="str">
            <v>011730201</v>
          </cell>
          <cell r="B323">
            <v>11730201</v>
          </cell>
          <cell r="C323" t="str">
            <v>بصل ناشف بلدي - محلي</v>
          </cell>
          <cell r="D323" t="str">
            <v>1كغم</v>
          </cell>
        </row>
        <row r="324">
          <cell r="A324" t="str">
            <v>011730202</v>
          </cell>
          <cell r="B324">
            <v>11730202</v>
          </cell>
          <cell r="C324" t="str">
            <v>بصل ناشف - اسرائيل</v>
          </cell>
          <cell r="D324" t="str">
            <v>1كغم</v>
          </cell>
        </row>
        <row r="325">
          <cell r="A325" t="str">
            <v>0117303</v>
          </cell>
          <cell r="B325">
            <v>117303</v>
          </cell>
          <cell r="C325" t="str">
            <v>ثوم</v>
          </cell>
          <cell r="E325">
            <v>101.35135937569761</v>
          </cell>
          <cell r="F325">
            <v>110.37547034717699</v>
          </cell>
          <cell r="G325">
            <v>113.55367599385087</v>
          </cell>
          <cell r="H325">
            <v>107.0523914061343</v>
          </cell>
          <cell r="I325">
            <v>100.35586904879719</v>
          </cell>
          <cell r="J325">
            <v>93.539808162051457</v>
          </cell>
          <cell r="K325">
            <v>92.881288572793352</v>
          </cell>
          <cell r="L325">
            <v>95.106536030946685</v>
          </cell>
          <cell r="M325">
            <v>95.08222801422724</v>
          </cell>
          <cell r="N325">
            <v>101.63322176309103</v>
          </cell>
          <cell r="O325">
            <v>111.127183562986</v>
          </cell>
          <cell r="P325">
            <v>126.12355482305574</v>
          </cell>
          <cell r="Q325">
            <v>104.01521559173402</v>
          </cell>
        </row>
        <row r="326">
          <cell r="A326" t="str">
            <v>011730301</v>
          </cell>
          <cell r="B326">
            <v>11730301</v>
          </cell>
          <cell r="C326" t="str">
            <v>ثوم بلدي ناشف - محلي</v>
          </cell>
          <cell r="D326" t="str">
            <v>1كغم</v>
          </cell>
        </row>
        <row r="327">
          <cell r="A327" t="str">
            <v>011730302</v>
          </cell>
          <cell r="B327">
            <v>11730302</v>
          </cell>
          <cell r="C327" t="str">
            <v>ثوم ناشف - اسرائيل</v>
          </cell>
          <cell r="D327" t="str">
            <v>1كغم</v>
          </cell>
        </row>
        <row r="328">
          <cell r="A328" t="str">
            <v>0117304</v>
          </cell>
          <cell r="B328">
            <v>117304</v>
          </cell>
          <cell r="C328" t="str">
            <v>زعتر مجفف</v>
          </cell>
          <cell r="E328">
            <v>162.66438574525154</v>
          </cell>
          <cell r="F328">
            <v>164.07713749410632</v>
          </cell>
          <cell r="G328">
            <v>164.7871398878741</v>
          </cell>
          <cell r="H328">
            <v>160.24252560435755</v>
          </cell>
          <cell r="I328">
            <v>157.08065264263476</v>
          </cell>
          <cell r="J328">
            <v>161.15430049628054</v>
          </cell>
          <cell r="K328">
            <v>163.86646490739165</v>
          </cell>
          <cell r="L328">
            <v>164.65690855769614</v>
          </cell>
          <cell r="M328">
            <v>161.48455419710137</v>
          </cell>
          <cell r="N328">
            <v>159.30873244039356</v>
          </cell>
          <cell r="O328">
            <v>151.16840736039413</v>
          </cell>
          <cell r="P328">
            <v>157.79749579073331</v>
          </cell>
          <cell r="Q328">
            <v>160.69072542701795</v>
          </cell>
        </row>
        <row r="329">
          <cell r="A329" t="str">
            <v>011730401</v>
          </cell>
          <cell r="B329">
            <v>11730401</v>
          </cell>
          <cell r="C329" t="str">
            <v>زعتر مجفف</v>
          </cell>
          <cell r="D329" t="str">
            <v>1كغم</v>
          </cell>
        </row>
        <row r="330">
          <cell r="A330" t="str">
            <v>01174</v>
          </cell>
          <cell r="B330">
            <v>1174</v>
          </cell>
          <cell r="C330" t="str">
            <v>بقول مجففة</v>
          </cell>
          <cell r="E330">
            <v>92.829106743585953</v>
          </cell>
          <cell r="F330">
            <v>93.635129759975129</v>
          </cell>
          <cell r="G330">
            <v>92.42796342646642</v>
          </cell>
          <cell r="H330">
            <v>93.081167293007809</v>
          </cell>
          <cell r="I330">
            <v>93.426231514793244</v>
          </cell>
          <cell r="J330">
            <v>93.024978853928133</v>
          </cell>
          <cell r="K330">
            <v>92.817495299144682</v>
          </cell>
          <cell r="L330">
            <v>94.011967060713204</v>
          </cell>
          <cell r="M330">
            <v>94.050695093948946</v>
          </cell>
          <cell r="N330">
            <v>94.717096048325814</v>
          </cell>
          <cell r="O330">
            <v>96.522269496783736</v>
          </cell>
          <cell r="P330">
            <v>98.471450254961724</v>
          </cell>
          <cell r="Q330">
            <v>94.084629237136255</v>
          </cell>
        </row>
        <row r="331">
          <cell r="A331" t="str">
            <v>0117401</v>
          </cell>
          <cell r="B331">
            <v>117401</v>
          </cell>
          <cell r="C331" t="str">
            <v>عدس حب</v>
          </cell>
          <cell r="E331">
            <v>91.305697571142076</v>
          </cell>
          <cell r="F331">
            <v>93.508770718911933</v>
          </cell>
          <cell r="G331">
            <v>89.870789916766128</v>
          </cell>
          <cell r="H331">
            <v>92.357546441841066</v>
          </cell>
          <cell r="I331">
            <v>93.194398284859034</v>
          </cell>
          <cell r="J331">
            <v>90.313587282353282</v>
          </cell>
          <cell r="K331">
            <v>90.184289719486543</v>
          </cell>
          <cell r="L331">
            <v>91.266304679828778</v>
          </cell>
          <cell r="M331">
            <v>90.621894703284639</v>
          </cell>
          <cell r="N331">
            <v>92.47755653633061</v>
          </cell>
          <cell r="O331">
            <v>96.14612112914088</v>
          </cell>
          <cell r="P331">
            <v>103.8773844073808</v>
          </cell>
          <cell r="Q331">
            <v>92.927028449277145</v>
          </cell>
        </row>
        <row r="332">
          <cell r="A332" t="str">
            <v>011740101</v>
          </cell>
          <cell r="B332">
            <v>11740101</v>
          </cell>
          <cell r="C332" t="str">
            <v>عدس حب - محلي</v>
          </cell>
          <cell r="D332" t="str">
            <v>1كغم</v>
          </cell>
        </row>
        <row r="333">
          <cell r="A333" t="str">
            <v>011740102</v>
          </cell>
          <cell r="B333">
            <v>11740102</v>
          </cell>
          <cell r="C333" t="str">
            <v>عدس حب - تركيا</v>
          </cell>
          <cell r="D333" t="str">
            <v>1كغم</v>
          </cell>
        </row>
        <row r="334">
          <cell r="A334" t="str">
            <v>0117402</v>
          </cell>
          <cell r="B334">
            <v>117402</v>
          </cell>
          <cell r="C334" t="str">
            <v>عدس مجروش</v>
          </cell>
          <cell r="E334">
            <v>80.313240227781222</v>
          </cell>
          <cell r="F334">
            <v>81.303686665567483</v>
          </cell>
          <cell r="G334">
            <v>80.757983929181549</v>
          </cell>
          <cell r="H334">
            <v>81.493392083596049</v>
          </cell>
          <cell r="I334">
            <v>81.034811292295885</v>
          </cell>
          <cell r="J334">
            <v>81.300291885441283</v>
          </cell>
          <cell r="K334">
            <v>80.862799752660365</v>
          </cell>
          <cell r="L334">
            <v>81.851714261133978</v>
          </cell>
          <cell r="M334">
            <v>82.13426126355499</v>
          </cell>
          <cell r="N334">
            <v>82.635554332366482</v>
          </cell>
          <cell r="O334">
            <v>82.845185979324043</v>
          </cell>
          <cell r="P334">
            <v>83.364707887001387</v>
          </cell>
          <cell r="Q334">
            <v>81.658135796658726</v>
          </cell>
        </row>
        <row r="335">
          <cell r="A335" t="str">
            <v>011740201</v>
          </cell>
          <cell r="B335">
            <v>11740201</v>
          </cell>
          <cell r="C335" t="str">
            <v>عدس مجروش - تركيا</v>
          </cell>
          <cell r="D335" t="str">
            <v>1كغم</v>
          </cell>
        </row>
        <row r="336">
          <cell r="A336" t="str">
            <v>0117403</v>
          </cell>
          <cell r="B336">
            <v>117403</v>
          </cell>
          <cell r="C336" t="str">
            <v>حمص حب</v>
          </cell>
          <cell r="E336">
            <v>102.62244807626726</v>
          </cell>
          <cell r="F336">
            <v>104.14094660537819</v>
          </cell>
          <cell r="G336">
            <v>103.24270930997689</v>
          </cell>
          <cell r="H336">
            <v>103.65577668506945</v>
          </cell>
          <cell r="I336">
            <v>102.96618264781185</v>
          </cell>
          <cell r="J336">
            <v>102.65545822991288</v>
          </cell>
          <cell r="K336">
            <v>101.36121792701562</v>
          </cell>
          <cell r="L336">
            <v>101.47620716495565</v>
          </cell>
          <cell r="M336">
            <v>105.08398237466542</v>
          </cell>
          <cell r="N336">
            <v>102.27924525544771</v>
          </cell>
          <cell r="O336">
            <v>104.06096221130915</v>
          </cell>
          <cell r="P336">
            <v>105.05585167177692</v>
          </cell>
          <cell r="Q336">
            <v>103.21674901329891</v>
          </cell>
        </row>
        <row r="337">
          <cell r="A337" t="str">
            <v>011740301</v>
          </cell>
          <cell r="B337">
            <v>11740301</v>
          </cell>
          <cell r="C337" t="str">
            <v>حمص حبة وسط - محلي</v>
          </cell>
          <cell r="D337" t="str">
            <v>1كغم</v>
          </cell>
        </row>
        <row r="338">
          <cell r="A338" t="str">
            <v>011740302</v>
          </cell>
          <cell r="B338">
            <v>11740302</v>
          </cell>
          <cell r="C338" t="str">
            <v>حمص حب - تركيا</v>
          </cell>
          <cell r="D338" t="str">
            <v>1كغم</v>
          </cell>
        </row>
        <row r="339">
          <cell r="A339" t="str">
            <v>0117404</v>
          </cell>
          <cell r="B339">
            <v>117404</v>
          </cell>
          <cell r="C339" t="str">
            <v>فول حب</v>
          </cell>
          <cell r="E339">
            <v>79.344853612396022</v>
          </cell>
          <cell r="F339">
            <v>79.492484179705329</v>
          </cell>
          <cell r="G339">
            <v>77.329730941518463</v>
          </cell>
          <cell r="H339">
            <v>79.301841097096272</v>
          </cell>
          <cell r="I339">
            <v>78.770646162912243</v>
          </cell>
          <cell r="J339">
            <v>77.206809846527932</v>
          </cell>
          <cell r="K339">
            <v>82.665716019880179</v>
          </cell>
          <cell r="L339">
            <v>83.015934220592086</v>
          </cell>
          <cell r="M339">
            <v>81.821391994139205</v>
          </cell>
          <cell r="N339">
            <v>84.28794080320209</v>
          </cell>
          <cell r="O339">
            <v>87.921246741869425</v>
          </cell>
          <cell r="P339">
            <v>88.459535001487325</v>
          </cell>
          <cell r="Q339">
            <v>81.634844218443874</v>
          </cell>
        </row>
        <row r="340">
          <cell r="A340" t="str">
            <v>011740401</v>
          </cell>
          <cell r="B340">
            <v>11740401</v>
          </cell>
          <cell r="C340" t="str">
            <v>فول حب بلدي - محلي</v>
          </cell>
          <cell r="D340" t="str">
            <v>1كغم</v>
          </cell>
        </row>
        <row r="341">
          <cell r="A341" t="str">
            <v>011740402</v>
          </cell>
          <cell r="B341">
            <v>11740402</v>
          </cell>
          <cell r="C341" t="str">
            <v>فول حبة صغيرة حلل - تركيا</v>
          </cell>
          <cell r="D341" t="str">
            <v>1كغم</v>
          </cell>
        </row>
        <row r="342">
          <cell r="A342" t="str">
            <v>0117405</v>
          </cell>
          <cell r="B342">
            <v>117405</v>
          </cell>
          <cell r="C342" t="str">
            <v>فاصولياء ناشفه</v>
          </cell>
          <cell r="E342">
            <v>106.89983851969372</v>
          </cell>
          <cell r="F342">
            <v>105.2350209819292</v>
          </cell>
          <cell r="G342">
            <v>107.43852762054408</v>
          </cell>
          <cell r="H342">
            <v>104.57567831220102</v>
          </cell>
          <cell r="I342">
            <v>104.77928298318942</v>
          </cell>
          <cell r="J342">
            <v>110.30313798568649</v>
          </cell>
          <cell r="K342">
            <v>109.75063311037806</v>
          </cell>
          <cell r="L342">
            <v>113.29413253007721</v>
          </cell>
          <cell r="M342">
            <v>113.77726078997161</v>
          </cell>
          <cell r="N342">
            <v>113.08637919995735</v>
          </cell>
          <cell r="O342">
            <v>115.11808578112519</v>
          </cell>
          <cell r="P342">
            <v>114.29056189823886</v>
          </cell>
          <cell r="Q342">
            <v>109.8790449760827</v>
          </cell>
        </row>
        <row r="343">
          <cell r="A343" t="str">
            <v>011740501</v>
          </cell>
          <cell r="B343">
            <v>11740501</v>
          </cell>
          <cell r="C343" t="str">
            <v>فاصولياء ناشفة حبة بيضاء صغيرة - محلي</v>
          </cell>
          <cell r="D343" t="str">
            <v>1كغم</v>
          </cell>
        </row>
        <row r="344">
          <cell r="A344" t="str">
            <v>011740502</v>
          </cell>
          <cell r="B344">
            <v>11740502</v>
          </cell>
          <cell r="C344" t="str">
            <v>فاصولياء ناشفة حبة كبيرة - تركيا</v>
          </cell>
          <cell r="D344" t="str">
            <v>1كغم</v>
          </cell>
        </row>
        <row r="345">
          <cell r="A345" t="str">
            <v>0117406</v>
          </cell>
          <cell r="B345">
            <v>117406</v>
          </cell>
          <cell r="C345" t="str">
            <v>بقول اخرى مجففة</v>
          </cell>
          <cell r="E345">
            <v>112.05615003001327</v>
          </cell>
          <cell r="F345">
            <v>110.96351168092094</v>
          </cell>
          <cell r="G345">
            <v>109.72000358543511</v>
          </cell>
          <cell r="H345">
            <v>109.38702155681572</v>
          </cell>
          <cell r="I345">
            <v>112.85589002059885</v>
          </cell>
          <cell r="J345">
            <v>110.34341896227588</v>
          </cell>
          <cell r="K345">
            <v>110.39656010237641</v>
          </cell>
          <cell r="L345">
            <v>111.80650392553278</v>
          </cell>
          <cell r="M345">
            <v>108.00187764161699</v>
          </cell>
          <cell r="N345">
            <v>111.7269155115504</v>
          </cell>
          <cell r="O345">
            <v>113.33186944507189</v>
          </cell>
          <cell r="P345">
            <v>111.16919216296841</v>
          </cell>
          <cell r="Q345">
            <v>110.97990955209804</v>
          </cell>
        </row>
        <row r="346">
          <cell r="A346" t="str">
            <v>011740601</v>
          </cell>
          <cell r="B346">
            <v>11740601</v>
          </cell>
          <cell r="C346" t="str">
            <v>لوبيا ناشفة</v>
          </cell>
          <cell r="D346" t="str">
            <v>1كغم</v>
          </cell>
        </row>
        <row r="347">
          <cell r="A347" t="str">
            <v>011740602</v>
          </cell>
          <cell r="B347">
            <v>11740602</v>
          </cell>
          <cell r="C347" t="str">
            <v>بازيلاء ناشفة</v>
          </cell>
          <cell r="D347" t="str">
            <v>1كغم</v>
          </cell>
        </row>
        <row r="348">
          <cell r="A348" t="str">
            <v>011740603</v>
          </cell>
          <cell r="B348">
            <v>11740603</v>
          </cell>
          <cell r="C348" t="str">
            <v>ذرة صفراء</v>
          </cell>
          <cell r="D348" t="str">
            <v>1كغم</v>
          </cell>
        </row>
        <row r="349">
          <cell r="A349" t="str">
            <v>011740604</v>
          </cell>
          <cell r="B349">
            <v>11740604</v>
          </cell>
          <cell r="C349" t="str">
            <v>ترمس ناشف - تركيا</v>
          </cell>
          <cell r="D349" t="str">
            <v>1كغم</v>
          </cell>
        </row>
        <row r="350">
          <cell r="A350" t="str">
            <v>01175</v>
          </cell>
          <cell r="B350">
            <v>1175</v>
          </cell>
          <cell r="C350" t="str">
            <v>الدرنيات</v>
          </cell>
          <cell r="E350">
            <v>84.664549988018848</v>
          </cell>
          <cell r="F350">
            <v>75.611826141577183</v>
          </cell>
          <cell r="G350">
            <v>73.84354500219662</v>
          </cell>
          <cell r="H350">
            <v>75.038379022509972</v>
          </cell>
          <cell r="I350">
            <v>71.47591117039066</v>
          </cell>
          <cell r="J350">
            <v>77.819508179126743</v>
          </cell>
          <cell r="K350">
            <v>85.700027058856989</v>
          </cell>
          <cell r="L350">
            <v>87.967673793406334</v>
          </cell>
          <cell r="M350">
            <v>95.632534748786085</v>
          </cell>
          <cell r="N350">
            <v>94.607848523957784</v>
          </cell>
          <cell r="O350">
            <v>97.146189494699158</v>
          </cell>
          <cell r="P350">
            <v>98.723857220034645</v>
          </cell>
          <cell r="Q350">
            <v>84.852654195296751</v>
          </cell>
        </row>
        <row r="351">
          <cell r="A351" t="str">
            <v>0117501</v>
          </cell>
          <cell r="B351">
            <v>117501</v>
          </cell>
          <cell r="C351" t="str">
            <v>بطاطا</v>
          </cell>
          <cell r="E351">
            <v>84.664549988018848</v>
          </cell>
          <cell r="F351">
            <v>75.611826141577183</v>
          </cell>
          <cell r="G351">
            <v>73.84354500219662</v>
          </cell>
          <cell r="H351">
            <v>75.038379022509972</v>
          </cell>
          <cell r="I351">
            <v>71.47591117039066</v>
          </cell>
          <cell r="J351">
            <v>77.819508179126743</v>
          </cell>
          <cell r="K351">
            <v>85.700027058856989</v>
          </cell>
          <cell r="L351">
            <v>87.967673793406334</v>
          </cell>
          <cell r="M351">
            <v>95.632534748786085</v>
          </cell>
          <cell r="N351">
            <v>94.607848523957784</v>
          </cell>
          <cell r="O351">
            <v>97.146189494699158</v>
          </cell>
          <cell r="P351">
            <v>98.723857220034645</v>
          </cell>
          <cell r="Q351">
            <v>84.852654195296751</v>
          </cell>
        </row>
        <row r="352">
          <cell r="A352" t="str">
            <v>011750101</v>
          </cell>
          <cell r="B352">
            <v>11750101</v>
          </cell>
          <cell r="C352" t="str">
            <v>بطاطا حبة متوسطة الحجم - محلي</v>
          </cell>
          <cell r="D352" t="str">
            <v>1كغم</v>
          </cell>
        </row>
        <row r="353">
          <cell r="A353" t="str">
            <v>011750102</v>
          </cell>
          <cell r="B353">
            <v>11750102</v>
          </cell>
          <cell r="C353" t="str">
            <v>بطاطا حبة متوسطة الحجم -  إسرائيل</v>
          </cell>
          <cell r="D353" t="str">
            <v>1كغم</v>
          </cell>
        </row>
        <row r="354">
          <cell r="A354" t="str">
            <v>01176</v>
          </cell>
          <cell r="B354">
            <v>1176</v>
          </cell>
          <cell r="C354" t="str">
            <v>خضروات  خضراء معلبة</v>
          </cell>
          <cell r="E354">
            <v>101.85202077784024</v>
          </cell>
          <cell r="F354">
            <v>100.92632262545855</v>
          </cell>
          <cell r="G354">
            <v>99.498484167497637</v>
          </cell>
          <cell r="H354">
            <v>99.645557623529584</v>
          </cell>
          <cell r="I354">
            <v>99.282884068823606</v>
          </cell>
          <cell r="J354">
            <v>100.50678052148157</v>
          </cell>
          <cell r="K354">
            <v>101.01384766741735</v>
          </cell>
          <cell r="L354">
            <v>100.68668853068849</v>
          </cell>
          <cell r="M354">
            <v>100.84779552792401</v>
          </cell>
          <cell r="N354">
            <v>100.9579054028806</v>
          </cell>
          <cell r="O354">
            <v>99.768469537679053</v>
          </cell>
          <cell r="P354">
            <v>100.3669932579033</v>
          </cell>
          <cell r="Q354">
            <v>100.44614580909366</v>
          </cell>
        </row>
        <row r="355">
          <cell r="A355" t="str">
            <v>0117601</v>
          </cell>
          <cell r="B355">
            <v>117601</v>
          </cell>
          <cell r="C355" t="str">
            <v>بازيلاء معلبة</v>
          </cell>
          <cell r="E355">
            <v>108.35980992145204</v>
          </cell>
          <cell r="F355">
            <v>107.59264085690529</v>
          </cell>
          <cell r="G355">
            <v>106.19876235992768</v>
          </cell>
          <cell r="H355">
            <v>104.65182610947642</v>
          </cell>
          <cell r="I355">
            <v>104.90754913099191</v>
          </cell>
          <cell r="J355">
            <v>106.01326915447002</v>
          </cell>
          <cell r="K355">
            <v>104.73465404689223</v>
          </cell>
          <cell r="L355">
            <v>103.9674849823456</v>
          </cell>
          <cell r="M355">
            <v>104.56175896279261</v>
          </cell>
          <cell r="N355">
            <v>104.99037706840782</v>
          </cell>
          <cell r="O355">
            <v>104.22320800386112</v>
          </cell>
          <cell r="P355">
            <v>104.56175896279261</v>
          </cell>
          <cell r="Q355">
            <v>105.3969249633596</v>
          </cell>
        </row>
        <row r="356">
          <cell r="A356" t="str">
            <v>011760102</v>
          </cell>
          <cell r="B356">
            <v>11760102</v>
          </cell>
          <cell r="C356" t="str">
            <v>بازيلاء خضراء - ايدن - اسرائيلي</v>
          </cell>
          <cell r="D356" t="str">
            <v>علبة /335 غم</v>
          </cell>
        </row>
        <row r="357">
          <cell r="A357" t="str">
            <v>0117602</v>
          </cell>
          <cell r="B357">
            <v>117602</v>
          </cell>
          <cell r="C357" t="str">
            <v>فاصولياء خضراء معلبة</v>
          </cell>
          <cell r="E357">
            <v>97.1537551636968</v>
          </cell>
          <cell r="F357">
            <v>92.336862269978781</v>
          </cell>
          <cell r="G357">
            <v>89.059571171112822</v>
          </cell>
          <cell r="H357">
            <v>92.336862269978781</v>
          </cell>
          <cell r="I357">
            <v>89.777887920191006</v>
          </cell>
          <cell r="J357">
            <v>91.455073420168702</v>
          </cell>
          <cell r="K357">
            <v>93.140985932970054</v>
          </cell>
          <cell r="L357">
            <v>93.502252899998908</v>
          </cell>
          <cell r="M357">
            <v>91.657085471445228</v>
          </cell>
          <cell r="N357">
            <v>95.429010057486096</v>
          </cell>
          <cell r="O357">
            <v>90.612117163768033</v>
          </cell>
          <cell r="P357">
            <v>90.934551537387534</v>
          </cell>
          <cell r="Q357">
            <v>92.28300127318191</v>
          </cell>
        </row>
        <row r="358">
          <cell r="A358" t="str">
            <v>011760201</v>
          </cell>
          <cell r="B358">
            <v>11760201</v>
          </cell>
          <cell r="C358" t="str">
            <v>فاصولياء خضراء- ايدين-اسرائيل</v>
          </cell>
          <cell r="D358" t="str">
            <v>علبة /550 غم</v>
          </cell>
        </row>
        <row r="359">
          <cell r="A359" t="str">
            <v>0117604</v>
          </cell>
          <cell r="B359">
            <v>117604</v>
          </cell>
          <cell r="C359" t="str">
            <v>رب بندورة</v>
          </cell>
          <cell r="E359">
            <v>102.32768897972981</v>
          </cell>
          <cell r="F359">
            <v>101.91545153331252</v>
          </cell>
          <cell r="G359">
            <v>100.73260214114491</v>
          </cell>
          <cell r="H359">
            <v>100.50241344264317</v>
          </cell>
          <cell r="I359">
            <v>100.41746926701013</v>
          </cell>
          <cell r="J359">
            <v>101.5838299066084</v>
          </cell>
          <cell r="K359">
            <v>101.97503747689501</v>
          </cell>
          <cell r="L359">
            <v>101.56644814947254</v>
          </cell>
          <cell r="M359">
            <v>101.98426415820293</v>
          </cell>
          <cell r="N359">
            <v>101.60049726009102</v>
          </cell>
          <cell r="O359">
            <v>100.88345053783273</v>
          </cell>
          <cell r="P359">
            <v>101.52460116485263</v>
          </cell>
          <cell r="Q359">
            <v>101.4178128348163</v>
          </cell>
        </row>
        <row r="360">
          <cell r="A360" t="str">
            <v>011760401</v>
          </cell>
          <cell r="B360">
            <v>11760401</v>
          </cell>
          <cell r="C360" t="str">
            <v>رب بندورة - بري تايم - اسرائيل</v>
          </cell>
          <cell r="D360" t="str">
            <v>عبوة /580 غم</v>
          </cell>
        </row>
        <row r="361">
          <cell r="A361" t="str">
            <v>01177</v>
          </cell>
          <cell r="B361">
            <v>1177</v>
          </cell>
          <cell r="C361" t="str">
            <v>بقول معلبة</v>
          </cell>
          <cell r="E361">
            <v>101.24146178785232</v>
          </cell>
          <cell r="F361">
            <v>100.72319421716436</v>
          </cell>
          <cell r="G361">
            <v>100.16858747512762</v>
          </cell>
          <cell r="H361">
            <v>98.357350131781928</v>
          </cell>
          <cell r="I361">
            <v>101.23515191795684</v>
          </cell>
          <cell r="J361">
            <v>99.26023299123348</v>
          </cell>
          <cell r="K361">
            <v>99.991622756069177</v>
          </cell>
          <cell r="L361">
            <v>98.964392454561661</v>
          </cell>
          <cell r="M361">
            <v>96.500848867236598</v>
          </cell>
          <cell r="N361">
            <v>99.400919730811324</v>
          </cell>
          <cell r="O361">
            <v>97.198391171905172</v>
          </cell>
          <cell r="P361">
            <v>96.098201542109351</v>
          </cell>
          <cell r="Q361">
            <v>99.095029586984154</v>
          </cell>
        </row>
        <row r="362">
          <cell r="A362" t="str">
            <v>0117701</v>
          </cell>
          <cell r="B362">
            <v>117701</v>
          </cell>
          <cell r="C362" t="str">
            <v>فول حب معلب</v>
          </cell>
          <cell r="E362">
            <v>79.560399225880147</v>
          </cell>
          <cell r="F362">
            <v>82.549347660186598</v>
          </cell>
          <cell r="G362">
            <v>81.518629678797254</v>
          </cell>
          <cell r="H362">
            <v>81.995679164325495</v>
          </cell>
          <cell r="I362">
            <v>81.712406910629113</v>
          </cell>
          <cell r="J362">
            <v>80.035977176085936</v>
          </cell>
          <cell r="K362">
            <v>80.500348067690851</v>
          </cell>
          <cell r="L362">
            <v>79.753539398854926</v>
          </cell>
          <cell r="M362">
            <v>80.886233578423855</v>
          </cell>
          <cell r="N362">
            <v>79.586151248943423</v>
          </cell>
          <cell r="O362">
            <v>82.043800498558625</v>
          </cell>
          <cell r="P362">
            <v>81.67167028185473</v>
          </cell>
          <cell r="Q362">
            <v>80.984515240852588</v>
          </cell>
        </row>
        <row r="363">
          <cell r="A363" t="str">
            <v>011770102</v>
          </cell>
          <cell r="B363">
            <v>11770102</v>
          </cell>
          <cell r="C363" t="str">
            <v>فول مصري هارفيست</v>
          </cell>
          <cell r="D363" t="str">
            <v>علبة/380غم</v>
          </cell>
        </row>
        <row r="364">
          <cell r="A364" t="str">
            <v>0117702</v>
          </cell>
          <cell r="B364">
            <v>117702</v>
          </cell>
          <cell r="C364" t="str">
            <v>حمص حب علب</v>
          </cell>
          <cell r="E364">
            <v>108.0486720381226</v>
          </cell>
          <cell r="F364">
            <v>106.42924271990182</v>
          </cell>
          <cell r="G364">
            <v>106.02412077823065</v>
          </cell>
          <cell r="H364">
            <v>103.49442927644391</v>
          </cell>
          <cell r="I364">
            <v>107.36471450500405</v>
          </cell>
          <cell r="J364">
            <v>105.29607882972209</v>
          </cell>
          <cell r="K364">
            <v>106.11130459686055</v>
          </cell>
          <cell r="L364">
            <v>104.99603022431809</v>
          </cell>
          <cell r="M364">
            <v>101.40337469798006</v>
          </cell>
          <cell r="N364">
            <v>105.62216902295093</v>
          </cell>
          <cell r="O364">
            <v>101.95648292480639</v>
          </cell>
          <cell r="P364">
            <v>100.6277042447535</v>
          </cell>
          <cell r="Q364">
            <v>104.78119365492455</v>
          </cell>
        </row>
        <row r="365">
          <cell r="A365" t="str">
            <v>011770202</v>
          </cell>
          <cell r="B365">
            <v>11770202</v>
          </cell>
          <cell r="C365" t="str">
            <v>حمص حبة عادية وسط-الكسيح- الأردن</v>
          </cell>
          <cell r="D365" t="str">
            <v>علبة /500غم</v>
          </cell>
        </row>
        <row r="366">
          <cell r="A366" t="str">
            <v>0118</v>
          </cell>
          <cell r="B366">
            <v>118</v>
          </cell>
          <cell r="C366" t="str">
            <v>السكر والمنتجات السكرية</v>
          </cell>
          <cell r="E366">
            <v>102.51881911341638</v>
          </cell>
          <cell r="F366">
            <v>101.27079206771867</v>
          </cell>
          <cell r="G366">
            <v>103.11127453445901</v>
          </cell>
          <cell r="H366">
            <v>100.98538640890611</v>
          </cell>
          <cell r="I366">
            <v>101.70717260879589</v>
          </cell>
          <cell r="J366">
            <v>104.33244632128182</v>
          </cell>
          <cell r="K366">
            <v>104.53917223256815</v>
          </cell>
          <cell r="L366">
            <v>104.68977825774083</v>
          </cell>
          <cell r="M366">
            <v>103.85909056475857</v>
          </cell>
          <cell r="N366">
            <v>105.21497128855752</v>
          </cell>
          <cell r="O366">
            <v>104.80751279182728</v>
          </cell>
          <cell r="P366">
            <v>106.51229172111027</v>
          </cell>
          <cell r="Q366">
            <v>103.62905899259503</v>
          </cell>
        </row>
        <row r="367">
          <cell r="A367" t="str">
            <v>0118001</v>
          </cell>
          <cell r="B367">
            <v>118001</v>
          </cell>
          <cell r="C367" t="str">
            <v>السكر</v>
          </cell>
          <cell r="E367">
            <v>86.196223732852388</v>
          </cell>
          <cell r="F367">
            <v>85.953156725423739</v>
          </cell>
          <cell r="G367">
            <v>86.738950281636903</v>
          </cell>
          <cell r="H367">
            <v>87.450053994902518</v>
          </cell>
          <cell r="I367">
            <v>88.44841452987346</v>
          </cell>
          <cell r="J367">
            <v>91.682605090466367</v>
          </cell>
          <cell r="K367">
            <v>97.430693924018456</v>
          </cell>
          <cell r="L367">
            <v>98.700637254261622</v>
          </cell>
          <cell r="M367">
            <v>97.54202204719958</v>
          </cell>
          <cell r="N367">
            <v>101.03021864627809</v>
          </cell>
          <cell r="O367">
            <v>102.00158696607429</v>
          </cell>
          <cell r="P367">
            <v>100.76461747037197</v>
          </cell>
          <cell r="Q367">
            <v>93.661598388613285</v>
          </cell>
        </row>
        <row r="368">
          <cell r="A368" t="str">
            <v>011800101</v>
          </cell>
          <cell r="B368">
            <v>11800101</v>
          </cell>
          <cell r="C368" t="str">
            <v>سكر ابيض ناعم - كريستال - هولندا</v>
          </cell>
          <cell r="D368" t="str">
            <v>باكيت /1 كغم</v>
          </cell>
        </row>
        <row r="369">
          <cell r="A369" t="str">
            <v>011800102</v>
          </cell>
          <cell r="B369">
            <v>11800102</v>
          </cell>
          <cell r="C369" t="str">
            <v>سكر ابيض - كريستال - بريطانيا</v>
          </cell>
          <cell r="D369" t="str">
            <v>كيس /50 كغم</v>
          </cell>
        </row>
        <row r="370">
          <cell r="A370" t="str">
            <v>011800104</v>
          </cell>
          <cell r="B370">
            <v>11800104</v>
          </cell>
          <cell r="C370" t="str">
            <v>سكر ابيض مصري</v>
          </cell>
          <cell r="D370" t="str">
            <v>كيس /50 كغم</v>
          </cell>
        </row>
        <row r="371">
          <cell r="A371" t="str">
            <v>0118002</v>
          </cell>
          <cell r="B371">
            <v>118002</v>
          </cell>
          <cell r="C371" t="str">
            <v>الحلاوة/ الطحينية</v>
          </cell>
          <cell r="E371">
            <v>124.70751957079868</v>
          </cell>
          <cell r="F371">
            <v>124.18517105810302</v>
          </cell>
          <cell r="G371">
            <v>123.9049122974517</v>
          </cell>
          <cell r="H371">
            <v>122.87029778160139</v>
          </cell>
          <cell r="I371">
            <v>126.05730414189343</v>
          </cell>
          <cell r="J371">
            <v>123.62755924800129</v>
          </cell>
          <cell r="K371">
            <v>122.53351193584014</v>
          </cell>
          <cell r="L371">
            <v>123.76914148392731</v>
          </cell>
          <cell r="M371">
            <v>122.71916208243631</v>
          </cell>
          <cell r="N371">
            <v>122.22388877984625</v>
          </cell>
          <cell r="O371">
            <v>120.67128431810146</v>
          </cell>
          <cell r="P371">
            <v>120.37412033654739</v>
          </cell>
          <cell r="Q371">
            <v>123.13698941954569</v>
          </cell>
        </row>
        <row r="372">
          <cell r="A372" t="str">
            <v>011800202</v>
          </cell>
          <cell r="B372">
            <v>11800202</v>
          </cell>
          <cell r="C372" t="str">
            <v>حلاوة طحينية عادي - الهلال - اسرائيل</v>
          </cell>
          <cell r="D372" t="str">
            <v>علبة / 700 غم</v>
          </cell>
        </row>
        <row r="373">
          <cell r="A373" t="str">
            <v>0118003</v>
          </cell>
          <cell r="B373">
            <v>118003</v>
          </cell>
          <cell r="C373" t="str">
            <v>مربى</v>
          </cell>
          <cell r="E373">
            <v>94.612045182774892</v>
          </cell>
          <cell r="F373">
            <v>94.486694512653131</v>
          </cell>
          <cell r="G373">
            <v>94.356693725494779</v>
          </cell>
          <cell r="H373">
            <v>94.800071187957514</v>
          </cell>
          <cell r="I373">
            <v>95.426824538566308</v>
          </cell>
          <cell r="J373">
            <v>94.732745735860107</v>
          </cell>
          <cell r="K373">
            <v>94.48901957117144</v>
          </cell>
          <cell r="L373">
            <v>95.272461259432419</v>
          </cell>
          <cell r="M373">
            <v>95.144785530792404</v>
          </cell>
          <cell r="N373">
            <v>95.178448256841136</v>
          </cell>
          <cell r="O373">
            <v>97.904793945460185</v>
          </cell>
          <cell r="P373">
            <v>100.59747690803067</v>
          </cell>
          <cell r="Q373">
            <v>95.583505029586263</v>
          </cell>
        </row>
        <row r="374">
          <cell r="A374" t="str">
            <v>011800301</v>
          </cell>
          <cell r="B374">
            <v>11800301</v>
          </cell>
          <cell r="C374" t="str">
            <v>مربى مشمش - حلواني- مصري</v>
          </cell>
          <cell r="D374" t="str">
            <v>علبة /880غم</v>
          </cell>
        </row>
        <row r="375">
          <cell r="A375" t="str">
            <v>0118004</v>
          </cell>
          <cell r="B375">
            <v>118004</v>
          </cell>
          <cell r="C375" t="str">
            <v>العسل</v>
          </cell>
          <cell r="E375">
            <v>99.884613231454708</v>
          </cell>
          <cell r="F375">
            <v>100.02731474160751</v>
          </cell>
          <cell r="G375">
            <v>99.95803309922178</v>
          </cell>
          <cell r="H375">
            <v>100.83640225512272</v>
          </cell>
          <cell r="I375">
            <v>99.766811331951757</v>
          </cell>
          <cell r="J375">
            <v>100.36023438356898</v>
          </cell>
          <cell r="K375">
            <v>99.689123732206468</v>
          </cell>
          <cell r="L375">
            <v>100.76982562375339</v>
          </cell>
          <cell r="M375">
            <v>102.14915551838136</v>
          </cell>
          <cell r="N375">
            <v>102.06755815126576</v>
          </cell>
          <cell r="O375">
            <v>99.145855272963942</v>
          </cell>
          <cell r="P375">
            <v>101.34166263694452</v>
          </cell>
          <cell r="Q375">
            <v>100.4997158315369</v>
          </cell>
        </row>
        <row r="376">
          <cell r="A376" t="str">
            <v>011800401</v>
          </cell>
          <cell r="B376">
            <v>11800401</v>
          </cell>
          <cell r="C376" t="str">
            <v>عسل نحل - محلي</v>
          </cell>
          <cell r="D376" t="str">
            <v>1كغم</v>
          </cell>
        </row>
        <row r="377">
          <cell r="A377" t="str">
            <v>0118005</v>
          </cell>
          <cell r="B377">
            <v>118005</v>
          </cell>
          <cell r="C377" t="str">
            <v>راحة</v>
          </cell>
          <cell r="E377">
            <v>98.905680919848507</v>
          </cell>
          <cell r="F377">
            <v>98.905680919848507</v>
          </cell>
          <cell r="G377">
            <v>97.286028061245901</v>
          </cell>
          <cell r="H377">
            <v>94.689134532980788</v>
          </cell>
          <cell r="I377">
            <v>97.851544323131591</v>
          </cell>
          <cell r="J377">
            <v>98.905680919848507</v>
          </cell>
          <cell r="K377">
            <v>92.580861339546885</v>
          </cell>
          <cell r="L377">
            <v>92.580861339546885</v>
          </cell>
          <cell r="M377">
            <v>92.580861339546885</v>
          </cell>
          <cell r="N377">
            <v>91.526724742829998</v>
          </cell>
          <cell r="O377">
            <v>92.580861339546885</v>
          </cell>
          <cell r="P377">
            <v>90.472588146113011</v>
          </cell>
          <cell r="Q377">
            <v>94.905542327002863</v>
          </cell>
        </row>
        <row r="378">
          <cell r="A378" t="str">
            <v>011800501</v>
          </cell>
          <cell r="B378">
            <v>11800501</v>
          </cell>
          <cell r="C378" t="str">
            <v>راحه عاديه حلل- محلي</v>
          </cell>
          <cell r="D378" t="str">
            <v>1كغم</v>
          </cell>
        </row>
        <row r="379">
          <cell r="A379" t="str">
            <v>0118006</v>
          </cell>
          <cell r="B379">
            <v>118006</v>
          </cell>
          <cell r="C379" t="str">
            <v>الشوكولاتة المحلية</v>
          </cell>
          <cell r="E379">
            <v>70.860200178896037</v>
          </cell>
          <cell r="F379">
            <v>70.409736207257325</v>
          </cell>
          <cell r="G379">
            <v>70.409736207257325</v>
          </cell>
          <cell r="H379">
            <v>69.508808263979816</v>
          </cell>
          <cell r="I379">
            <v>69.058344292341033</v>
          </cell>
          <cell r="J379">
            <v>71.761128122173588</v>
          </cell>
          <cell r="K379">
            <v>71.749041207174258</v>
          </cell>
          <cell r="L379">
            <v>71.749041207174258</v>
          </cell>
          <cell r="M379">
            <v>71.749041207174258</v>
          </cell>
          <cell r="N379">
            <v>71.749041207174258</v>
          </cell>
          <cell r="O379">
            <v>71.749041207174258</v>
          </cell>
          <cell r="P379">
            <v>71.749041207174258</v>
          </cell>
          <cell r="Q379">
            <v>71.041850042912571</v>
          </cell>
        </row>
        <row r="380">
          <cell r="A380" t="str">
            <v>011800601</v>
          </cell>
          <cell r="B380">
            <v>11800601</v>
          </cell>
          <cell r="C380" t="str">
            <v>شوكولاته عادية-محلي  نصف كيلوغرام BEST</v>
          </cell>
          <cell r="D380" t="str">
            <v>باكيت /  1/2  كغم</v>
          </cell>
        </row>
        <row r="381">
          <cell r="A381" t="str">
            <v>0118007</v>
          </cell>
          <cell r="B381">
            <v>118007</v>
          </cell>
          <cell r="C381" t="str">
            <v>الشوكلاته المستوردة</v>
          </cell>
          <cell r="E381">
            <v>100.21442643808646</v>
          </cell>
          <cell r="F381">
            <v>100.35115777663361</v>
          </cell>
          <cell r="G381">
            <v>100.34065893580589</v>
          </cell>
          <cell r="H381">
            <v>99.368132962614482</v>
          </cell>
          <cell r="I381">
            <v>99.101699240224988</v>
          </cell>
          <cell r="J381">
            <v>99.239201092836808</v>
          </cell>
          <cell r="K381">
            <v>96.659114130521473</v>
          </cell>
          <cell r="L381">
            <v>96.230379450863467</v>
          </cell>
          <cell r="M381">
            <v>96.435651892752162</v>
          </cell>
          <cell r="N381">
            <v>96.766302189329224</v>
          </cell>
          <cell r="O381">
            <v>95.061461989192367</v>
          </cell>
          <cell r="P381">
            <v>95.2247934969634</v>
          </cell>
          <cell r="Q381">
            <v>97.916081632985367</v>
          </cell>
        </row>
        <row r="382">
          <cell r="A382" t="str">
            <v>011800701</v>
          </cell>
          <cell r="B382">
            <v>11800701</v>
          </cell>
          <cell r="C382" t="str">
            <v>شوكولاتة عادية - ماكنتوش - بريطانيا</v>
          </cell>
          <cell r="D382" t="str">
            <v>علبة/ 900 غم</v>
          </cell>
        </row>
        <row r="383">
          <cell r="A383" t="str">
            <v>011800702</v>
          </cell>
          <cell r="B383">
            <v>11800702</v>
          </cell>
          <cell r="C383" t="str">
            <v>شوكولاتة عادية - بون بون - البرازيل</v>
          </cell>
          <cell r="D383" t="str">
            <v>باكيت / 510 غم</v>
          </cell>
        </row>
        <row r="384">
          <cell r="A384" t="str">
            <v>011800704</v>
          </cell>
          <cell r="B384">
            <v>11800704</v>
          </cell>
          <cell r="C384" t="str">
            <v>شوكلاته مارس MARS  - هولاندا</v>
          </cell>
          <cell r="D384" t="str">
            <v xml:space="preserve">علبة 720 غم </v>
          </cell>
        </row>
        <row r="385">
          <cell r="A385" t="str">
            <v>0118008</v>
          </cell>
          <cell r="B385">
            <v>118008</v>
          </cell>
          <cell r="C385" t="str">
            <v>التوفي</v>
          </cell>
          <cell r="E385">
            <v>133.77274739344494</v>
          </cell>
          <cell r="F385">
            <v>137.69101939075117</v>
          </cell>
          <cell r="G385">
            <v>134.76771674863861</v>
          </cell>
          <cell r="H385">
            <v>137.59876732044032</v>
          </cell>
          <cell r="I385">
            <v>135.66835379331891</v>
          </cell>
          <cell r="J385">
            <v>135.7917934104261</v>
          </cell>
          <cell r="K385">
            <v>137.3994837501977</v>
          </cell>
          <cell r="L385">
            <v>134.19023240002309</v>
          </cell>
          <cell r="M385">
            <v>139.21203207381353</v>
          </cell>
          <cell r="N385">
            <v>137.73533563568105</v>
          </cell>
          <cell r="O385">
            <v>139.96449892647848</v>
          </cell>
          <cell r="P385">
            <v>138.55192700460702</v>
          </cell>
          <cell r="Q385">
            <v>136.86199232065175</v>
          </cell>
        </row>
        <row r="386">
          <cell r="A386" t="str">
            <v>011800802</v>
          </cell>
          <cell r="B386">
            <v>11800802</v>
          </cell>
          <cell r="C386" t="str">
            <v>توفي عادية حلل-انجليزي</v>
          </cell>
          <cell r="D386" t="str">
            <v>1كغم</v>
          </cell>
        </row>
        <row r="387">
          <cell r="A387" t="str">
            <v>0118009</v>
          </cell>
          <cell r="B387">
            <v>118009</v>
          </cell>
          <cell r="C387" t="str">
            <v>علكة</v>
          </cell>
          <cell r="E387">
            <v>157.84696845080342</v>
          </cell>
          <cell r="F387">
            <v>160.23314652950108</v>
          </cell>
          <cell r="G387">
            <v>157.84696845080342</v>
          </cell>
          <cell r="H387">
            <v>156.65387941145454</v>
          </cell>
          <cell r="I387">
            <v>156.25618306500482</v>
          </cell>
          <cell r="J387">
            <v>155.46079037210555</v>
          </cell>
          <cell r="K387">
            <v>156.65387941145454</v>
          </cell>
          <cell r="L387">
            <v>156.65387941145454</v>
          </cell>
          <cell r="M387">
            <v>155.46079037210555</v>
          </cell>
          <cell r="N387">
            <v>156.65387941145454</v>
          </cell>
          <cell r="O387">
            <v>156.65387941145454</v>
          </cell>
          <cell r="P387">
            <v>155.46079037210555</v>
          </cell>
          <cell r="Q387">
            <v>156.81958622247515</v>
          </cell>
        </row>
        <row r="388">
          <cell r="A388" t="str">
            <v>011800901</v>
          </cell>
          <cell r="B388">
            <v>11800901</v>
          </cell>
          <cell r="C388" t="str">
            <v>علكة- أوربت</v>
          </cell>
          <cell r="D388" t="str">
            <v xml:space="preserve">باكيت </v>
          </cell>
        </row>
        <row r="389">
          <cell r="A389" t="str">
            <v>0118010</v>
          </cell>
          <cell r="B389">
            <v>118010</v>
          </cell>
          <cell r="C389" t="str">
            <v>ملبس واخرى</v>
          </cell>
          <cell r="E389">
            <v>109.44530241951166</v>
          </cell>
          <cell r="F389">
            <v>109.47646366748378</v>
          </cell>
          <cell r="G389">
            <v>113.14853070491279</v>
          </cell>
          <cell r="H389">
            <v>111.21106413930654</v>
          </cell>
          <cell r="I389">
            <v>112.40282293248544</v>
          </cell>
          <cell r="J389">
            <v>113.99203606252898</v>
          </cell>
          <cell r="K389">
            <v>113.03927554783148</v>
          </cell>
          <cell r="L389">
            <v>110.49346508644702</v>
          </cell>
          <cell r="M389">
            <v>111.21106413930654</v>
          </cell>
          <cell r="N389">
            <v>109.35474401121373</v>
          </cell>
          <cell r="O389">
            <v>103.79824812612408</v>
          </cell>
          <cell r="P389">
            <v>109.19563085737713</v>
          </cell>
          <cell r="Q389">
            <v>110.56405397454409</v>
          </cell>
        </row>
        <row r="390">
          <cell r="A390" t="str">
            <v>011801002</v>
          </cell>
          <cell r="B390">
            <v>11801002</v>
          </cell>
          <cell r="C390" t="str">
            <v>ملبس دروبس - محلي</v>
          </cell>
          <cell r="D390" t="str">
            <v xml:space="preserve"> 1 كغم</v>
          </cell>
        </row>
        <row r="391">
          <cell r="A391" t="str">
            <v>0118011</v>
          </cell>
          <cell r="B391">
            <v>118011</v>
          </cell>
          <cell r="C391" t="str">
            <v>منتجات سكرية اخرى</v>
          </cell>
          <cell r="E391">
            <v>136.6196961231613</v>
          </cell>
          <cell r="F391">
            <v>127.29552397565818</v>
          </cell>
          <cell r="G391">
            <v>136.55493994294056</v>
          </cell>
          <cell r="H391">
            <v>122.36729527109598</v>
          </cell>
          <cell r="I391">
            <v>124.03179743942623</v>
          </cell>
          <cell r="J391">
            <v>133.51774404414408</v>
          </cell>
          <cell r="K391">
            <v>125.60385684437109</v>
          </cell>
          <cell r="L391">
            <v>125.60385684437109</v>
          </cell>
          <cell r="M391">
            <v>121.45369197333241</v>
          </cell>
          <cell r="N391">
            <v>122.8526589619824</v>
          </cell>
          <cell r="O391">
            <v>125.60385684437109</v>
          </cell>
          <cell r="P391">
            <v>136.55493994294056</v>
          </cell>
          <cell r="Q391">
            <v>128.17165485064956</v>
          </cell>
        </row>
        <row r="392">
          <cell r="B392">
            <v>0</v>
          </cell>
          <cell r="C392" t="str">
            <v>البوظة</v>
          </cell>
        </row>
        <row r="393">
          <cell r="A393" t="str">
            <v>011801101</v>
          </cell>
          <cell r="B393">
            <v>11801101</v>
          </cell>
          <cell r="C393" t="str">
            <v>بوظة الأرز- ساندويش - محلي</v>
          </cell>
          <cell r="D393" t="str">
            <v xml:space="preserve">قطعة 60 غم </v>
          </cell>
        </row>
        <row r="394">
          <cell r="A394" t="str">
            <v>011801103</v>
          </cell>
          <cell r="B394">
            <v>11801103</v>
          </cell>
          <cell r="C394" t="str">
            <v>بوظة حليب-اشتراوس لونين - حليب وشوكلاته-اسرائيل</v>
          </cell>
          <cell r="D394" t="str">
            <v>علبة 400 غم</v>
          </cell>
        </row>
        <row r="395">
          <cell r="A395" t="str">
            <v>0119</v>
          </cell>
          <cell r="B395">
            <v>119</v>
          </cell>
          <cell r="C395" t="str">
            <v>التوابل والملح والاغذية الاخرى</v>
          </cell>
          <cell r="E395">
            <v>116.35577449448783</v>
          </cell>
          <cell r="F395">
            <v>116.59686913179497</v>
          </cell>
          <cell r="G395">
            <v>115.98670303127201</v>
          </cell>
          <cell r="H395">
            <v>116.54971473823768</v>
          </cell>
          <cell r="I395">
            <v>115.41953181813371</v>
          </cell>
          <cell r="J395">
            <v>115.84423408069648</v>
          </cell>
          <cell r="K395">
            <v>116.06461968579562</v>
          </cell>
          <cell r="L395">
            <v>115.94715187429254</v>
          </cell>
          <cell r="M395">
            <v>116.07334799838151</v>
          </cell>
          <cell r="N395">
            <v>115.46426707921351</v>
          </cell>
          <cell r="O395">
            <v>117.10037061611638</v>
          </cell>
          <cell r="P395">
            <v>116.07925192607199</v>
          </cell>
          <cell r="Q395">
            <v>116.1234863728745</v>
          </cell>
        </row>
        <row r="396">
          <cell r="A396" t="str">
            <v>01191</v>
          </cell>
          <cell r="B396">
            <v>1191</v>
          </cell>
          <cell r="C396" t="str">
            <v>التوابل</v>
          </cell>
          <cell r="E396">
            <v>110.79059957408194</v>
          </cell>
          <cell r="F396">
            <v>110.4404917812606</v>
          </cell>
          <cell r="G396">
            <v>109.95599652849533</v>
          </cell>
          <cell r="H396">
            <v>110.76370025011288</v>
          </cell>
          <cell r="I396">
            <v>110.59377464165159</v>
          </cell>
          <cell r="J396">
            <v>110.4469982027622</v>
          </cell>
          <cell r="K396">
            <v>109.83082108187132</v>
          </cell>
          <cell r="L396">
            <v>108.97826877151138</v>
          </cell>
          <cell r="M396">
            <v>110.15398414546709</v>
          </cell>
          <cell r="N396">
            <v>110.04861894083531</v>
          </cell>
          <cell r="O396">
            <v>113.67008342814631</v>
          </cell>
          <cell r="P396">
            <v>110.50409938434329</v>
          </cell>
          <cell r="Q396">
            <v>110.51478639421163</v>
          </cell>
        </row>
        <row r="397">
          <cell r="A397" t="str">
            <v>0119101</v>
          </cell>
          <cell r="B397">
            <v>119101</v>
          </cell>
          <cell r="C397" t="str">
            <v>فلفل اسود</v>
          </cell>
          <cell r="E397">
            <v>168.3534072268144</v>
          </cell>
          <cell r="F397">
            <v>168.01083271797071</v>
          </cell>
          <cell r="G397">
            <v>164.12504475892143</v>
          </cell>
          <cell r="H397">
            <v>171.38275891375429</v>
          </cell>
          <cell r="I397">
            <v>171.24953549364847</v>
          </cell>
          <cell r="J397">
            <v>163.89666175302557</v>
          </cell>
          <cell r="K397">
            <v>166.13143286723323</v>
          </cell>
          <cell r="L397">
            <v>166.30272012165508</v>
          </cell>
          <cell r="M397">
            <v>168.95692905203893</v>
          </cell>
          <cell r="N397">
            <v>164.97836344976497</v>
          </cell>
          <cell r="O397">
            <v>166.68335846481477</v>
          </cell>
          <cell r="P397">
            <v>162.60085295687256</v>
          </cell>
          <cell r="Q397">
            <v>166.88932481470954</v>
          </cell>
        </row>
        <row r="398">
          <cell r="A398" t="str">
            <v>011910101</v>
          </cell>
          <cell r="B398">
            <v>11910101</v>
          </cell>
          <cell r="C398" t="str">
            <v>فلفل اسود مطحون</v>
          </cell>
          <cell r="D398" t="str">
            <v>250 غم</v>
          </cell>
        </row>
        <row r="399">
          <cell r="A399" t="str">
            <v>0119102</v>
          </cell>
          <cell r="B399">
            <v>119102</v>
          </cell>
          <cell r="C399" t="str">
            <v>بهارات مشكلة</v>
          </cell>
          <cell r="E399">
            <v>114.46950883845824</v>
          </cell>
          <cell r="F399">
            <v>114.61472496275869</v>
          </cell>
          <cell r="G399">
            <v>114.83428483532265</v>
          </cell>
          <cell r="H399">
            <v>113.85221313385712</v>
          </cell>
          <cell r="I399">
            <v>113.98677404483978</v>
          </cell>
          <cell r="J399">
            <v>115.27493328570563</v>
          </cell>
          <cell r="K399">
            <v>113.4111523700807</v>
          </cell>
          <cell r="L399">
            <v>112.78320145216178</v>
          </cell>
          <cell r="M399">
            <v>113.02630453508435</v>
          </cell>
          <cell r="N399">
            <v>114.26019186581865</v>
          </cell>
          <cell r="O399">
            <v>119.34154249152837</v>
          </cell>
          <cell r="P399">
            <v>114.02056015512264</v>
          </cell>
          <cell r="Q399">
            <v>114.48961599756154</v>
          </cell>
        </row>
        <row r="400">
          <cell r="A400" t="str">
            <v>011910201</v>
          </cell>
          <cell r="B400">
            <v>11910201</v>
          </cell>
          <cell r="C400" t="str">
            <v>بهارات مشكلة</v>
          </cell>
          <cell r="D400" t="str">
            <v>250 غم</v>
          </cell>
        </row>
        <row r="401">
          <cell r="A401" t="str">
            <v>0119103</v>
          </cell>
          <cell r="B401">
            <v>119103</v>
          </cell>
          <cell r="C401" t="str">
            <v>هال</v>
          </cell>
          <cell r="E401">
            <v>101.39368116255461</v>
          </cell>
          <cell r="F401">
            <v>100.58284150983114</v>
          </cell>
          <cell r="G401">
            <v>97.754045036477422</v>
          </cell>
          <cell r="H401">
            <v>102.04235288473346</v>
          </cell>
          <cell r="I401">
            <v>101.46999548281102</v>
          </cell>
          <cell r="J401">
            <v>99.798662219280516</v>
          </cell>
          <cell r="K401">
            <v>97.272816981498011</v>
          </cell>
          <cell r="L401">
            <v>96.237646458913829</v>
          </cell>
          <cell r="M401">
            <v>97.838919892804199</v>
          </cell>
          <cell r="N401">
            <v>96.587168400114351</v>
          </cell>
          <cell r="O401">
            <v>101.0183429248123</v>
          </cell>
          <cell r="P401">
            <v>99.836819379408709</v>
          </cell>
          <cell r="Q401">
            <v>99.319441027769969</v>
          </cell>
        </row>
        <row r="402">
          <cell r="A402" t="str">
            <v>011910301</v>
          </cell>
          <cell r="B402">
            <v>11910301</v>
          </cell>
          <cell r="C402" t="str">
            <v>هال حب أخضر</v>
          </cell>
          <cell r="D402" t="str">
            <v>250 غم</v>
          </cell>
        </row>
        <row r="403">
          <cell r="A403" t="str">
            <v>0119104</v>
          </cell>
          <cell r="B403">
            <v>119104</v>
          </cell>
          <cell r="C403" t="str">
            <v>قرفة</v>
          </cell>
          <cell r="E403">
            <v>104.16842790309884</v>
          </cell>
          <cell r="F403">
            <v>99.166199091398539</v>
          </cell>
          <cell r="G403">
            <v>98.914801417610406</v>
          </cell>
          <cell r="H403">
            <v>100.36354007404431</v>
          </cell>
          <cell r="I403">
            <v>98.396479888269056</v>
          </cell>
          <cell r="J403">
            <v>101.49247957165437</v>
          </cell>
          <cell r="K403">
            <v>104.66882821702136</v>
          </cell>
          <cell r="L403">
            <v>103.4714872343755</v>
          </cell>
          <cell r="M403">
            <v>102.44519496353631</v>
          </cell>
          <cell r="N403">
            <v>104.66882821702136</v>
          </cell>
          <cell r="O403">
            <v>105.69512048786061</v>
          </cell>
          <cell r="P403">
            <v>104.41225514931146</v>
          </cell>
          <cell r="Q403">
            <v>102.32197018460018</v>
          </cell>
        </row>
        <row r="404">
          <cell r="A404" t="str">
            <v>011910401</v>
          </cell>
          <cell r="B404">
            <v>11910401</v>
          </cell>
          <cell r="C404" t="str">
            <v>قرفة حلل مطحونة</v>
          </cell>
          <cell r="D404" t="str">
            <v>250 غم</v>
          </cell>
        </row>
        <row r="405">
          <cell r="A405" t="str">
            <v>0119105</v>
          </cell>
          <cell r="B405">
            <v>119105</v>
          </cell>
          <cell r="C405" t="str">
            <v>يانسون</v>
          </cell>
          <cell r="E405">
            <v>84.81787219561572</v>
          </cell>
          <cell r="F405">
            <v>83.12107573168646</v>
          </cell>
          <cell r="G405">
            <v>79.616527627515481</v>
          </cell>
          <cell r="H405">
            <v>83.12107573168646</v>
          </cell>
          <cell r="I405">
            <v>81.343479436141479</v>
          </cell>
          <cell r="J405">
            <v>81.878922912754589</v>
          </cell>
          <cell r="K405">
            <v>83.251806593731075</v>
          </cell>
          <cell r="L405">
            <v>79.858213665872469</v>
          </cell>
          <cell r="M405">
            <v>84.382290779860512</v>
          </cell>
          <cell r="N405">
            <v>83.736605583425174</v>
          </cell>
          <cell r="O405">
            <v>84.309730237738805</v>
          </cell>
          <cell r="P405">
            <v>84.955415434174114</v>
          </cell>
          <cell r="Q405">
            <v>82.866084660850206</v>
          </cell>
        </row>
        <row r="406">
          <cell r="A406" t="str">
            <v>011910501</v>
          </cell>
          <cell r="B406">
            <v>11910501</v>
          </cell>
          <cell r="C406" t="str">
            <v>يانسون حلل</v>
          </cell>
          <cell r="D406" t="str">
            <v>250 غم</v>
          </cell>
        </row>
        <row r="407">
          <cell r="A407" t="str">
            <v>0119106</v>
          </cell>
          <cell r="B407">
            <v>119106</v>
          </cell>
          <cell r="C407" t="str">
            <v>كمون</v>
          </cell>
          <cell r="E407">
            <v>87.049515413364105</v>
          </cell>
          <cell r="F407">
            <v>86.431245920673703</v>
          </cell>
          <cell r="G407">
            <v>84.870878232198734</v>
          </cell>
          <cell r="H407">
            <v>86.534290836122153</v>
          </cell>
          <cell r="I407">
            <v>86.019066258880159</v>
          </cell>
          <cell r="J407">
            <v>85.901327386682652</v>
          </cell>
          <cell r="K407">
            <v>84.992291300966926</v>
          </cell>
          <cell r="L407">
            <v>84.683156554621718</v>
          </cell>
          <cell r="M407">
            <v>84.983107224306977</v>
          </cell>
          <cell r="N407">
            <v>85.154848750054313</v>
          </cell>
          <cell r="O407">
            <v>89.025873624929474</v>
          </cell>
          <cell r="P407">
            <v>87.695060977048342</v>
          </cell>
          <cell r="Q407">
            <v>86.111721873320775</v>
          </cell>
        </row>
        <row r="408">
          <cell r="A408" t="str">
            <v>011910601</v>
          </cell>
          <cell r="B408">
            <v>11910601</v>
          </cell>
          <cell r="C408" t="str">
            <v>كمون حلل مطحون</v>
          </cell>
          <cell r="D408" t="str">
            <v>250 غم</v>
          </cell>
        </row>
        <row r="409">
          <cell r="A409" t="str">
            <v>0119107</v>
          </cell>
          <cell r="B409">
            <v>119107</v>
          </cell>
          <cell r="C409" t="str">
            <v>حلبه</v>
          </cell>
          <cell r="E409">
            <v>70.257046406960896</v>
          </cell>
          <cell r="F409">
            <v>73.049046813460805</v>
          </cell>
          <cell r="G409">
            <v>71.634770354461295</v>
          </cell>
          <cell r="H409">
            <v>73.580217722438505</v>
          </cell>
          <cell r="I409">
            <v>67.796356713570276</v>
          </cell>
          <cell r="J409">
            <v>69.982238637641814</v>
          </cell>
          <cell r="K409">
            <v>72.96722459736516</v>
          </cell>
          <cell r="L409">
            <v>72.181869847003227</v>
          </cell>
          <cell r="M409">
            <v>72.812970853915161</v>
          </cell>
          <cell r="N409">
            <v>73.444071860827094</v>
          </cell>
          <cell r="O409">
            <v>71.269423175949171</v>
          </cell>
          <cell r="P409">
            <v>68.032432673115864</v>
          </cell>
          <cell r="Q409">
            <v>71.417305804725785</v>
          </cell>
        </row>
        <row r="410">
          <cell r="A410" t="str">
            <v>011910701</v>
          </cell>
          <cell r="B410">
            <v>11910701</v>
          </cell>
          <cell r="C410" t="str">
            <v>حلبه حلل</v>
          </cell>
          <cell r="D410" t="str">
            <v>250 غم</v>
          </cell>
        </row>
        <row r="411">
          <cell r="A411" t="str">
            <v>0119108</v>
          </cell>
          <cell r="B411">
            <v>119108</v>
          </cell>
          <cell r="C411" t="str">
            <v>قزحه</v>
          </cell>
          <cell r="E411">
            <v>104.5397273072347</v>
          </cell>
          <cell r="F411">
            <v>101.36345110493413</v>
          </cell>
          <cell r="G411">
            <v>104.39745872049355</v>
          </cell>
          <cell r="H411">
            <v>103.26921682631448</v>
          </cell>
          <cell r="I411">
            <v>96.599036801483379</v>
          </cell>
          <cell r="J411">
            <v>105.35034158118378</v>
          </cell>
          <cell r="K411">
            <v>102.49169299911325</v>
          </cell>
          <cell r="L411">
            <v>100.58592727773296</v>
          </cell>
          <cell r="M411">
            <v>100.62871065901962</v>
          </cell>
          <cell r="N411">
            <v>105.03271396095371</v>
          </cell>
          <cell r="O411">
            <v>100.87571801220076</v>
          </cell>
          <cell r="P411">
            <v>105.68291569693821</v>
          </cell>
          <cell r="Q411">
            <v>102.56807591230019</v>
          </cell>
        </row>
        <row r="412">
          <cell r="A412" t="str">
            <v>011910801</v>
          </cell>
          <cell r="B412">
            <v>11910801</v>
          </cell>
          <cell r="C412" t="str">
            <v>قزحة حلل</v>
          </cell>
          <cell r="D412" t="str">
            <v>250 غم</v>
          </cell>
        </row>
        <row r="413">
          <cell r="A413" t="str">
            <v>0119109</v>
          </cell>
          <cell r="B413">
            <v>119109</v>
          </cell>
          <cell r="C413" t="str">
            <v>سمسم</v>
          </cell>
          <cell r="E413">
            <v>96.420067506995238</v>
          </cell>
          <cell r="F413">
            <v>93.19231942441597</v>
          </cell>
          <cell r="G413">
            <v>91.356553161737963</v>
          </cell>
          <cell r="H413">
            <v>93.19231942441597</v>
          </cell>
          <cell r="I413">
            <v>93.19231942441597</v>
          </cell>
          <cell r="J413">
            <v>93.29855042595554</v>
          </cell>
          <cell r="K413">
            <v>91.742933158411319</v>
          </cell>
          <cell r="L413">
            <v>92.289213568423875</v>
          </cell>
          <cell r="M413">
            <v>91.213297540897429</v>
          </cell>
          <cell r="N413">
            <v>98.997931390266146</v>
          </cell>
          <cell r="O413">
            <v>99.893567177651036</v>
          </cell>
          <cell r="P413">
            <v>99.363931560137146</v>
          </cell>
          <cell r="Q413">
            <v>94.51275031364365</v>
          </cell>
        </row>
        <row r="414">
          <cell r="A414" t="str">
            <v>011910901</v>
          </cell>
          <cell r="B414">
            <v>11910901</v>
          </cell>
          <cell r="C414" t="str">
            <v>سمسم حلل</v>
          </cell>
          <cell r="D414" t="str">
            <v>250 غم</v>
          </cell>
        </row>
        <row r="415">
          <cell r="A415" t="str">
            <v>0119110</v>
          </cell>
          <cell r="B415">
            <v>119110</v>
          </cell>
          <cell r="C415" t="str">
            <v>سماق</v>
          </cell>
          <cell r="E415">
            <v>91.604639959204192</v>
          </cell>
          <cell r="F415">
            <v>92.32035314680391</v>
          </cell>
          <cell r="G415">
            <v>94.28790244099028</v>
          </cell>
          <cell r="H415">
            <v>93.284225484307157</v>
          </cell>
          <cell r="I415">
            <v>94.569388600978229</v>
          </cell>
          <cell r="J415">
            <v>92.588631208947419</v>
          </cell>
          <cell r="K415">
            <v>92.322725112182539</v>
          </cell>
          <cell r="L415">
            <v>92.172789415237588</v>
          </cell>
          <cell r="M415">
            <v>93.63818108756216</v>
          </cell>
          <cell r="N415">
            <v>92.722553637369089</v>
          </cell>
          <cell r="O415">
            <v>93.960696012868709</v>
          </cell>
          <cell r="P415">
            <v>94.473537113398322</v>
          </cell>
          <cell r="Q415">
            <v>93.16213526832081</v>
          </cell>
        </row>
        <row r="416">
          <cell r="A416" t="str">
            <v>011911001</v>
          </cell>
          <cell r="B416">
            <v>11911001</v>
          </cell>
          <cell r="C416" t="str">
            <v>سماق</v>
          </cell>
          <cell r="D416" t="str">
            <v>250 غم</v>
          </cell>
        </row>
        <row r="417">
          <cell r="A417" t="str">
            <v>0119111</v>
          </cell>
          <cell r="B417">
            <v>119111</v>
          </cell>
          <cell r="C417" t="str">
            <v>بهارات وتوابل اخرى</v>
          </cell>
          <cell r="E417">
            <v>100.40796574582379</v>
          </cell>
          <cell r="F417">
            <v>100.61505278101117</v>
          </cell>
          <cell r="G417">
            <v>101.74269859704528</v>
          </cell>
          <cell r="H417">
            <v>100.20053441854837</v>
          </cell>
          <cell r="I417">
            <v>100.34619794405727</v>
          </cell>
          <cell r="J417">
            <v>102.16534949935806</v>
          </cell>
          <cell r="K417">
            <v>101.22505043734668</v>
          </cell>
          <cell r="L417">
            <v>99.338987705984763</v>
          </cell>
          <cell r="M417">
            <v>101.3249949088501</v>
          </cell>
          <cell r="N417">
            <v>99.992376571565785</v>
          </cell>
          <cell r="O417">
            <v>105.32180268803218</v>
          </cell>
          <cell r="P417">
            <v>101.54268891865233</v>
          </cell>
          <cell r="Q417">
            <v>101.18530835135631</v>
          </cell>
        </row>
        <row r="418">
          <cell r="A418" t="str">
            <v>011911101</v>
          </cell>
          <cell r="B418">
            <v>11911101</v>
          </cell>
          <cell r="C418" t="str">
            <v>كركم</v>
          </cell>
          <cell r="D418" t="str">
            <v>250 غم</v>
          </cell>
        </row>
        <row r="419">
          <cell r="A419" t="str">
            <v>011911102</v>
          </cell>
          <cell r="B419">
            <v>11911102</v>
          </cell>
          <cell r="C419" t="str">
            <v>صنوبر</v>
          </cell>
          <cell r="D419" t="str">
            <v>250 غم</v>
          </cell>
        </row>
        <row r="420">
          <cell r="A420" t="str">
            <v>01192</v>
          </cell>
          <cell r="B420">
            <v>1192</v>
          </cell>
          <cell r="C420" t="str">
            <v>الملح</v>
          </cell>
          <cell r="E420">
            <v>111.09160621716443</v>
          </cell>
          <cell r="F420">
            <v>112.10215798052333</v>
          </cell>
          <cell r="G420">
            <v>113.5376718613752</v>
          </cell>
          <cell r="H420">
            <v>114.82368566714185</v>
          </cell>
          <cell r="I420">
            <v>111.59688209884391</v>
          </cell>
          <cell r="J420">
            <v>114.49077016491619</v>
          </cell>
          <cell r="K420">
            <v>111.48197517920805</v>
          </cell>
          <cell r="L420">
            <v>113.50307870592582</v>
          </cell>
          <cell r="M420">
            <v>115.11095296623147</v>
          </cell>
          <cell r="N420">
            <v>114.708778747506</v>
          </cell>
          <cell r="O420">
            <v>113.69822698414711</v>
          </cell>
          <cell r="P420">
            <v>113.9280408234188</v>
          </cell>
          <cell r="Q420">
            <v>113.33948561636684</v>
          </cell>
        </row>
        <row r="421">
          <cell r="A421" t="str">
            <v>0119201</v>
          </cell>
          <cell r="B421">
            <v>119201</v>
          </cell>
          <cell r="C421" t="str">
            <v>ملح الطعام</v>
          </cell>
          <cell r="E421">
            <v>111.09160621716443</v>
          </cell>
          <cell r="F421">
            <v>112.10215798052333</v>
          </cell>
          <cell r="G421">
            <v>113.5376718613752</v>
          </cell>
          <cell r="H421">
            <v>114.82368566714185</v>
          </cell>
          <cell r="I421">
            <v>111.59688209884391</v>
          </cell>
          <cell r="J421">
            <v>114.49077016491619</v>
          </cell>
          <cell r="K421">
            <v>111.48197517920805</v>
          </cell>
          <cell r="L421">
            <v>113.50307870592582</v>
          </cell>
          <cell r="M421">
            <v>115.11095296623147</v>
          </cell>
          <cell r="N421">
            <v>114.708778747506</v>
          </cell>
          <cell r="O421">
            <v>113.69822698414711</v>
          </cell>
          <cell r="P421">
            <v>113.9280408234188</v>
          </cell>
          <cell r="Q421">
            <v>113.33948561636684</v>
          </cell>
        </row>
        <row r="422">
          <cell r="A422" t="str">
            <v>011920101</v>
          </cell>
          <cell r="B422">
            <v>11920101</v>
          </cell>
          <cell r="C422" t="str">
            <v>ملح طعام ابيض - فيرست تيبل - اسرائيل</v>
          </cell>
          <cell r="D422" t="str">
            <v>باكيت / 1 كغم</v>
          </cell>
        </row>
        <row r="423">
          <cell r="A423" t="str">
            <v>01193</v>
          </cell>
          <cell r="B423">
            <v>1193</v>
          </cell>
          <cell r="C423" t="str">
            <v>اغذية اخرى</v>
          </cell>
          <cell r="E423">
            <v>119.71856521181073</v>
          </cell>
          <cell r="F423">
            <v>120.15482449509953</v>
          </cell>
          <cell r="G423">
            <v>119.233688785301</v>
          </cell>
          <cell r="H423">
            <v>119.5888851124954</v>
          </cell>
          <cell r="I423">
            <v>118.24500408493881</v>
          </cell>
          <cell r="J423">
            <v>118.64789533150052</v>
          </cell>
          <cell r="K423">
            <v>119.67115037485885</v>
          </cell>
          <cell r="L423">
            <v>119.65218250218183</v>
          </cell>
          <cell r="M423">
            <v>119.08456110221158</v>
          </cell>
          <cell r="N423">
            <v>118.20398841076774</v>
          </cell>
          <cell r="O423">
            <v>119.1923412052288</v>
          </cell>
          <cell r="P423">
            <v>119.06720128026367</v>
          </cell>
          <cell r="Q423">
            <v>119.2050239913882</v>
          </cell>
        </row>
        <row r="424">
          <cell r="A424" t="str">
            <v>0119301</v>
          </cell>
          <cell r="B424">
            <v>119301</v>
          </cell>
          <cell r="C424" t="str">
            <v>الزعتر</v>
          </cell>
          <cell r="E424">
            <v>151.5485105812954</v>
          </cell>
          <cell r="F424">
            <v>149.32348242494623</v>
          </cell>
          <cell r="G424">
            <v>147.49484934566303</v>
          </cell>
          <cell r="H424">
            <v>148.03080940343963</v>
          </cell>
          <cell r="I424">
            <v>148.7585833981538</v>
          </cell>
          <cell r="J424">
            <v>146.1024221925984</v>
          </cell>
          <cell r="K424">
            <v>143.92651648223787</v>
          </cell>
          <cell r="L424">
            <v>142.95038983081545</v>
          </cell>
          <cell r="M424">
            <v>142.10981644895628</v>
          </cell>
          <cell r="N424">
            <v>138.86572428179383</v>
          </cell>
          <cell r="O424">
            <v>137.10227190998631</v>
          </cell>
          <cell r="P424">
            <v>140.81385236915304</v>
          </cell>
          <cell r="Q424">
            <v>144.75226905575326</v>
          </cell>
        </row>
        <row r="425">
          <cell r="A425" t="str">
            <v>011930101</v>
          </cell>
          <cell r="B425">
            <v>11930101</v>
          </cell>
          <cell r="C425" t="str">
            <v>زعتر مطحون مع توابل نمره "أ" -محلي</v>
          </cell>
          <cell r="D425" t="str">
            <v>1 كغم</v>
          </cell>
        </row>
        <row r="426">
          <cell r="A426" t="str">
            <v>0119302</v>
          </cell>
          <cell r="B426">
            <v>119302</v>
          </cell>
          <cell r="C426" t="str">
            <v>الطحينية</v>
          </cell>
          <cell r="E426">
            <v>148.45958771902372</v>
          </cell>
          <cell r="F426">
            <v>151.802818440425</v>
          </cell>
          <cell r="G426">
            <v>151.15952006963755</v>
          </cell>
          <cell r="H426">
            <v>154.26603793588131</v>
          </cell>
          <cell r="I426">
            <v>148.17127211902431</v>
          </cell>
          <cell r="J426">
            <v>146.45405866292904</v>
          </cell>
          <cell r="K426">
            <v>151.18870532824181</v>
          </cell>
          <cell r="L426">
            <v>151.55981402877711</v>
          </cell>
          <cell r="M426">
            <v>151.60467612813997</v>
          </cell>
          <cell r="N426">
            <v>150.77781749254297</v>
          </cell>
          <cell r="O426">
            <v>151.88433658123759</v>
          </cell>
          <cell r="P426">
            <v>145.87927566918711</v>
          </cell>
          <cell r="Q426">
            <v>150.26732668125393</v>
          </cell>
        </row>
        <row r="427">
          <cell r="A427" t="str">
            <v>011930203</v>
          </cell>
          <cell r="B427">
            <v>11930203</v>
          </cell>
          <cell r="C427" t="str">
            <v xml:space="preserve">طحينية الجنيدي - محلية الخليل </v>
          </cell>
          <cell r="D427" t="str">
            <v xml:space="preserve">علبة 500 غم </v>
          </cell>
        </row>
        <row r="428">
          <cell r="A428" t="str">
            <v>011930206</v>
          </cell>
          <cell r="B428">
            <v>11930206</v>
          </cell>
          <cell r="C428" t="str">
            <v xml:space="preserve">طحينية الهلال - اسرائيلي </v>
          </cell>
          <cell r="D428" t="str">
            <v xml:space="preserve">علبة 900 غم </v>
          </cell>
        </row>
        <row r="429">
          <cell r="A429" t="str">
            <v>0119303</v>
          </cell>
          <cell r="B429">
            <v>119303</v>
          </cell>
          <cell r="C429" t="str">
            <v>زيتون مكبوس</v>
          </cell>
          <cell r="E429">
            <v>116.04575707486246</v>
          </cell>
          <cell r="F429">
            <v>118.70087079225617</v>
          </cell>
          <cell r="G429">
            <v>116.20954487592802</v>
          </cell>
          <cell r="H429">
            <v>115.01029420717565</v>
          </cell>
          <cell r="I429">
            <v>113.4342604555851</v>
          </cell>
          <cell r="J429">
            <v>117.77784980757998</v>
          </cell>
          <cell r="K429">
            <v>115.99341236898661</v>
          </cell>
          <cell r="L429">
            <v>117.03217867787903</v>
          </cell>
          <cell r="M429">
            <v>114.7246918664394</v>
          </cell>
          <cell r="N429">
            <v>112.59279921599901</v>
          </cell>
          <cell r="O429">
            <v>114.92745553650919</v>
          </cell>
          <cell r="P429">
            <v>117.64935068154804</v>
          </cell>
          <cell r="Q429">
            <v>115.84153879672904</v>
          </cell>
        </row>
        <row r="430">
          <cell r="A430" t="str">
            <v>011930301</v>
          </cell>
          <cell r="B430">
            <v>11930301</v>
          </cell>
          <cell r="C430" t="str">
            <v>زيتون اخضر مكبوس - محلي</v>
          </cell>
          <cell r="D430" t="str">
            <v>علبة / 340 غم</v>
          </cell>
        </row>
        <row r="431">
          <cell r="A431" t="str">
            <v>011930302</v>
          </cell>
          <cell r="B431">
            <v>11930302</v>
          </cell>
          <cell r="C431" t="str">
            <v>زيتون اسود مكبوس  -آيدن - اسرائيل</v>
          </cell>
          <cell r="D431" t="str">
            <v xml:space="preserve">علبة / 340 غم </v>
          </cell>
        </row>
        <row r="432">
          <cell r="A432" t="str">
            <v>0119304</v>
          </cell>
          <cell r="B432">
            <v>119304</v>
          </cell>
          <cell r="C432" t="str">
            <v>مخللات</v>
          </cell>
          <cell r="E432">
            <v>103.99989211752815</v>
          </cell>
          <cell r="F432">
            <v>105.81897562484022</v>
          </cell>
          <cell r="G432">
            <v>104.73953926143714</v>
          </cell>
          <cell r="H432">
            <v>105.04586549364535</v>
          </cell>
          <cell r="I432">
            <v>106.25935944914366</v>
          </cell>
          <cell r="J432">
            <v>106.30787715659523</v>
          </cell>
          <cell r="K432">
            <v>105.08362208046309</v>
          </cell>
          <cell r="L432">
            <v>105.89826609337361</v>
          </cell>
          <cell r="M432">
            <v>106.89898837944538</v>
          </cell>
          <cell r="N432">
            <v>105.91543472503238</v>
          </cell>
          <cell r="O432">
            <v>105.78330241279092</v>
          </cell>
          <cell r="P432">
            <v>105.93989934817189</v>
          </cell>
          <cell r="Q432">
            <v>105.64091851187224</v>
          </cell>
        </row>
        <row r="433">
          <cell r="A433" t="str">
            <v>011930401</v>
          </cell>
          <cell r="B433">
            <v>11930401</v>
          </cell>
          <cell r="C433" t="str">
            <v>مخلل خيار-z.m - إسرائيل</v>
          </cell>
          <cell r="D433" t="str">
            <v>علبه/320غم</v>
          </cell>
        </row>
        <row r="434">
          <cell r="A434" t="str">
            <v>011930403</v>
          </cell>
          <cell r="B434">
            <v>11930403</v>
          </cell>
          <cell r="C434" t="str">
            <v xml:space="preserve">مخلل خيار زادنا - سنقرط - محلي </v>
          </cell>
          <cell r="D434" t="str">
            <v xml:space="preserve">علبة 320 غم </v>
          </cell>
        </row>
        <row r="435">
          <cell r="A435" t="str">
            <v>011930405</v>
          </cell>
          <cell r="B435">
            <v>11930405</v>
          </cell>
          <cell r="C435" t="str">
            <v xml:space="preserve">مخلل زيتون زادنا بدون عجم - سنقرط - محلي </v>
          </cell>
          <cell r="D435" t="str">
            <v>علبة 275 غم</v>
          </cell>
        </row>
        <row r="436">
          <cell r="A436" t="str">
            <v>011930406</v>
          </cell>
          <cell r="B436">
            <v>11930406</v>
          </cell>
          <cell r="C436" t="str">
            <v xml:space="preserve">مخلل باذنجان زادنا - سنقرط - محلي </v>
          </cell>
          <cell r="D436" t="str">
            <v xml:space="preserve">علبة 330 غم </v>
          </cell>
        </row>
        <row r="437">
          <cell r="A437" t="str">
            <v>0119305</v>
          </cell>
          <cell r="B437">
            <v>119305</v>
          </cell>
          <cell r="C437" t="str">
            <v>الشوربة</v>
          </cell>
          <cell r="E437">
            <v>123.44559308831649</v>
          </cell>
          <cell r="F437">
            <v>123.33783831786218</v>
          </cell>
          <cell r="G437">
            <v>123.09883181183702</v>
          </cell>
          <cell r="H437">
            <v>122.17506355961372</v>
          </cell>
          <cell r="I437">
            <v>122.2276787160539</v>
          </cell>
          <cell r="J437">
            <v>122.54794584389566</v>
          </cell>
          <cell r="K437">
            <v>121.31313643278673</v>
          </cell>
          <cell r="L437">
            <v>121.35477385269208</v>
          </cell>
          <cell r="M437">
            <v>125.35339521285538</v>
          </cell>
          <cell r="N437">
            <v>124.26771436449199</v>
          </cell>
          <cell r="O437">
            <v>127.27740296378727</v>
          </cell>
          <cell r="P437">
            <v>130.06895305202426</v>
          </cell>
          <cell r="Q437">
            <v>123.87236060135136</v>
          </cell>
        </row>
        <row r="438">
          <cell r="A438" t="str">
            <v>011930502</v>
          </cell>
          <cell r="B438">
            <v>11930502</v>
          </cell>
          <cell r="C438" t="str">
            <v xml:space="preserve">شوربة مكعبات مرقة دجاج 24 عبوة * 2 مكعب - مصري </v>
          </cell>
          <cell r="D438" t="str">
            <v>باكيت/480 غم</v>
          </cell>
        </row>
        <row r="439">
          <cell r="A439" t="str">
            <v>011930503</v>
          </cell>
          <cell r="B439">
            <v>11930503</v>
          </cell>
          <cell r="C439" t="str">
            <v>شوربة مع شعيريه اندومي السعودية</v>
          </cell>
          <cell r="D439" t="str">
            <v>'علبة تحتوي على 5 أكياس وزن الكيس 80 غم</v>
          </cell>
        </row>
        <row r="440">
          <cell r="A440" t="str">
            <v>0119306</v>
          </cell>
          <cell r="B440">
            <v>119306</v>
          </cell>
          <cell r="C440" t="str">
            <v>ماء ورد-زهر</v>
          </cell>
          <cell r="E440">
            <v>96.419850264829961</v>
          </cell>
          <cell r="F440">
            <v>96.27002031316745</v>
          </cell>
          <cell r="G440">
            <v>96.479374339339159</v>
          </cell>
          <cell r="H440">
            <v>95.970360409842471</v>
          </cell>
          <cell r="I440">
            <v>96.220076995946641</v>
          </cell>
          <cell r="J440">
            <v>97.02875082876831</v>
          </cell>
          <cell r="K440">
            <v>98.09095964020689</v>
          </cell>
          <cell r="L440">
            <v>98.390619543531869</v>
          </cell>
          <cell r="M440">
            <v>96.878920877105742</v>
          </cell>
          <cell r="N440">
            <v>97.99107300576523</v>
          </cell>
          <cell r="O440">
            <v>97.691413102440166</v>
          </cell>
          <cell r="P440">
            <v>97.02875082876831</v>
          </cell>
          <cell r="Q440">
            <v>97.038347512476022</v>
          </cell>
        </row>
        <row r="441">
          <cell r="A441" t="str">
            <v>011930602</v>
          </cell>
          <cell r="B441">
            <v>11930602</v>
          </cell>
          <cell r="C441" t="str">
            <v>ماء زهر- الزهراء - محلي</v>
          </cell>
          <cell r="D441" t="str">
            <v>عبوة/650 مل</v>
          </cell>
        </row>
        <row r="442">
          <cell r="A442" t="str">
            <v>0119307</v>
          </cell>
          <cell r="B442">
            <v>119307</v>
          </cell>
          <cell r="C442" t="str">
            <v>جلي</v>
          </cell>
          <cell r="E442">
            <v>106.45033007831567</v>
          </cell>
          <cell r="F442">
            <v>105.71710074637559</v>
          </cell>
          <cell r="G442">
            <v>107.39273535075408</v>
          </cell>
          <cell r="H442">
            <v>107.63747838142964</v>
          </cell>
          <cell r="I442">
            <v>107.28738897817479</v>
          </cell>
          <cell r="J442">
            <v>108.10727578598387</v>
          </cell>
          <cell r="K442">
            <v>107.34064902272439</v>
          </cell>
          <cell r="L442">
            <v>107.44279016042809</v>
          </cell>
          <cell r="M442">
            <v>107.45839217594109</v>
          </cell>
          <cell r="N442">
            <v>105.69883983040701</v>
          </cell>
          <cell r="O442">
            <v>109.77669765959337</v>
          </cell>
          <cell r="P442">
            <v>109.05303552212716</v>
          </cell>
          <cell r="Q442">
            <v>107.4468928076879</v>
          </cell>
        </row>
        <row r="443">
          <cell r="A443" t="str">
            <v>011930701</v>
          </cell>
          <cell r="B443">
            <v>11930701</v>
          </cell>
          <cell r="C443" t="str">
            <v>جلي مسحوق بودرة بطعم الكرز-اوسم-اسرائيل</v>
          </cell>
          <cell r="D443" t="str">
            <v>باكيت/85غم</v>
          </cell>
        </row>
        <row r="444">
          <cell r="A444" t="str">
            <v>011930702</v>
          </cell>
          <cell r="B444">
            <v>11930702</v>
          </cell>
          <cell r="C444" t="str">
            <v xml:space="preserve">جلي مسحوق بودرة بطعم الفراوله-الزهراء-محلي </v>
          </cell>
          <cell r="D444" t="str">
            <v>باكيت/85غم</v>
          </cell>
        </row>
        <row r="445">
          <cell r="A445" t="str">
            <v>0119308</v>
          </cell>
          <cell r="B445">
            <v>119308</v>
          </cell>
          <cell r="C445" t="str">
            <v>كرميل</v>
          </cell>
          <cell r="E445">
            <v>110.54525463222831</v>
          </cell>
          <cell r="F445">
            <v>109.19816994899539</v>
          </cell>
          <cell r="G445">
            <v>109.91098334792065</v>
          </cell>
          <cell r="H445">
            <v>111.02095809545901</v>
          </cell>
          <cell r="I445">
            <v>109.5153055911492</v>
          </cell>
          <cell r="J445">
            <v>110.46597072168984</v>
          </cell>
          <cell r="K445">
            <v>107.4428816876184</v>
          </cell>
          <cell r="L445">
            <v>107.36359777707995</v>
          </cell>
          <cell r="M445">
            <v>109.91098334792065</v>
          </cell>
          <cell r="N445">
            <v>108.80100860038236</v>
          </cell>
          <cell r="O445">
            <v>109.83169943738223</v>
          </cell>
          <cell r="P445">
            <v>109.51456379522838</v>
          </cell>
          <cell r="Q445">
            <v>109.46011474858786</v>
          </cell>
        </row>
        <row r="446">
          <cell r="A446" t="str">
            <v>011930801</v>
          </cell>
          <cell r="B446">
            <v>11930801</v>
          </cell>
          <cell r="C446" t="str">
            <v>كراميل-الزهراء-محلي</v>
          </cell>
          <cell r="D446" t="str">
            <v>باكيت/70غم</v>
          </cell>
        </row>
        <row r="447">
          <cell r="A447" t="str">
            <v>0119309</v>
          </cell>
          <cell r="B447">
            <v>119309</v>
          </cell>
          <cell r="C447" t="str">
            <v>كاتشب</v>
          </cell>
          <cell r="E447">
            <v>100.19266446256319</v>
          </cell>
          <cell r="F447">
            <v>99.258825659387099</v>
          </cell>
          <cell r="G447">
            <v>102.19099415184752</v>
          </cell>
          <cell r="H447">
            <v>97.288340435173339</v>
          </cell>
          <cell r="I447">
            <v>96.587961332791266</v>
          </cell>
          <cell r="J447">
            <v>95.187203128027207</v>
          </cell>
          <cell r="K447">
            <v>97.68993379529519</v>
          </cell>
          <cell r="L447">
            <v>86.185082414922448</v>
          </cell>
          <cell r="M447">
            <v>93.668286699129339</v>
          </cell>
          <cell r="N447">
            <v>95.392818363750663</v>
          </cell>
          <cell r="O447">
            <v>99.595092978042857</v>
          </cell>
          <cell r="P447">
            <v>104.33002065827745</v>
          </cell>
          <cell r="Q447">
            <v>97.297268673267283</v>
          </cell>
        </row>
        <row r="448">
          <cell r="A448" t="str">
            <v>011930901</v>
          </cell>
          <cell r="B448">
            <v>11930901</v>
          </cell>
          <cell r="C448" t="str">
            <v>كاتشب بدون فلفل-اوسم-اسرائيل</v>
          </cell>
          <cell r="D448" t="str">
            <v>زجاجة /900غم</v>
          </cell>
        </row>
        <row r="449">
          <cell r="A449" t="str">
            <v>0119310</v>
          </cell>
          <cell r="B449">
            <v>119310</v>
          </cell>
          <cell r="C449" t="str">
            <v>خميرة</v>
          </cell>
          <cell r="E449">
            <v>98.34356206867065</v>
          </cell>
          <cell r="F449">
            <v>97.641277164953379</v>
          </cell>
          <cell r="G449">
            <v>97.549086834404591</v>
          </cell>
          <cell r="H449">
            <v>98.027380449852473</v>
          </cell>
          <cell r="I449">
            <v>97.335367571446767</v>
          </cell>
          <cell r="J449">
            <v>97.935894259032935</v>
          </cell>
          <cell r="K449">
            <v>99.381436596612545</v>
          </cell>
          <cell r="L449">
            <v>99.228951779872517</v>
          </cell>
          <cell r="M449">
            <v>98.414239848470288</v>
          </cell>
          <cell r="N449">
            <v>99.850941874086814</v>
          </cell>
          <cell r="O449">
            <v>98.39820387782737</v>
          </cell>
          <cell r="P449">
            <v>99.475006728753073</v>
          </cell>
          <cell r="Q449">
            <v>98.465112421165273</v>
          </cell>
        </row>
        <row r="450">
          <cell r="A450" t="str">
            <v>011931002</v>
          </cell>
          <cell r="B450">
            <v>11931002</v>
          </cell>
          <cell r="C450" t="str">
            <v xml:space="preserve">خميرة بيضاء مفرغة من الهواء- PAKMAYA -   تركيا </v>
          </cell>
          <cell r="D450" t="str">
            <v xml:space="preserve">باكيت / 450 غم </v>
          </cell>
        </row>
        <row r="451">
          <cell r="A451" t="str">
            <v>0119311</v>
          </cell>
          <cell r="B451">
            <v>119311</v>
          </cell>
          <cell r="C451" t="str">
            <v>اغذية اخرى</v>
          </cell>
          <cell r="E451">
            <v>98.342786595456019</v>
          </cell>
          <cell r="F451">
            <v>96.559860910962726</v>
          </cell>
          <cell r="G451">
            <v>95.495068287699098</v>
          </cell>
          <cell r="H451">
            <v>95.681530631647618</v>
          </cell>
          <cell r="I451">
            <v>95.540679631138218</v>
          </cell>
          <cell r="J451">
            <v>97.049395180825726</v>
          </cell>
          <cell r="K451">
            <v>99.963075073124074</v>
          </cell>
          <cell r="L451">
            <v>100.62931948123814</v>
          </cell>
          <cell r="M451">
            <v>97.028058257581165</v>
          </cell>
          <cell r="N451">
            <v>96.943164466865269</v>
          </cell>
          <cell r="O451">
            <v>98.146472387468691</v>
          </cell>
          <cell r="P451">
            <v>97.010133758092181</v>
          </cell>
          <cell r="Q451">
            <v>97.365795388508232</v>
          </cell>
        </row>
        <row r="452">
          <cell r="A452" t="str">
            <v>011931102</v>
          </cell>
          <cell r="B452">
            <v>11931102</v>
          </cell>
          <cell r="C452" t="str">
            <v>بكنج باودر-الزهراء-محلي</v>
          </cell>
          <cell r="D452" t="str">
            <v>كيس/10 غم</v>
          </cell>
        </row>
        <row r="453">
          <cell r="A453" t="str">
            <v>011931103</v>
          </cell>
          <cell r="B453">
            <v>11931103</v>
          </cell>
          <cell r="C453" t="str">
            <v>جوز هند مبشور</v>
          </cell>
          <cell r="D453" t="str">
            <v>250 غم</v>
          </cell>
        </row>
        <row r="454">
          <cell r="A454" t="str">
            <v>012</v>
          </cell>
          <cell r="B454">
            <v>12</v>
          </cell>
          <cell r="C454" t="str">
            <v>المشروبات غير الكحولية</v>
          </cell>
          <cell r="E454">
            <v>101.87768885801135</v>
          </cell>
          <cell r="F454">
            <v>100.87980407698578</v>
          </cell>
          <cell r="G454">
            <v>100.72497432702842</v>
          </cell>
          <cell r="H454">
            <v>100.66748118615909</v>
          </cell>
          <cell r="I454">
            <v>100.76611245565388</v>
          </cell>
          <cell r="J454">
            <v>100.68792545638308</v>
          </cell>
          <cell r="K454">
            <v>100.87164445955118</v>
          </cell>
          <cell r="L454">
            <v>100.59316249129111</v>
          </cell>
          <cell r="M454">
            <v>100.01910965120315</v>
          </cell>
          <cell r="N454">
            <v>100.98616742050278</v>
          </cell>
          <cell r="O454">
            <v>99.629674765359326</v>
          </cell>
          <cell r="P454">
            <v>100.89422213686173</v>
          </cell>
          <cell r="Q454">
            <v>100.71649727374923</v>
          </cell>
        </row>
        <row r="455">
          <cell r="A455" t="str">
            <v>0121</v>
          </cell>
          <cell r="B455">
            <v>121</v>
          </cell>
          <cell r="C455" t="str">
            <v>الشاي والبن والكاكاو</v>
          </cell>
          <cell r="E455">
            <v>108.07179800772013</v>
          </cell>
          <cell r="F455">
            <v>106.59947978057424</v>
          </cell>
          <cell r="G455">
            <v>106.03969816014727</v>
          </cell>
          <cell r="H455">
            <v>106.10592058429482</v>
          </cell>
          <cell r="I455">
            <v>106.20059983410808</v>
          </cell>
          <cell r="J455">
            <v>105.64194086563116</v>
          </cell>
          <cell r="K455">
            <v>107.05610676996343</v>
          </cell>
          <cell r="L455">
            <v>107.30003105642</v>
          </cell>
          <cell r="M455">
            <v>105.02625192921801</v>
          </cell>
          <cell r="N455">
            <v>107.19559040372286</v>
          </cell>
          <cell r="O455">
            <v>106.29395143829721</v>
          </cell>
          <cell r="P455">
            <v>106.3597496033038</v>
          </cell>
          <cell r="Q455">
            <v>106.49092653611676</v>
          </cell>
        </row>
        <row r="456">
          <cell r="A456" t="str">
            <v>01211</v>
          </cell>
          <cell r="B456">
            <v>1211</v>
          </cell>
          <cell r="C456" t="str">
            <v>الشاي</v>
          </cell>
          <cell r="E456">
            <v>90.261852832327278</v>
          </cell>
          <cell r="F456">
            <v>90.264612142910707</v>
          </cell>
          <cell r="G456">
            <v>89.65785585321558</v>
          </cell>
          <cell r="H456">
            <v>89.480129239636042</v>
          </cell>
          <cell r="I456">
            <v>89.647857102282373</v>
          </cell>
          <cell r="J456">
            <v>89.697892915939036</v>
          </cell>
          <cell r="K456">
            <v>89.641975483419998</v>
          </cell>
          <cell r="L456">
            <v>89.438167734796664</v>
          </cell>
          <cell r="M456">
            <v>87.12462262921666</v>
          </cell>
          <cell r="N456">
            <v>89.382820893170759</v>
          </cell>
          <cell r="O456">
            <v>86.706300052814584</v>
          </cell>
          <cell r="P456">
            <v>88.525467183319194</v>
          </cell>
          <cell r="Q456">
            <v>89.152462838587425</v>
          </cell>
        </row>
        <row r="457">
          <cell r="A457" t="str">
            <v>0121101</v>
          </cell>
          <cell r="B457">
            <v>121101</v>
          </cell>
          <cell r="C457" t="str">
            <v>شاي حلل</v>
          </cell>
          <cell r="E457">
            <v>88.833369484860924</v>
          </cell>
          <cell r="F457">
            <v>88.11111976311976</v>
          </cell>
          <cell r="G457">
            <v>86.938831632650661</v>
          </cell>
          <cell r="H457">
            <v>87.4766819565708</v>
          </cell>
          <cell r="I457">
            <v>88.214298294797018</v>
          </cell>
          <cell r="J457">
            <v>88.899223734519566</v>
          </cell>
          <cell r="K457">
            <v>88.38882049251643</v>
          </cell>
          <cell r="L457">
            <v>89.059480948418937</v>
          </cell>
          <cell r="M457">
            <v>90.197391684223746</v>
          </cell>
          <cell r="N457">
            <v>89.162659480096238</v>
          </cell>
          <cell r="O457">
            <v>89.472195075128198</v>
          </cell>
          <cell r="P457">
            <v>89.260348595390141</v>
          </cell>
          <cell r="Q457">
            <v>88.667868428524343</v>
          </cell>
        </row>
        <row r="458">
          <cell r="A458" t="str">
            <v>012110101</v>
          </cell>
          <cell r="B458">
            <v>12110101</v>
          </cell>
          <cell r="C458" t="str">
            <v>شاي عادي-الغزالين حلل - محلي</v>
          </cell>
          <cell r="D458" t="str">
            <v>باكيت 2/1 كغم</v>
          </cell>
        </row>
        <row r="459">
          <cell r="A459" t="str">
            <v>0121102</v>
          </cell>
          <cell r="B459">
            <v>121102</v>
          </cell>
          <cell r="C459" t="str">
            <v>شاي اكياس</v>
          </cell>
          <cell r="E459">
            <v>90.789327077823799</v>
          </cell>
          <cell r="F459">
            <v>91.059799409340854</v>
          </cell>
          <cell r="G459">
            <v>90.66186843185227</v>
          </cell>
          <cell r="H459">
            <v>90.219911643051006</v>
          </cell>
          <cell r="I459">
            <v>90.177205485443025</v>
          </cell>
          <cell r="J459">
            <v>89.992805295994245</v>
          </cell>
          <cell r="K459">
            <v>90.104708902391579</v>
          </cell>
          <cell r="L459">
            <v>89.577999625226738</v>
          </cell>
          <cell r="M459">
            <v>85.989988094099601</v>
          </cell>
          <cell r="N459">
            <v>89.464116538272194</v>
          </cell>
          <cell r="O459">
            <v>85.684980208515952</v>
          </cell>
          <cell r="P459">
            <v>88.254108739379973</v>
          </cell>
          <cell r="Q459">
            <v>89.331401620949293</v>
          </cell>
        </row>
        <row r="460">
          <cell r="A460" t="str">
            <v>012110202</v>
          </cell>
          <cell r="B460">
            <v>12110202</v>
          </cell>
          <cell r="C460" t="str">
            <v>شاي اكياس-ليبتون-بريطانيا</v>
          </cell>
          <cell r="D460" t="str">
            <v>باكيت/100كيس</v>
          </cell>
        </row>
        <row r="461">
          <cell r="A461" t="str">
            <v>01212</v>
          </cell>
          <cell r="B461">
            <v>1212</v>
          </cell>
          <cell r="C461" t="str">
            <v>القهوة</v>
          </cell>
          <cell r="E461">
            <v>116.44455985042774</v>
          </cell>
          <cell r="F461">
            <v>114.12876430178909</v>
          </cell>
          <cell r="G461">
            <v>113.51545258899489</v>
          </cell>
          <cell r="H461">
            <v>113.78271163041983</v>
          </cell>
          <cell r="I461">
            <v>113.80496462689641</v>
          </cell>
          <cell r="J461">
            <v>112.94800591878769</v>
          </cell>
          <cell r="K461">
            <v>115.20570675079311</v>
          </cell>
          <cell r="L461">
            <v>115.62490720257865</v>
          </cell>
          <cell r="M461">
            <v>113.28267219756378</v>
          </cell>
          <cell r="N461">
            <v>115.49784866181305</v>
          </cell>
          <cell r="O461">
            <v>115.36307277702213</v>
          </cell>
          <cell r="P461">
            <v>114.67573841551962</v>
          </cell>
          <cell r="Q461">
            <v>114.52286707688383</v>
          </cell>
        </row>
        <row r="462">
          <cell r="A462" t="str">
            <v>0121202</v>
          </cell>
          <cell r="B462">
            <v>121202</v>
          </cell>
          <cell r="C462" t="str">
            <v>قهوة مطحونة</v>
          </cell>
          <cell r="E462">
            <v>119.18302823696729</v>
          </cell>
          <cell r="F462">
            <v>116.67918085706485</v>
          </cell>
          <cell r="G462">
            <v>116.52119813276832</v>
          </cell>
          <cell r="H462">
            <v>116.92266637747278</v>
          </cell>
          <cell r="I462">
            <v>116.92266637747278</v>
          </cell>
          <cell r="J462">
            <v>115.67509491714567</v>
          </cell>
          <cell r="K462">
            <v>118.14424981417817</v>
          </cell>
          <cell r="L462">
            <v>118.70365883846631</v>
          </cell>
          <cell r="M462">
            <v>116.15772657692665</v>
          </cell>
          <cell r="N462">
            <v>118.58979460601613</v>
          </cell>
          <cell r="O462">
            <v>118.75358030314469</v>
          </cell>
          <cell r="P462">
            <v>118.13959160299183</v>
          </cell>
          <cell r="Q462">
            <v>117.53270305338462</v>
          </cell>
        </row>
        <row r="463">
          <cell r="A463" t="str">
            <v>012120201</v>
          </cell>
          <cell r="B463">
            <v>12120201</v>
          </cell>
          <cell r="C463" t="str">
            <v xml:space="preserve">قهوة مطحونة </v>
          </cell>
          <cell r="D463" t="str">
            <v>1كغم</v>
          </cell>
        </row>
        <row r="464">
          <cell r="A464" t="str">
            <v>0121203</v>
          </cell>
          <cell r="B464">
            <v>121203</v>
          </cell>
          <cell r="C464" t="str">
            <v>نسكافيه</v>
          </cell>
          <cell r="E464">
            <v>104.95219205256066</v>
          </cell>
          <cell r="F464">
            <v>103.42558246661883</v>
          </cell>
          <cell r="G464">
            <v>100.90141860356174</v>
          </cell>
          <cell r="H464">
            <v>100.60544984453873</v>
          </cell>
          <cell r="I464">
            <v>100.7210906710047</v>
          </cell>
          <cell r="J464">
            <v>101.5033933241357</v>
          </cell>
          <cell r="K464">
            <v>102.87369742752088</v>
          </cell>
          <cell r="L464">
            <v>102.70449288199698</v>
          </cell>
          <cell r="M464">
            <v>101.21710206759096</v>
          </cell>
          <cell r="N464">
            <v>102.52206257037415</v>
          </cell>
          <cell r="O464">
            <v>101.13433100911926</v>
          </cell>
          <cell r="P464">
            <v>100.13919126240539</v>
          </cell>
          <cell r="Q464">
            <v>101.89166701511901</v>
          </cell>
        </row>
        <row r="465">
          <cell r="A465" t="str">
            <v>012120301</v>
          </cell>
          <cell r="B465">
            <v>12120301</v>
          </cell>
          <cell r="C465" t="str">
            <v>نسكافيه - نستلة - فرنسا</v>
          </cell>
          <cell r="D465" t="str">
            <v>علبة /200غم</v>
          </cell>
        </row>
        <row r="466">
          <cell r="A466" t="str">
            <v>012120303</v>
          </cell>
          <cell r="B466">
            <v>12120303</v>
          </cell>
          <cell r="C466" t="str">
            <v>نسكافيه - عليت - اسرائيل</v>
          </cell>
          <cell r="D466" t="str">
            <v>علبة/200غم</v>
          </cell>
        </row>
        <row r="467">
          <cell r="A467" t="str">
            <v>01213</v>
          </cell>
          <cell r="B467">
            <v>1213</v>
          </cell>
          <cell r="C467" t="str">
            <v>الكاكاو</v>
          </cell>
          <cell r="E467">
            <v>105.99956124335657</v>
          </cell>
          <cell r="F467">
            <v>114.00071235738707</v>
          </cell>
          <cell r="G467">
            <v>118.12387972009752</v>
          </cell>
          <cell r="H467">
            <v>112.80747798365746</v>
          </cell>
          <cell r="I467">
            <v>115.27210106572755</v>
          </cell>
          <cell r="J467">
            <v>115.53711842875916</v>
          </cell>
          <cell r="K467">
            <v>107.32924555744401</v>
          </cell>
          <cell r="L467">
            <v>109.7042883356645</v>
          </cell>
          <cell r="M467">
            <v>112.82963778824319</v>
          </cell>
          <cell r="N467">
            <v>109.57691627255133</v>
          </cell>
          <cell r="O467">
            <v>112.6565370503009</v>
          </cell>
          <cell r="P467">
            <v>108.51430306243633</v>
          </cell>
          <cell r="Q467">
            <v>111.86264823880212</v>
          </cell>
        </row>
        <row r="468">
          <cell r="A468" t="str">
            <v>0121301</v>
          </cell>
          <cell r="B468">
            <v>121301</v>
          </cell>
          <cell r="C468" t="str">
            <v>كاكاو</v>
          </cell>
          <cell r="E468">
            <v>105.99956124335657</v>
          </cell>
          <cell r="F468">
            <v>114.00071235738707</v>
          </cell>
          <cell r="G468">
            <v>118.12387972009752</v>
          </cell>
          <cell r="H468">
            <v>112.80747798365746</v>
          </cell>
          <cell r="I468">
            <v>115.27210106572755</v>
          </cell>
          <cell r="J468">
            <v>115.53711842875916</v>
          </cell>
          <cell r="K468">
            <v>107.32924555744401</v>
          </cell>
          <cell r="L468">
            <v>109.7042883356645</v>
          </cell>
          <cell r="M468">
            <v>112.82963778824319</v>
          </cell>
          <cell r="N468">
            <v>109.57691627255133</v>
          </cell>
          <cell r="O468">
            <v>112.6565370503009</v>
          </cell>
          <cell r="P468">
            <v>108.51430306243633</v>
          </cell>
          <cell r="Q468">
            <v>111.86264823880212</v>
          </cell>
        </row>
        <row r="469">
          <cell r="A469" t="str">
            <v>012130101</v>
          </cell>
          <cell r="B469">
            <v>12130101</v>
          </cell>
          <cell r="C469" t="str">
            <v>كاكاو - ازحيمان - محلي</v>
          </cell>
          <cell r="D469" t="str">
            <v>علبة /150غم</v>
          </cell>
        </row>
        <row r="470">
          <cell r="A470" t="str">
            <v>012130103</v>
          </cell>
          <cell r="B470">
            <v>12130103</v>
          </cell>
          <cell r="C470" t="str">
            <v>كاكاو - الزهراء - محلي</v>
          </cell>
          <cell r="D470" t="str">
            <v>علبة/100 غم</v>
          </cell>
        </row>
        <row r="471">
          <cell r="A471" t="str">
            <v>0122</v>
          </cell>
          <cell r="B471">
            <v>122</v>
          </cell>
          <cell r="C471" t="str">
            <v>المياه المعدنية والمشروبات المرطبة و الغازية</v>
          </cell>
          <cell r="E471">
            <v>99.804967930405525</v>
          </cell>
          <cell r="F471">
            <v>98.965841755139422</v>
          </cell>
          <cell r="G471">
            <v>98.946520146273656</v>
          </cell>
          <cell r="H471">
            <v>98.847628341854289</v>
          </cell>
          <cell r="I471">
            <v>98.947582066879363</v>
          </cell>
          <cell r="J471">
            <v>99.03017433087814</v>
          </cell>
          <cell r="K471">
            <v>98.802151632260006</v>
          </cell>
          <cell r="L471">
            <v>98.34885802431252</v>
          </cell>
          <cell r="M471">
            <v>98.343580800112562</v>
          </cell>
          <cell r="N471">
            <v>98.908322058949551</v>
          </cell>
          <cell r="O471">
            <v>97.399622728255153</v>
          </cell>
          <cell r="P471">
            <v>99.065304872684749</v>
          </cell>
          <cell r="Q471">
            <v>98.784212890667064</v>
          </cell>
        </row>
        <row r="472">
          <cell r="A472" t="str">
            <v>0122001</v>
          </cell>
          <cell r="B472">
            <v>122001</v>
          </cell>
          <cell r="C472" t="str">
            <v>المياه المعدنية</v>
          </cell>
          <cell r="E472">
            <v>103.15210181950044</v>
          </cell>
          <cell r="F472">
            <v>103.327952695978</v>
          </cell>
          <cell r="G472">
            <v>103.04330616919748</v>
          </cell>
          <cell r="H472">
            <v>103.12746195225009</v>
          </cell>
          <cell r="I472">
            <v>102.05041726963493</v>
          </cell>
          <cell r="J472">
            <v>100.84467342936414</v>
          </cell>
          <cell r="K472">
            <v>100.60482786362817</v>
          </cell>
          <cell r="L472">
            <v>103.07859794119491</v>
          </cell>
          <cell r="M472">
            <v>102.3157825079399</v>
          </cell>
          <cell r="N472">
            <v>103.59057520773828</v>
          </cell>
          <cell r="O472">
            <v>103.41718236486848</v>
          </cell>
          <cell r="P472">
            <v>102.20474842459784</v>
          </cell>
          <cell r="Q472">
            <v>102.56313563715774</v>
          </cell>
        </row>
        <row r="473">
          <cell r="A473" t="str">
            <v>012200101</v>
          </cell>
          <cell r="B473">
            <v>12200101</v>
          </cell>
          <cell r="C473" t="str">
            <v>مياه معدنية - أروى</v>
          </cell>
          <cell r="D473" t="str">
            <v>عبوة /1.5  لتر</v>
          </cell>
        </row>
        <row r="474">
          <cell r="A474" t="str">
            <v>012200103</v>
          </cell>
          <cell r="B474">
            <v>12200103</v>
          </cell>
          <cell r="C474" t="str">
            <v>مياه معدنية - جيريكو-محلي</v>
          </cell>
          <cell r="D474" t="str">
            <v>عبوة/1.5 لتر</v>
          </cell>
        </row>
        <row r="475">
          <cell r="A475" t="str">
            <v>0122002</v>
          </cell>
          <cell r="B475">
            <v>122002</v>
          </cell>
          <cell r="C475" t="str">
            <v>المياه الغازية</v>
          </cell>
          <cell r="E475">
            <v>89.752476105178204</v>
          </cell>
          <cell r="F475">
            <v>90.728966754952154</v>
          </cell>
          <cell r="G475">
            <v>91.319749788621635</v>
          </cell>
          <cell r="H475">
            <v>91.535541331983097</v>
          </cell>
          <cell r="I475">
            <v>90.695026555787535</v>
          </cell>
          <cell r="J475">
            <v>90.361323316239179</v>
          </cell>
          <cell r="K475">
            <v>90.23996777253933</v>
          </cell>
          <cell r="L475">
            <v>90.116225956449611</v>
          </cell>
          <cell r="M475">
            <v>90.424438557995018</v>
          </cell>
          <cell r="N475">
            <v>90.835472351271051</v>
          </cell>
          <cell r="O475">
            <v>90.62598447385092</v>
          </cell>
          <cell r="P475">
            <v>90.286876459981471</v>
          </cell>
          <cell r="Q475">
            <v>90.576837452070777</v>
          </cell>
        </row>
        <row r="476">
          <cell r="A476" t="str">
            <v>012200201</v>
          </cell>
          <cell r="B476">
            <v>12200201</v>
          </cell>
          <cell r="C476" t="str">
            <v>كولا-كوكا كولا-محلي</v>
          </cell>
          <cell r="D476" t="str">
            <v>علبة/330 مل</v>
          </cell>
        </row>
        <row r="477">
          <cell r="A477" t="str">
            <v>012200203</v>
          </cell>
          <cell r="B477">
            <v>12200203</v>
          </cell>
          <cell r="C477" t="str">
            <v>كولا-بيبسي كولا-محلي</v>
          </cell>
          <cell r="D477" t="str">
            <v>علبة/2 لتر</v>
          </cell>
        </row>
        <row r="478">
          <cell r="A478" t="str">
            <v>012200205</v>
          </cell>
          <cell r="B478">
            <v>12200205</v>
          </cell>
          <cell r="C478" t="str">
            <v>سبرايت - محلي</v>
          </cell>
          <cell r="D478" t="str">
            <v>علبة /2 لتر</v>
          </cell>
        </row>
        <row r="479">
          <cell r="A479" t="str">
            <v>0122003</v>
          </cell>
          <cell r="B479">
            <v>122003</v>
          </cell>
          <cell r="C479" t="str">
            <v>عصير فواكه طازج طبيعي</v>
          </cell>
          <cell r="E479">
            <v>138.92382807991649</v>
          </cell>
          <cell r="F479">
            <v>141.65370801916083</v>
          </cell>
          <cell r="G479">
            <v>146.47579790566203</v>
          </cell>
          <cell r="H479">
            <v>158.6203699674432</v>
          </cell>
          <cell r="I479">
            <v>143.43965489021676</v>
          </cell>
          <cell r="J479">
            <v>154.9591288798033</v>
          </cell>
          <cell r="K479">
            <v>135.2116273596161</v>
          </cell>
          <cell r="L479">
            <v>130.65741283644826</v>
          </cell>
          <cell r="M479">
            <v>132.17283556951432</v>
          </cell>
          <cell r="N479">
            <v>126.10319831328026</v>
          </cell>
          <cell r="O479">
            <v>132.47909864571542</v>
          </cell>
          <cell r="P479">
            <v>125.19235540864662</v>
          </cell>
          <cell r="Q479">
            <v>138.82408465628527</v>
          </cell>
        </row>
        <row r="480">
          <cell r="A480" t="str">
            <v>012200301</v>
          </cell>
          <cell r="B480">
            <v>12200301</v>
          </cell>
          <cell r="C480" t="str">
            <v>عصير برتقال-محلي</v>
          </cell>
          <cell r="D480" t="str">
            <v>كوب كبير</v>
          </cell>
        </row>
        <row r="481">
          <cell r="A481" t="str">
            <v>0122004</v>
          </cell>
          <cell r="B481">
            <v>122004</v>
          </cell>
          <cell r="C481" t="str">
            <v>عصير فواكه طبيعي معلب</v>
          </cell>
          <cell r="E481">
            <v>98.423110422186042</v>
          </cell>
          <cell r="F481">
            <v>98.699405004805001</v>
          </cell>
          <cell r="G481">
            <v>98.204389890205732</v>
          </cell>
          <cell r="H481">
            <v>97.346719117029522</v>
          </cell>
          <cell r="I481">
            <v>98.047217166056114</v>
          </cell>
          <cell r="J481">
            <v>99.001508359787721</v>
          </cell>
          <cell r="K481">
            <v>98.956176402465616</v>
          </cell>
          <cell r="L481">
            <v>97.989972196911737</v>
          </cell>
          <cell r="M481">
            <v>97.866218418261909</v>
          </cell>
          <cell r="N481">
            <v>97.989972196911737</v>
          </cell>
          <cell r="O481">
            <v>94.662290861093425</v>
          </cell>
          <cell r="P481">
            <v>99.001508359787721</v>
          </cell>
          <cell r="Q481">
            <v>98.015707366291849</v>
          </cell>
        </row>
        <row r="482">
          <cell r="A482" t="str">
            <v>012200402</v>
          </cell>
          <cell r="B482">
            <v>12200402</v>
          </cell>
          <cell r="C482" t="str">
            <v>عصير توبيزينا-توبيزينا-اسرائيل</v>
          </cell>
          <cell r="D482" t="str">
            <v>زجاجة /1.5لتر</v>
          </cell>
        </row>
        <row r="483">
          <cell r="A483" t="str">
            <v>0122005</v>
          </cell>
          <cell r="B483">
            <v>122005</v>
          </cell>
          <cell r="C483" t="str">
            <v>العصير الصناعي</v>
          </cell>
          <cell r="E483">
            <v>117.02824433969222</v>
          </cell>
          <cell r="F483">
            <v>111.11716089045586</v>
          </cell>
          <cell r="G483">
            <v>110.82867447150051</v>
          </cell>
          <cell r="H483">
            <v>111.18173673002873</v>
          </cell>
          <cell r="I483">
            <v>112.28363182915844</v>
          </cell>
          <cell r="J483">
            <v>111.26900685977358</v>
          </cell>
          <cell r="K483">
            <v>111.12314827660343</v>
          </cell>
          <cell r="L483">
            <v>110.93258192626848</v>
          </cell>
          <cell r="M483">
            <v>110.64449803681153</v>
          </cell>
          <cell r="N483">
            <v>112.37206269603381</v>
          </cell>
          <cell r="O483">
            <v>111.63015480523563</v>
          </cell>
          <cell r="P483">
            <v>112.31612539244537</v>
          </cell>
          <cell r="Q483">
            <v>111.89391885450065</v>
          </cell>
        </row>
        <row r="484">
          <cell r="A484" t="str">
            <v>012200501</v>
          </cell>
          <cell r="B484">
            <v>12200501</v>
          </cell>
          <cell r="C484" t="str">
            <v>عصير فواكه-SPRING-اسرائيل</v>
          </cell>
          <cell r="D484" t="str">
            <v>علبة/330 ملم</v>
          </cell>
        </row>
        <row r="485">
          <cell r="A485" t="str">
            <v>012200503</v>
          </cell>
          <cell r="B485">
            <v>12200503</v>
          </cell>
          <cell r="C485" t="str">
            <v>عصير فواكه-الزهراء-محلي</v>
          </cell>
          <cell r="D485" t="str">
            <v>علبة/4 لتر</v>
          </cell>
        </row>
        <row r="486">
          <cell r="A486" t="str">
            <v>012200504</v>
          </cell>
          <cell r="B486">
            <v>12200504</v>
          </cell>
          <cell r="C486" t="str">
            <v xml:space="preserve">عصير كابي - محلي انتاج طولكرم </v>
          </cell>
          <cell r="D486" t="str">
            <v xml:space="preserve">علبة 1.5 لتر </v>
          </cell>
        </row>
        <row r="487">
          <cell r="A487" t="str">
            <v>02</v>
          </cell>
          <cell r="B487">
            <v>2</v>
          </cell>
          <cell r="C487" t="str">
            <v>المشروبات الكحولية والتبغ</v>
          </cell>
          <cell r="E487">
            <v>164.69662685726991</v>
          </cell>
          <cell r="F487">
            <v>168.53228095127176</v>
          </cell>
          <cell r="G487">
            <v>172.662442818904</v>
          </cell>
          <cell r="H487">
            <v>174.18607849825349</v>
          </cell>
          <cell r="I487">
            <v>175.38165629667134</v>
          </cell>
          <cell r="J487">
            <v>170.18952023108594</v>
          </cell>
          <cell r="K487">
            <v>166.32774986846405</v>
          </cell>
          <cell r="L487">
            <v>157.57322110212343</v>
          </cell>
          <cell r="M487">
            <v>164.23945648594596</v>
          </cell>
          <cell r="N487">
            <v>162.42663063258357</v>
          </cell>
          <cell r="O487">
            <v>158.66240453432255</v>
          </cell>
          <cell r="P487">
            <v>157.16728539493994</v>
          </cell>
          <cell r="Q487">
            <v>166.00377947265298</v>
          </cell>
        </row>
        <row r="488">
          <cell r="A488" t="str">
            <v>021</v>
          </cell>
          <cell r="B488">
            <v>21</v>
          </cell>
          <cell r="C488" t="str">
            <v>المشروبات الكحولية</v>
          </cell>
          <cell r="E488">
            <v>128.52325777744471</v>
          </cell>
          <cell r="F488">
            <v>127.8887073689488</v>
          </cell>
          <cell r="G488">
            <v>128.58456300565939</v>
          </cell>
          <cell r="H488">
            <v>126.71170294743834</v>
          </cell>
          <cell r="I488">
            <v>129.30759437309479</v>
          </cell>
          <cell r="J488">
            <v>130.44229091651223</v>
          </cell>
          <cell r="K488">
            <v>130.00029096371605</v>
          </cell>
          <cell r="L488">
            <v>122.55003837423237</v>
          </cell>
          <cell r="M488">
            <v>122.76810017007494</v>
          </cell>
          <cell r="N488">
            <v>121.37192300702274</v>
          </cell>
          <cell r="O488">
            <v>125.79103108367818</v>
          </cell>
          <cell r="P488">
            <v>129.79907828562057</v>
          </cell>
          <cell r="Q488">
            <v>126.97821485612026</v>
          </cell>
        </row>
        <row r="489">
          <cell r="A489" t="str">
            <v>0212</v>
          </cell>
          <cell r="B489">
            <v>212</v>
          </cell>
          <cell r="C489" t="str">
            <v xml:space="preserve">خمور </v>
          </cell>
          <cell r="E489">
            <v>126.15871942806454</v>
          </cell>
          <cell r="F489">
            <v>126.33437544670581</v>
          </cell>
          <cell r="G489">
            <v>127.35571825957243</v>
          </cell>
          <cell r="H489">
            <v>125.2858875748487</v>
          </cell>
          <cell r="I489">
            <v>126.48106330721032</v>
          </cell>
          <cell r="J489">
            <v>125.01406077267134</v>
          </cell>
          <cell r="K489">
            <v>124.75011403559894</v>
          </cell>
          <cell r="L489">
            <v>125.47331771347896</v>
          </cell>
          <cell r="M489">
            <v>121.92357016563847</v>
          </cell>
          <cell r="N489">
            <v>125.39019840578958</v>
          </cell>
          <cell r="O489">
            <v>125.39019840578958</v>
          </cell>
          <cell r="P489">
            <v>135.86477589803721</v>
          </cell>
          <cell r="Q489">
            <v>126.28516661778382</v>
          </cell>
        </row>
        <row r="490">
          <cell r="A490" t="str">
            <v>0212001</v>
          </cell>
          <cell r="B490">
            <v>212001</v>
          </cell>
          <cell r="C490" t="str">
            <v xml:space="preserve">عرق وويسكي  </v>
          </cell>
          <cell r="E490">
            <v>126.15871942806454</v>
          </cell>
          <cell r="F490">
            <v>126.33437544670581</v>
          </cell>
          <cell r="G490">
            <v>127.35571825957243</v>
          </cell>
          <cell r="H490">
            <v>125.2858875748487</v>
          </cell>
          <cell r="I490">
            <v>126.48106330721032</v>
          </cell>
          <cell r="J490">
            <v>125.01406077267134</v>
          </cell>
          <cell r="K490">
            <v>124.75011403559894</v>
          </cell>
          <cell r="L490">
            <v>125.47331771347896</v>
          </cell>
          <cell r="M490">
            <v>121.92357016563847</v>
          </cell>
          <cell r="N490">
            <v>125.39019840578958</v>
          </cell>
          <cell r="O490">
            <v>125.39019840578958</v>
          </cell>
          <cell r="P490">
            <v>135.86477589803721</v>
          </cell>
          <cell r="Q490">
            <v>126.28516661778382</v>
          </cell>
        </row>
        <row r="491">
          <cell r="A491" t="str">
            <v>021200101</v>
          </cell>
          <cell r="B491">
            <v>21200101</v>
          </cell>
          <cell r="C491" t="str">
            <v>عرق رام الله-رام الله-محلي</v>
          </cell>
          <cell r="D491" t="str">
            <v>علبة/750 مل</v>
          </cell>
        </row>
        <row r="492">
          <cell r="A492" t="str">
            <v>021200102</v>
          </cell>
          <cell r="B492">
            <v>21200102</v>
          </cell>
          <cell r="C492" t="str">
            <v>ويسكي-وايت ليبل-اسكتلندا</v>
          </cell>
          <cell r="D492" t="str">
            <v>علبة/750 مل</v>
          </cell>
        </row>
        <row r="493">
          <cell r="A493" t="str">
            <v>021200103</v>
          </cell>
          <cell r="B493">
            <v>21200103</v>
          </cell>
          <cell r="C493" t="str">
            <v>كنياك-ثلاث سبعات-اسرائيل</v>
          </cell>
          <cell r="D493" t="str">
            <v>علبة/750 مل</v>
          </cell>
        </row>
        <row r="494">
          <cell r="A494" t="str">
            <v>0213</v>
          </cell>
          <cell r="B494">
            <v>213</v>
          </cell>
          <cell r="C494" t="str">
            <v>البيرة</v>
          </cell>
          <cell r="E494">
            <v>130.88904575724015</v>
          </cell>
          <cell r="F494">
            <v>129.4438607371396</v>
          </cell>
          <cell r="G494">
            <v>129.8140571815899</v>
          </cell>
          <cell r="H494">
            <v>128.13827184650668</v>
          </cell>
          <cell r="I494">
            <v>132.13561922705446</v>
          </cell>
          <cell r="J494">
            <v>135.87338981547003</v>
          </cell>
          <cell r="K494">
            <v>135.25324254794171</v>
          </cell>
          <cell r="L494">
            <v>119.62521411659795</v>
          </cell>
          <cell r="M494">
            <v>123.61307649858156</v>
          </cell>
          <cell r="N494">
            <v>117.35152399746458</v>
          </cell>
          <cell r="O494">
            <v>126.19207559687321</v>
          </cell>
          <cell r="P494">
            <v>123.73017502410612</v>
          </cell>
          <cell r="Q494">
            <v>127.67162936221381</v>
          </cell>
        </row>
        <row r="495">
          <cell r="A495" t="str">
            <v>021300101</v>
          </cell>
          <cell r="B495">
            <v>21300101</v>
          </cell>
          <cell r="C495" t="str">
            <v>بيرة-مكابي-اسرائيل</v>
          </cell>
          <cell r="D495" t="str">
            <v>علبة/330 مل</v>
          </cell>
        </row>
        <row r="496">
          <cell r="A496" t="str">
            <v>021300102</v>
          </cell>
          <cell r="B496">
            <v>21300102</v>
          </cell>
          <cell r="C496" t="str">
            <v>بيرة-امستل-هولندا</v>
          </cell>
          <cell r="D496" t="str">
            <v>علبة/330 مل</v>
          </cell>
        </row>
        <row r="497">
          <cell r="A497" t="str">
            <v>022</v>
          </cell>
          <cell r="B497">
            <v>22</v>
          </cell>
          <cell r="C497" t="str">
            <v>منتجات التبغ</v>
          </cell>
          <cell r="E497">
            <v>164.92092030319728</v>
          </cell>
          <cell r="F497">
            <v>168.78429195841531</v>
          </cell>
          <cell r="G497">
            <v>172.93574828654425</v>
          </cell>
          <cell r="H497">
            <v>174.4804439819342</v>
          </cell>
          <cell r="I497">
            <v>175.66733911747539</v>
          </cell>
          <cell r="J497">
            <v>170.43597344392768</v>
          </cell>
          <cell r="K497">
            <v>166.55299875035703</v>
          </cell>
          <cell r="L497">
            <v>157.79038280260116</v>
          </cell>
          <cell r="M497">
            <v>164.49660017070596</v>
          </cell>
          <cell r="N497">
            <v>162.68119088171485</v>
          </cell>
          <cell r="O497">
            <v>158.86622391336189</v>
          </cell>
          <cell r="P497">
            <v>157.33698231943313</v>
          </cell>
          <cell r="Q497">
            <v>166.24575799413904</v>
          </cell>
        </row>
        <row r="498">
          <cell r="A498" t="str">
            <v>0220</v>
          </cell>
          <cell r="B498">
            <v>220</v>
          </cell>
          <cell r="C498" t="str">
            <v>السجائر والسيجار ومنتجات التبغ</v>
          </cell>
          <cell r="E498">
            <v>164.92092030319728</v>
          </cell>
          <cell r="F498">
            <v>168.78429195841531</v>
          </cell>
          <cell r="G498">
            <v>172.93574828654425</v>
          </cell>
          <cell r="H498">
            <v>174.4804439819342</v>
          </cell>
          <cell r="I498">
            <v>175.66733911747539</v>
          </cell>
          <cell r="J498">
            <v>170.43597344392768</v>
          </cell>
          <cell r="K498">
            <v>166.55299875035703</v>
          </cell>
          <cell r="L498">
            <v>157.79038280260116</v>
          </cell>
          <cell r="M498">
            <v>164.49660017070596</v>
          </cell>
          <cell r="N498">
            <v>162.68119088171485</v>
          </cell>
          <cell r="O498">
            <v>158.86622391336189</v>
          </cell>
          <cell r="P498">
            <v>157.33698231943313</v>
          </cell>
          <cell r="Q498">
            <v>166.24575799413904</v>
          </cell>
        </row>
        <row r="499">
          <cell r="A499" t="str">
            <v>02201</v>
          </cell>
          <cell r="B499">
            <v>2201</v>
          </cell>
          <cell r="C499" t="str">
            <v>السجائر</v>
          </cell>
          <cell r="E499">
            <v>163.06673229544873</v>
          </cell>
          <cell r="F499">
            <v>167.00086867158288</v>
          </cell>
          <cell r="G499">
            <v>171.03523132023651</v>
          </cell>
          <cell r="H499">
            <v>172.50644301353631</v>
          </cell>
          <cell r="I499">
            <v>173.70223071810352</v>
          </cell>
          <cell r="J499">
            <v>168.42851819309274</v>
          </cell>
          <cell r="K499">
            <v>164.47339666281417</v>
          </cell>
          <cell r="L499">
            <v>155.40696833756004</v>
          </cell>
          <cell r="M499">
            <v>162.24829057169413</v>
          </cell>
          <cell r="N499">
            <v>160.43590276391092</v>
          </cell>
          <cell r="O499">
            <v>156.48511680228444</v>
          </cell>
          <cell r="P499">
            <v>154.94116522647823</v>
          </cell>
          <cell r="Q499">
            <v>164.14423871472854</v>
          </cell>
        </row>
        <row r="500">
          <cell r="A500" t="str">
            <v>0220101</v>
          </cell>
          <cell r="B500">
            <v>220101</v>
          </cell>
          <cell r="C500" t="str">
            <v>السجائر المحلية</v>
          </cell>
          <cell r="E500">
            <v>177.74341643483146</v>
          </cell>
          <cell r="F500">
            <v>177.74341643483146</v>
          </cell>
          <cell r="G500">
            <v>177.74341643483146</v>
          </cell>
          <cell r="H500">
            <v>177.74341643483146</v>
          </cell>
          <cell r="I500">
            <v>177.74341643483146</v>
          </cell>
          <cell r="J500">
            <v>177.74341643483146</v>
          </cell>
          <cell r="K500">
            <v>177.74341643483146</v>
          </cell>
          <cell r="L500">
            <v>177.74341643483146</v>
          </cell>
          <cell r="M500">
            <v>177.74341643483146</v>
          </cell>
          <cell r="N500">
            <v>177.74341643483146</v>
          </cell>
          <cell r="O500">
            <v>177.74341643483146</v>
          </cell>
          <cell r="P500">
            <v>177.74341643483146</v>
          </cell>
          <cell r="Q500">
            <v>177.74341643483146</v>
          </cell>
        </row>
        <row r="501">
          <cell r="A501" t="str">
            <v>022010101</v>
          </cell>
          <cell r="B501">
            <v>22010101</v>
          </cell>
          <cell r="C501" t="str">
            <v>سجائر-امبريال-محلي</v>
          </cell>
          <cell r="D501" t="str">
            <v>علبة/20 سيجارة</v>
          </cell>
        </row>
        <row r="502">
          <cell r="A502" t="str">
            <v>022010104</v>
          </cell>
          <cell r="B502">
            <v>22010104</v>
          </cell>
          <cell r="C502" t="str">
            <v>سجائر-وسام-محلي</v>
          </cell>
          <cell r="D502" t="str">
            <v>علبة/20 سيجارة</v>
          </cell>
        </row>
        <row r="503">
          <cell r="A503" t="str">
            <v>022010106</v>
          </cell>
          <cell r="B503">
            <v>22010106</v>
          </cell>
          <cell r="C503" t="str">
            <v>سجائر فكتوري - محلي</v>
          </cell>
          <cell r="D503" t="str">
            <v>علبة/20 سيجارة</v>
          </cell>
        </row>
        <row r="504">
          <cell r="A504" t="str">
            <v>0220102</v>
          </cell>
          <cell r="B504">
            <v>220102</v>
          </cell>
          <cell r="C504" t="str">
            <v>السجائر المستوردة</v>
          </cell>
          <cell r="E504">
            <v>157.09528547444756</v>
          </cell>
          <cell r="F504">
            <v>162.63008899947897</v>
          </cell>
          <cell r="G504">
            <v>168.30589748046634</v>
          </cell>
          <cell r="H504">
            <v>170.37569549650379</v>
          </cell>
          <cell r="I504">
            <v>172.05800880993584</v>
          </cell>
          <cell r="J504">
            <v>164.63860086808043</v>
          </cell>
          <cell r="K504">
            <v>159.07427403881471</v>
          </cell>
          <cell r="L504">
            <v>146.31902240125683</v>
          </cell>
          <cell r="M504">
            <v>155.94384747012475</v>
          </cell>
          <cell r="N504">
            <v>153.39406030766253</v>
          </cell>
          <cell r="O504">
            <v>147.83583304342568</v>
          </cell>
          <cell r="P504">
            <v>145.66369974472008</v>
          </cell>
          <cell r="Q504">
            <v>158.61119284457646</v>
          </cell>
        </row>
        <row r="505">
          <cell r="A505" t="str">
            <v>022010201</v>
          </cell>
          <cell r="B505">
            <v>22010201</v>
          </cell>
          <cell r="C505" t="str">
            <v>سجائر-مارلبورو-اميركا</v>
          </cell>
          <cell r="D505" t="str">
            <v>علبة/20 سيجارة</v>
          </cell>
        </row>
        <row r="506">
          <cell r="A506" t="str">
            <v>022010203</v>
          </cell>
          <cell r="B506">
            <v>22010203</v>
          </cell>
          <cell r="C506" t="str">
            <v>سجائر-ال.ام-امريكا</v>
          </cell>
          <cell r="D506" t="str">
            <v>علبة/20 سيجارة</v>
          </cell>
        </row>
        <row r="507">
          <cell r="A507" t="str">
            <v>022010206</v>
          </cell>
          <cell r="B507">
            <v>22010206</v>
          </cell>
          <cell r="C507" t="str">
            <v>سجائر-جلواز- فرنسا</v>
          </cell>
          <cell r="D507" t="str">
            <v>علبة/20 سيجارة</v>
          </cell>
        </row>
        <row r="508">
          <cell r="A508" t="str">
            <v>022010207</v>
          </cell>
          <cell r="B508">
            <v>22010207</v>
          </cell>
          <cell r="C508" t="str">
            <v>سجائر مارلبورو - مصري</v>
          </cell>
          <cell r="D508" t="str">
            <v>علبة/20 سيجارة</v>
          </cell>
        </row>
        <row r="509">
          <cell r="A509" t="str">
            <v>022010209</v>
          </cell>
          <cell r="B509">
            <v>22010209</v>
          </cell>
          <cell r="C509" t="str">
            <v>سجائر أل - ام - مصري</v>
          </cell>
          <cell r="D509" t="str">
            <v>علبة/20 سيجارة</v>
          </cell>
        </row>
        <row r="510">
          <cell r="A510" t="str">
            <v>022010210</v>
          </cell>
          <cell r="B510">
            <v>22010210</v>
          </cell>
          <cell r="C510" t="str">
            <v>سجائر فايسروي - مصري</v>
          </cell>
          <cell r="D510" t="str">
            <v>علبة/20 سيجارة</v>
          </cell>
        </row>
        <row r="511">
          <cell r="A511" t="str">
            <v>022010211</v>
          </cell>
          <cell r="B511">
            <v>22010211</v>
          </cell>
          <cell r="C511" t="str">
            <v xml:space="preserve">سجائر مانشستر - مصري </v>
          </cell>
          <cell r="D511" t="str">
            <v>علبة/20 سيجارة</v>
          </cell>
        </row>
        <row r="512">
          <cell r="A512" t="str">
            <v>022010212</v>
          </cell>
          <cell r="B512">
            <v>22010212</v>
          </cell>
          <cell r="C512" t="str">
            <v xml:space="preserve">سجائر رويال - مصري </v>
          </cell>
          <cell r="D512" t="str">
            <v>علبة/20 سيجارة</v>
          </cell>
        </row>
        <row r="513">
          <cell r="A513" t="str">
            <v>02203</v>
          </cell>
          <cell r="B513">
            <v>2203</v>
          </cell>
          <cell r="C513" t="str">
            <v>منتجات التبغ الأخرى</v>
          </cell>
          <cell r="E513">
            <v>245.68104220097214</v>
          </cell>
          <cell r="F513">
            <v>246.4622196755756</v>
          </cell>
          <cell r="G513">
            <v>255.71375204149896</v>
          </cell>
          <cell r="H513">
            <v>260.45908162165972</v>
          </cell>
          <cell r="I513">
            <v>261.25865629372998</v>
          </cell>
          <cell r="J513">
            <v>257.87172973414965</v>
          </cell>
          <cell r="K513">
            <v>257.13114799249348</v>
          </cell>
          <cell r="L513">
            <v>261.60123797222593</v>
          </cell>
          <cell r="M513">
            <v>262.42289271566125</v>
          </cell>
          <cell r="N513">
            <v>260.47588124305116</v>
          </cell>
          <cell r="O513">
            <v>262.57658108246773</v>
          </cell>
          <cell r="P513">
            <v>261.68804039080442</v>
          </cell>
          <cell r="Q513">
            <v>257.77852191369084</v>
          </cell>
        </row>
        <row r="514">
          <cell r="A514" t="str">
            <v>0220301</v>
          </cell>
          <cell r="B514">
            <v>220301</v>
          </cell>
          <cell r="C514" t="str">
            <v>دخان حل</v>
          </cell>
          <cell r="E514">
            <v>113.90588953213494</v>
          </cell>
          <cell r="F514">
            <v>113.98610503885304</v>
          </cell>
          <cell r="G514">
            <v>113.21624605195048</v>
          </cell>
          <cell r="H514">
            <v>114.7559640257556</v>
          </cell>
          <cell r="I514">
            <v>113.71347725480712</v>
          </cell>
          <cell r="J514">
            <v>113.95401883616574</v>
          </cell>
          <cell r="K514">
            <v>113.95401883616574</v>
          </cell>
          <cell r="L514">
            <v>112.41430086236075</v>
          </cell>
          <cell r="M514">
            <v>113.52096003868365</v>
          </cell>
          <cell r="N514">
            <v>113.52096003868365</v>
          </cell>
          <cell r="O514">
            <v>114.7559640257556</v>
          </cell>
          <cell r="P514">
            <v>114.62761921500659</v>
          </cell>
          <cell r="Q514">
            <v>113.86046031302691</v>
          </cell>
        </row>
        <row r="515">
          <cell r="A515" t="str">
            <v>022030101</v>
          </cell>
          <cell r="B515">
            <v>22030101</v>
          </cell>
          <cell r="C515" t="str">
            <v>دخان حل-محلي</v>
          </cell>
          <cell r="D515" t="str">
            <v>1 كغم</v>
          </cell>
        </row>
        <row r="516">
          <cell r="A516" t="str">
            <v>0220302</v>
          </cell>
          <cell r="B516">
            <v>220302</v>
          </cell>
          <cell r="C516" t="str">
            <v>تنباك /معسل</v>
          </cell>
          <cell r="E516">
            <v>339.74830481635456</v>
          </cell>
          <cell r="F516">
            <v>341.02986170377625</v>
          </cell>
          <cell r="G516">
            <v>357.43513157685203</v>
          </cell>
          <cell r="H516">
            <v>364.4687765390164</v>
          </cell>
          <cell r="I516">
            <v>366.58330075965279</v>
          </cell>
          <cell r="J516">
            <v>360.60691790780635</v>
          </cell>
          <cell r="K516">
            <v>359.33767430714556</v>
          </cell>
          <cell r="L516">
            <v>368.09784607835309</v>
          </cell>
          <cell r="M516">
            <v>368.7160513376329</v>
          </cell>
          <cell r="N516">
            <v>365.37917208039238</v>
          </cell>
          <cell r="O516">
            <v>368.09784607835309</v>
          </cell>
          <cell r="P516">
            <v>366.66664203839667</v>
          </cell>
          <cell r="Q516">
            <v>360.51396043531099</v>
          </cell>
        </row>
        <row r="517">
          <cell r="A517" t="str">
            <v>022030201</v>
          </cell>
          <cell r="B517">
            <v>22030201</v>
          </cell>
          <cell r="C517" t="str">
            <v>معسل بطعم التفاح-النخلة-مصر</v>
          </cell>
          <cell r="D517" t="str">
            <v>علبة/60 غم</v>
          </cell>
        </row>
        <row r="518">
          <cell r="A518" t="str">
            <v>03</v>
          </cell>
          <cell r="B518">
            <v>3</v>
          </cell>
          <cell r="C518" t="str">
            <v>الاقمشة والملابس والاحذية</v>
          </cell>
          <cell r="E518">
            <v>111.66776419257988</v>
          </cell>
          <cell r="F518">
            <v>112.0042317943646</v>
          </cell>
          <cell r="G518">
            <v>112.17382761608805</v>
          </cell>
          <cell r="H518">
            <v>111.5396737739417</v>
          </cell>
          <cell r="I518">
            <v>112.05304864245331</v>
          </cell>
          <cell r="J518">
            <v>111.60431256066748</v>
          </cell>
          <cell r="K518">
            <v>112.76688584088615</v>
          </cell>
          <cell r="L518">
            <v>112.09124590877556</v>
          </cell>
          <cell r="M518">
            <v>112.22261776966354</v>
          </cell>
          <cell r="N518">
            <v>112.64886324965683</v>
          </cell>
          <cell r="O518">
            <v>113.74220946896351</v>
          </cell>
          <cell r="P518">
            <v>114.31897514459553</v>
          </cell>
          <cell r="Q518">
            <v>112.402804663553</v>
          </cell>
        </row>
        <row r="519">
          <cell r="A519" t="str">
            <v>031</v>
          </cell>
          <cell r="B519">
            <v>31</v>
          </cell>
          <cell r="C519" t="str">
            <v>الاقمشة والملابس</v>
          </cell>
          <cell r="E519">
            <v>110.3888197515441</v>
          </cell>
          <cell r="F519">
            <v>110.71812221311716</v>
          </cell>
          <cell r="G519">
            <v>110.93187176470946</v>
          </cell>
          <cell r="H519">
            <v>109.95018521556487</v>
          </cell>
          <cell r="I519">
            <v>110.20437838829298</v>
          </cell>
          <cell r="J519">
            <v>109.35714132937197</v>
          </cell>
          <cell r="K519">
            <v>110.17778009304591</v>
          </cell>
          <cell r="L519">
            <v>109.78644332259869</v>
          </cell>
          <cell r="M519">
            <v>109.80155179263909</v>
          </cell>
          <cell r="N519">
            <v>109.95036106132983</v>
          </cell>
          <cell r="O519">
            <v>110.78971712591789</v>
          </cell>
          <cell r="P519">
            <v>112.02028710515415</v>
          </cell>
          <cell r="Q519">
            <v>110.33972159694052</v>
          </cell>
        </row>
        <row r="520">
          <cell r="A520" t="str">
            <v>0311</v>
          </cell>
          <cell r="B520">
            <v>311</v>
          </cell>
          <cell r="C520" t="str">
            <v>الاقمشة</v>
          </cell>
          <cell r="E520">
            <v>87.858898504317352</v>
          </cell>
          <cell r="F520">
            <v>85.523433137824568</v>
          </cell>
          <cell r="G520">
            <v>92.964295745927515</v>
          </cell>
          <cell r="H520">
            <v>90.741590517147998</v>
          </cell>
          <cell r="I520">
            <v>89.38013102608619</v>
          </cell>
          <cell r="J520">
            <v>93.700588612429229</v>
          </cell>
          <cell r="K520">
            <v>93.974137569669608</v>
          </cell>
          <cell r="L520">
            <v>92.125290134275133</v>
          </cell>
          <cell r="M520">
            <v>93.38572168753474</v>
          </cell>
          <cell r="N520">
            <v>92.7411010897723</v>
          </cell>
          <cell r="O520">
            <v>93.036267470544743</v>
          </cell>
          <cell r="P520">
            <v>94.749296788017887</v>
          </cell>
          <cell r="Q520">
            <v>91.681729356962293</v>
          </cell>
        </row>
        <row r="521">
          <cell r="A521" t="str">
            <v>0311001</v>
          </cell>
          <cell r="B521">
            <v>311001</v>
          </cell>
          <cell r="C521" t="str">
            <v>اقمشة الملابس الرجالية</v>
          </cell>
          <cell r="E521">
            <v>87.115499889714016</v>
          </cell>
          <cell r="F521">
            <v>83.902663117739152</v>
          </cell>
          <cell r="G521">
            <v>88.092286950284404</v>
          </cell>
          <cell r="H521">
            <v>86.870606576262531</v>
          </cell>
          <cell r="I521">
            <v>85.448278141701792</v>
          </cell>
          <cell r="J521">
            <v>88.207933922181894</v>
          </cell>
          <cell r="K521">
            <v>87.757788578570938</v>
          </cell>
          <cell r="L521">
            <v>84.932499847601463</v>
          </cell>
          <cell r="M521">
            <v>85.783388022669982</v>
          </cell>
          <cell r="N521">
            <v>86.057824626736135</v>
          </cell>
          <cell r="O521">
            <v>86.627707300373061</v>
          </cell>
          <cell r="P521">
            <v>89.607851821423537</v>
          </cell>
          <cell r="Q521">
            <v>86.700360732938236</v>
          </cell>
        </row>
        <row r="522">
          <cell r="A522" t="str">
            <v>031100102</v>
          </cell>
          <cell r="B522">
            <v>31100102</v>
          </cell>
          <cell r="C522" t="str">
            <v>قماش صوف بولستر كوريا الجنوبية</v>
          </cell>
          <cell r="D522" t="str">
            <v>متر</v>
          </cell>
        </row>
        <row r="523">
          <cell r="A523" t="str">
            <v>0311002</v>
          </cell>
          <cell r="B523">
            <v>311002</v>
          </cell>
          <cell r="C523" t="str">
            <v>اقمشة الملابس النسائية</v>
          </cell>
          <cell r="E523">
            <v>88.137554773699478</v>
          </cell>
          <cell r="F523">
            <v>86.130964169563697</v>
          </cell>
          <cell r="G523">
            <v>94.790524324676312</v>
          </cell>
          <cell r="H523">
            <v>92.192593952742087</v>
          </cell>
          <cell r="I523">
            <v>90.85395063645305</v>
          </cell>
          <cell r="J523">
            <v>95.759460710012192</v>
          </cell>
          <cell r="K523">
            <v>96.304279952247583</v>
          </cell>
          <cell r="L523">
            <v>94.821442734454564</v>
          </cell>
          <cell r="M523">
            <v>96.235387931236062</v>
          </cell>
          <cell r="N523">
            <v>95.246267026129104</v>
          </cell>
          <cell r="O523">
            <v>95.438458480927338</v>
          </cell>
          <cell r="P523">
            <v>96.6765210866389</v>
          </cell>
          <cell r="Q523">
            <v>93.548950481565001</v>
          </cell>
        </row>
        <row r="524">
          <cell r="A524" t="str">
            <v>031100202</v>
          </cell>
          <cell r="B524">
            <v>31100202</v>
          </cell>
          <cell r="C524" t="str">
            <v>قماش مخمل سادة عرض 150سم عادي-مخمل شموي-كوري</v>
          </cell>
          <cell r="D524" t="str">
            <v>متر</v>
          </cell>
        </row>
        <row r="525">
          <cell r="A525" t="str">
            <v>031100203</v>
          </cell>
          <cell r="B525">
            <v>31100203</v>
          </cell>
          <cell r="C525" t="str">
            <v>قماش تركال للتطريز-يابان</v>
          </cell>
          <cell r="D525" t="str">
            <v>متر</v>
          </cell>
        </row>
        <row r="526">
          <cell r="A526" t="str">
            <v>0312</v>
          </cell>
          <cell r="B526">
            <v>312</v>
          </cell>
          <cell r="C526" t="str">
            <v>الملابس الجاهزة</v>
          </cell>
          <cell r="E526">
            <v>111.1850905240485</v>
          </cell>
          <cell r="F526">
            <v>111.50146576760221</v>
          </cell>
          <cell r="G526">
            <v>111.53144351353654</v>
          </cell>
          <cell r="H526">
            <v>110.55667696826552</v>
          </cell>
          <cell r="I526">
            <v>110.92860001424681</v>
          </cell>
          <cell r="J526">
            <v>109.97320548113069</v>
          </cell>
          <cell r="K526">
            <v>110.99126812165979</v>
          </cell>
          <cell r="L526">
            <v>110.61528856915592</v>
          </cell>
          <cell r="M526">
            <v>110.53921443269499</v>
          </cell>
          <cell r="N526">
            <v>110.77740699229372</v>
          </cell>
          <cell r="O526">
            <v>111.48465886187678</v>
          </cell>
          <cell r="P526">
            <v>112.72811235332375</v>
          </cell>
          <cell r="Q526">
            <v>111.0677026333196</v>
          </cell>
        </row>
        <row r="527">
          <cell r="A527" t="str">
            <v>0312001</v>
          </cell>
          <cell r="B527">
            <v>312001</v>
          </cell>
          <cell r="C527" t="str">
            <v>ملابس رجالية جاهزة</v>
          </cell>
          <cell r="E527">
            <v>107.80770968498979</v>
          </cell>
          <cell r="F527">
            <v>108.01863559610834</v>
          </cell>
          <cell r="G527">
            <v>109.55461331866702</v>
          </cell>
          <cell r="H527">
            <v>107.12226373206245</v>
          </cell>
          <cell r="I527">
            <v>107.21187884121717</v>
          </cell>
          <cell r="J527">
            <v>108.22437638778382</v>
          </cell>
          <cell r="K527">
            <v>110.46177046329494</v>
          </cell>
          <cell r="L527">
            <v>112.26980759272332</v>
          </cell>
          <cell r="M527">
            <v>112.95708515312229</v>
          </cell>
          <cell r="N527">
            <v>113.96309217277432</v>
          </cell>
          <cell r="O527">
            <v>114.01383490286395</v>
          </cell>
          <cell r="P527">
            <v>114.7503719864892</v>
          </cell>
          <cell r="Q527">
            <v>110.52961998600806</v>
          </cell>
        </row>
        <row r="528">
          <cell r="A528" t="str">
            <v>031200101</v>
          </cell>
          <cell r="B528">
            <v>31200101</v>
          </cell>
          <cell r="C528" t="str">
            <v>بنطلون جينز-ليفايس-محلي -نابلس</v>
          </cell>
          <cell r="D528" t="str">
            <v>بنطلون</v>
          </cell>
        </row>
        <row r="529">
          <cell r="A529" t="str">
            <v>031200102</v>
          </cell>
          <cell r="B529">
            <v>31200102</v>
          </cell>
          <cell r="C529" t="str">
            <v>بنطلون جينز-ليفايس-اسرائيل</v>
          </cell>
          <cell r="D529" t="str">
            <v>بنطلون</v>
          </cell>
        </row>
        <row r="530">
          <cell r="A530" t="str">
            <v>031200103</v>
          </cell>
          <cell r="B530">
            <v>31200103</v>
          </cell>
          <cell r="C530" t="str">
            <v>بنطلون قماش تركي</v>
          </cell>
          <cell r="D530" t="str">
            <v>بنطلون</v>
          </cell>
        </row>
        <row r="531">
          <cell r="A531" t="str">
            <v>031200104</v>
          </cell>
          <cell r="B531">
            <v>31200104</v>
          </cell>
          <cell r="C531" t="str">
            <v>قميص كم طويل قماش -تركي - 70% قطن - 20% بولستر - clasic</v>
          </cell>
          <cell r="D531" t="str">
            <v>قميص</v>
          </cell>
        </row>
        <row r="532">
          <cell r="A532" t="str">
            <v>031200107</v>
          </cell>
          <cell r="B532">
            <v>31200107</v>
          </cell>
          <cell r="C532" t="str">
            <v>بدلة قماش كلاسيك - تركي</v>
          </cell>
          <cell r="D532" t="str">
            <v>بدلة</v>
          </cell>
        </row>
        <row r="533">
          <cell r="A533" t="str">
            <v>031200106</v>
          </cell>
          <cell r="B533">
            <v>31200106</v>
          </cell>
          <cell r="C533" t="str">
            <v>قميص كم طويل قماش  قطن بولستر- صيني</v>
          </cell>
          <cell r="D533" t="str">
            <v>قميص</v>
          </cell>
        </row>
        <row r="534">
          <cell r="A534" t="str">
            <v>0312002</v>
          </cell>
          <cell r="B534">
            <v>312002</v>
          </cell>
          <cell r="C534" t="str">
            <v>ملابس نسائية جاهزة</v>
          </cell>
          <cell r="E534">
            <v>111.12288338751614</v>
          </cell>
          <cell r="F534">
            <v>111.8621926693434</v>
          </cell>
          <cell r="G534">
            <v>108.62351155918689</v>
          </cell>
          <cell r="H534">
            <v>107.45669712509797</v>
          </cell>
          <cell r="I534">
            <v>106.84876729070936</v>
          </cell>
          <cell r="J534">
            <v>105.87222460442503</v>
          </cell>
          <cell r="K534">
            <v>106.70995425622799</v>
          </cell>
          <cell r="L534">
            <v>106.72975563152033</v>
          </cell>
          <cell r="M534">
            <v>105.41525697385599</v>
          </cell>
          <cell r="N534">
            <v>106.40014734214813</v>
          </cell>
          <cell r="O534">
            <v>107.8870552700139</v>
          </cell>
          <cell r="P534">
            <v>109.00315894225862</v>
          </cell>
          <cell r="Q534">
            <v>107.82763375435864</v>
          </cell>
        </row>
        <row r="535">
          <cell r="A535" t="str">
            <v>031200201</v>
          </cell>
          <cell r="B535">
            <v>31200201</v>
          </cell>
          <cell r="C535" t="str">
            <v>فستان للحوامل - اسرائيل</v>
          </cell>
          <cell r="D535" t="str">
            <v>فستان</v>
          </cell>
        </row>
        <row r="536">
          <cell r="A536" t="str">
            <v>031200203</v>
          </cell>
          <cell r="B536">
            <v>31200203</v>
          </cell>
          <cell r="C536" t="str">
            <v>طقم نوم - صيني</v>
          </cell>
          <cell r="D536" t="str">
            <v>طقم</v>
          </cell>
        </row>
        <row r="537">
          <cell r="A537" t="str">
            <v>031200205</v>
          </cell>
          <cell r="B537">
            <v>31200205</v>
          </cell>
          <cell r="C537" t="str">
            <v>جلباب شرعي - تركي</v>
          </cell>
          <cell r="D537" t="str">
            <v>جلباب</v>
          </cell>
        </row>
        <row r="538">
          <cell r="A538" t="str">
            <v>031200207</v>
          </cell>
          <cell r="B538">
            <v>31200207</v>
          </cell>
          <cell r="C538" t="str">
            <v>جوارب نسائية قصيرة</v>
          </cell>
          <cell r="D538" t="str">
            <v>زوج</v>
          </cell>
        </row>
        <row r="539">
          <cell r="A539" t="str">
            <v>0312003</v>
          </cell>
          <cell r="B539">
            <v>312003</v>
          </cell>
          <cell r="C539" t="str">
            <v>ملابس اطفال جاهزة</v>
          </cell>
          <cell r="E539">
            <v>113.32794052621323</v>
          </cell>
          <cell r="F539">
            <v>113.30011769867967</v>
          </cell>
          <cell r="G539">
            <v>115.56411682569444</v>
          </cell>
          <cell r="H539">
            <v>115.67398989456382</v>
          </cell>
          <cell r="I539">
            <v>117.16808585749786</v>
          </cell>
          <cell r="J539">
            <v>115.01965463811544</v>
          </cell>
          <cell r="K539">
            <v>115.46030435187357</v>
          </cell>
          <cell r="L539">
            <v>113.35460199110393</v>
          </cell>
          <cell r="M539">
            <v>114.00608474299705</v>
          </cell>
          <cell r="N539">
            <v>113.04831376309244</v>
          </cell>
          <cell r="O539">
            <v>113.40602042551224</v>
          </cell>
          <cell r="P539">
            <v>115.085284942838</v>
          </cell>
          <cell r="Q539">
            <v>114.53454297151512</v>
          </cell>
        </row>
        <row r="540">
          <cell r="A540" t="str">
            <v>031200301</v>
          </cell>
          <cell r="B540">
            <v>31200301</v>
          </cell>
          <cell r="C540" t="str">
            <v>ميص اطفال  - 60% قطن - 40% بوليستر - سوريا</v>
          </cell>
          <cell r="D540" t="str">
            <v>قميص</v>
          </cell>
        </row>
        <row r="541">
          <cell r="A541" t="str">
            <v>031200302</v>
          </cell>
          <cell r="B541">
            <v>31200302</v>
          </cell>
          <cell r="C541" t="str">
            <v>بنطلون ولادي كاوبوي</v>
          </cell>
          <cell r="D541" t="str">
            <v>بنطلون</v>
          </cell>
        </row>
        <row r="542">
          <cell r="A542" t="str">
            <v>031200303</v>
          </cell>
          <cell r="B542">
            <v>31200303</v>
          </cell>
          <cell r="C542" t="str">
            <v>طقم بيبي - فراح - محلي</v>
          </cell>
          <cell r="D542" t="str">
            <v>طقم</v>
          </cell>
        </row>
        <row r="543">
          <cell r="A543" t="str">
            <v>031200305</v>
          </cell>
          <cell r="B543">
            <v>31200305</v>
          </cell>
          <cell r="C543" t="str">
            <v>بلايز اطفال -صن -محلي</v>
          </cell>
          <cell r="D543" t="str">
            <v>بلوزة</v>
          </cell>
        </row>
        <row r="544">
          <cell r="A544" t="str">
            <v>031200306</v>
          </cell>
          <cell r="B544">
            <v>31200306</v>
          </cell>
          <cell r="C544" t="str">
            <v>مريول اساسي جاهز</v>
          </cell>
          <cell r="D544" t="str">
            <v>مريول</v>
          </cell>
        </row>
        <row r="545">
          <cell r="A545" t="str">
            <v>0313</v>
          </cell>
          <cell r="B545">
            <v>313</v>
          </cell>
          <cell r="C545" t="str">
            <v xml:space="preserve">ملابس اخرى ومستلزمات  للملابس </v>
          </cell>
          <cell r="E545">
            <v>113.8974810865018</v>
          </cell>
          <cell r="F545">
            <v>114.98765173036688</v>
          </cell>
          <cell r="G545">
            <v>118.45711245996729</v>
          </cell>
          <cell r="H545">
            <v>116.93835512562245</v>
          </cell>
          <cell r="I545">
            <v>114.87933127105215</v>
          </cell>
          <cell r="J545">
            <v>115.70495995372572</v>
          </cell>
          <cell r="K545">
            <v>112.61450049609746</v>
          </cell>
          <cell r="L545">
            <v>111.83525407184722</v>
          </cell>
          <cell r="M545">
            <v>114.01156585843302</v>
          </cell>
          <cell r="N545">
            <v>112.33231828754141</v>
          </cell>
          <cell r="O545">
            <v>116.62738360339111</v>
          </cell>
          <cell r="P545">
            <v>117.08508324595155</v>
          </cell>
          <cell r="Q545">
            <v>114.94758309920819</v>
          </cell>
        </row>
        <row r="546">
          <cell r="A546" t="str">
            <v>0313001</v>
          </cell>
          <cell r="B546">
            <v>313001</v>
          </cell>
          <cell r="C546" t="str">
            <v>ملابس اخرى رجالية</v>
          </cell>
          <cell r="E546">
            <v>117.55489457176604</v>
          </cell>
          <cell r="F546">
            <v>118.46431459333708</v>
          </cell>
          <cell r="G546">
            <v>117.376975208961</v>
          </cell>
          <cell r="H546">
            <v>119.89991772312749</v>
          </cell>
          <cell r="I546">
            <v>120.74758603498837</v>
          </cell>
          <cell r="J546">
            <v>119.78327736421268</v>
          </cell>
          <cell r="K546">
            <v>123.65869994204526</v>
          </cell>
          <cell r="L546">
            <v>125.01621504442781</v>
          </cell>
          <cell r="M546">
            <v>123.74798968391033</v>
          </cell>
          <cell r="N546">
            <v>126.22673713853403</v>
          </cell>
          <cell r="O546">
            <v>125.61463065804507</v>
          </cell>
          <cell r="P546">
            <v>125.01734900630406</v>
          </cell>
          <cell r="Q546">
            <v>121.92571558080493</v>
          </cell>
        </row>
        <row r="547">
          <cell r="A547" t="str">
            <v>031300101</v>
          </cell>
          <cell r="B547">
            <v>31300101</v>
          </cell>
          <cell r="C547" t="str">
            <v>ربطة عنق - جيوفاني -ايطالي</v>
          </cell>
          <cell r="D547" t="str">
            <v>ربطة</v>
          </cell>
        </row>
        <row r="548">
          <cell r="A548" t="str">
            <v>031300102</v>
          </cell>
          <cell r="B548">
            <v>31300102</v>
          </cell>
          <cell r="C548" t="str">
            <v>حزام جلد طبيعي</v>
          </cell>
          <cell r="D548" t="str">
            <v>حزام</v>
          </cell>
        </row>
        <row r="549">
          <cell r="A549" t="str">
            <v>031300103</v>
          </cell>
          <cell r="B549">
            <v>31300103</v>
          </cell>
          <cell r="C549" t="str">
            <v>حطة بيضاء</v>
          </cell>
          <cell r="D549" t="str">
            <v>حطة</v>
          </cell>
        </row>
        <row r="550">
          <cell r="A550" t="str">
            <v>0313002</v>
          </cell>
          <cell r="B550">
            <v>313002</v>
          </cell>
          <cell r="C550" t="str">
            <v>ملابس اخرى نسائية</v>
          </cell>
          <cell r="E550">
            <v>113.63689535775096</v>
          </cell>
          <cell r="F550">
            <v>114.84455910346674</v>
          </cell>
          <cell r="G550">
            <v>119.39804674721908</v>
          </cell>
          <cell r="H550">
            <v>117.01218657921825</v>
          </cell>
          <cell r="I550">
            <v>114.28225850825766</v>
          </cell>
          <cell r="J550">
            <v>115.49462925416925</v>
          </cell>
          <cell r="K550">
            <v>110.91308161050547</v>
          </cell>
          <cell r="L550">
            <v>109.67926461987018</v>
          </cell>
          <cell r="M550">
            <v>112.62411756632018</v>
          </cell>
          <cell r="N550">
            <v>110.04466018606212</v>
          </cell>
          <cell r="O550">
            <v>115.53207689642214</v>
          </cell>
          <cell r="P550">
            <v>116.26023845492188</v>
          </cell>
          <cell r="Q550">
            <v>114.14350124034866</v>
          </cell>
        </row>
        <row r="551">
          <cell r="A551" t="str">
            <v>031300201</v>
          </cell>
          <cell r="B551">
            <v>31300201</v>
          </cell>
          <cell r="C551" t="str">
            <v>منديل/ ايشارب</v>
          </cell>
          <cell r="D551" t="str">
            <v>منديل</v>
          </cell>
        </row>
        <row r="552">
          <cell r="A552" t="str">
            <v>0313003</v>
          </cell>
          <cell r="B552">
            <v>313003</v>
          </cell>
          <cell r="C552" t="str">
            <v>مستلزمات للملابس</v>
          </cell>
          <cell r="E552">
            <v>107.20289698714021</v>
          </cell>
          <cell r="F552">
            <v>106.97569177219455</v>
          </cell>
          <cell r="G552">
            <v>106.82212756973667</v>
          </cell>
          <cell r="H552">
            <v>107.0297852489734</v>
          </cell>
          <cell r="I552">
            <v>106.95765453380277</v>
          </cell>
          <cell r="J552">
            <v>106.97569177219455</v>
          </cell>
          <cell r="K552">
            <v>106.80767888129807</v>
          </cell>
          <cell r="L552">
            <v>106.88051909183854</v>
          </cell>
          <cell r="M552">
            <v>107.11988034103523</v>
          </cell>
          <cell r="N552">
            <v>107.345239932155</v>
          </cell>
          <cell r="O552">
            <v>107.345239932155</v>
          </cell>
          <cell r="P552">
            <v>106.65707333219834</v>
          </cell>
          <cell r="Q552">
            <v>107.00995661622686</v>
          </cell>
        </row>
        <row r="553">
          <cell r="A553" t="str">
            <v>031300302</v>
          </cell>
          <cell r="B553">
            <v>31300302</v>
          </cell>
          <cell r="C553" t="str">
            <v>خيوط للتطريز   dmc انجليزي</v>
          </cell>
          <cell r="D553" t="str">
            <v>طبة</v>
          </cell>
        </row>
        <row r="554">
          <cell r="A554" t="str">
            <v>031300303</v>
          </cell>
          <cell r="B554">
            <v>31300303</v>
          </cell>
          <cell r="C554" t="str">
            <v>قماش ايتامين للتطريز</v>
          </cell>
          <cell r="D554" t="str">
            <v>متر</v>
          </cell>
        </row>
        <row r="555">
          <cell r="A555" t="str">
            <v>0314</v>
          </cell>
          <cell r="B555">
            <v>314</v>
          </cell>
          <cell r="C555" t="str">
            <v>تنظيف وخياطة واصلاح الملابس</v>
          </cell>
          <cell r="E555">
            <v>75.025128767237845</v>
          </cell>
          <cell r="F555">
            <v>75.025128767237845</v>
          </cell>
          <cell r="G555">
            <v>75.315272289348698</v>
          </cell>
          <cell r="H555">
            <v>75.315272289348698</v>
          </cell>
          <cell r="I555">
            <v>75.315272289348698</v>
          </cell>
          <cell r="J555">
            <v>74.779016424694561</v>
          </cell>
          <cell r="K555">
            <v>74.779016424694561</v>
          </cell>
          <cell r="L555">
            <v>74.779016424694561</v>
          </cell>
          <cell r="M555">
            <v>74.295979426685889</v>
          </cell>
          <cell r="N555">
            <v>74.295979426685889</v>
          </cell>
          <cell r="O555">
            <v>74.295979426685889</v>
          </cell>
          <cell r="P555">
            <v>76.339206251320078</v>
          </cell>
          <cell r="Q555">
            <v>74.9633556839986</v>
          </cell>
        </row>
        <row r="556">
          <cell r="A556" t="str">
            <v>03141</v>
          </cell>
          <cell r="B556">
            <v>3141</v>
          </cell>
          <cell r="C556" t="str">
            <v>غسيل وتنظيف وكي الملابس</v>
          </cell>
          <cell r="E556">
            <v>115.35399087374657</v>
          </cell>
          <cell r="F556">
            <v>115.35399087374657</v>
          </cell>
          <cell r="G556">
            <v>120.76459090969813</v>
          </cell>
          <cell r="H556">
            <v>120.76459090969813</v>
          </cell>
          <cell r="I556">
            <v>120.76459090969813</v>
          </cell>
          <cell r="J556">
            <v>116.13836980791365</v>
          </cell>
          <cell r="K556">
            <v>116.13836980791365</v>
          </cell>
          <cell r="L556">
            <v>116.13836980791365</v>
          </cell>
          <cell r="M556">
            <v>117.3710820197884</v>
          </cell>
          <cell r="N556">
            <v>117.3710820197884</v>
          </cell>
          <cell r="O556">
            <v>117.3710820197884</v>
          </cell>
          <cell r="P556">
            <v>115.3699550731302</v>
          </cell>
          <cell r="Q556">
            <v>117.40833875273533</v>
          </cell>
        </row>
        <row r="557">
          <cell r="A557" t="str">
            <v>031410001</v>
          </cell>
          <cell r="B557">
            <v>31410001</v>
          </cell>
          <cell r="C557" t="str">
            <v>غسيل وكي بدلة رجالية</v>
          </cell>
          <cell r="D557" t="str">
            <v>غسيل وكي</v>
          </cell>
        </row>
        <row r="558">
          <cell r="A558" t="str">
            <v>031410003</v>
          </cell>
          <cell r="B558">
            <v>31410003</v>
          </cell>
          <cell r="C558" t="str">
            <v>غسيل وكي بنطلون</v>
          </cell>
          <cell r="D558" t="str">
            <v>غسيل وكي</v>
          </cell>
        </row>
        <row r="559">
          <cell r="A559" t="str">
            <v>031410004</v>
          </cell>
          <cell r="B559">
            <v>31410004</v>
          </cell>
          <cell r="C559" t="str">
            <v>كي فستان</v>
          </cell>
          <cell r="D559" t="str">
            <v>كي</v>
          </cell>
        </row>
        <row r="560">
          <cell r="A560" t="str">
            <v>03142</v>
          </cell>
          <cell r="B560">
            <v>3142</v>
          </cell>
          <cell r="C560" t="str">
            <v>التفصيل والخياطة</v>
          </cell>
          <cell r="E560">
            <v>78.108122408503633</v>
          </cell>
          <cell r="F560">
            <v>78.108122408503633</v>
          </cell>
          <cell r="G560">
            <v>78.035657707495119</v>
          </cell>
          <cell r="H560">
            <v>78.035657707495119</v>
          </cell>
          <cell r="I560">
            <v>78.035657707495119</v>
          </cell>
          <cell r="J560">
            <v>76.242993186896982</v>
          </cell>
          <cell r="K560">
            <v>76.242993186896982</v>
          </cell>
          <cell r="L560">
            <v>76.242993186896982</v>
          </cell>
          <cell r="M560">
            <v>74.666557267492109</v>
          </cell>
          <cell r="N560">
            <v>74.666557267492109</v>
          </cell>
          <cell r="O560">
            <v>74.666557267492109</v>
          </cell>
          <cell r="P560">
            <v>74.232187045824162</v>
          </cell>
          <cell r="Q560">
            <v>76.440338029040333</v>
          </cell>
        </row>
        <row r="561">
          <cell r="A561" t="str">
            <v>0314201</v>
          </cell>
          <cell r="B561">
            <v>314201</v>
          </cell>
          <cell r="C561" t="str">
            <v>اجور تفصيل ملابس رجالية</v>
          </cell>
          <cell r="E561">
            <v>94.119362241511453</v>
          </cell>
          <cell r="F561">
            <v>94.119362241511453</v>
          </cell>
          <cell r="G561">
            <v>93.844309322369597</v>
          </cell>
          <cell r="H561">
            <v>93.844309322369597</v>
          </cell>
          <cell r="I561">
            <v>93.844309322369597</v>
          </cell>
          <cell r="J561">
            <v>89.963646415288707</v>
          </cell>
          <cell r="K561">
            <v>89.963646415288707</v>
          </cell>
          <cell r="L561">
            <v>89.963646415288707</v>
          </cell>
          <cell r="M561">
            <v>89.222520116877959</v>
          </cell>
          <cell r="N561">
            <v>89.222520116877959</v>
          </cell>
          <cell r="O561">
            <v>89.222520116877959</v>
          </cell>
          <cell r="P561">
            <v>90.527556637626873</v>
          </cell>
          <cell r="Q561">
            <v>91.488142390354881</v>
          </cell>
        </row>
        <row r="562">
          <cell r="A562" t="str">
            <v>031420101</v>
          </cell>
          <cell r="B562">
            <v>31420101</v>
          </cell>
          <cell r="C562" t="str">
            <v>اجرة تفصيل بدلة رجالية</v>
          </cell>
          <cell r="D562" t="str">
            <v>تفصيل</v>
          </cell>
        </row>
        <row r="563">
          <cell r="A563" t="str">
            <v>031420102</v>
          </cell>
          <cell r="B563">
            <v>31420102</v>
          </cell>
          <cell r="C563" t="str">
            <v>اجرة تفصيل بنطلون رجالي</v>
          </cell>
          <cell r="D563" t="str">
            <v>تفصيل</v>
          </cell>
        </row>
        <row r="564">
          <cell r="A564" t="str">
            <v>0314202</v>
          </cell>
          <cell r="B564">
            <v>314202</v>
          </cell>
          <cell r="C564" t="str">
            <v>اجور تفصيل ملابس نسائية</v>
          </cell>
          <cell r="E564">
            <v>69.497045533852699</v>
          </cell>
          <cell r="F564">
            <v>69.497045533852699</v>
          </cell>
          <cell r="G564">
            <v>69.497045533852699</v>
          </cell>
          <cell r="H564">
            <v>69.497045533852699</v>
          </cell>
          <cell r="I564">
            <v>69.497045533852699</v>
          </cell>
          <cell r="J564">
            <v>68.563475272793823</v>
          </cell>
          <cell r="K564">
            <v>68.563475272793823</v>
          </cell>
          <cell r="L564">
            <v>68.563475272793823</v>
          </cell>
          <cell r="M564">
            <v>66.707155392017867</v>
          </cell>
          <cell r="N564">
            <v>66.707155392017867</v>
          </cell>
          <cell r="O564">
            <v>66.707155392017867</v>
          </cell>
          <cell r="P564">
            <v>65.87366595178392</v>
          </cell>
          <cell r="Q564">
            <v>68.264232134623526</v>
          </cell>
        </row>
        <row r="565">
          <cell r="A565" t="str">
            <v>031420201</v>
          </cell>
          <cell r="B565">
            <v>31420201</v>
          </cell>
          <cell r="C565" t="str">
            <v xml:space="preserve">اجرة تفصيل تنورة </v>
          </cell>
          <cell r="D565" t="str">
            <v>تفصيل</v>
          </cell>
        </row>
        <row r="566">
          <cell r="A566" t="str">
            <v>031420202</v>
          </cell>
          <cell r="B566">
            <v>31420202</v>
          </cell>
          <cell r="C566" t="str">
            <v xml:space="preserve">اجرة تفصيل فستان </v>
          </cell>
          <cell r="D566" t="str">
            <v>تفصيل</v>
          </cell>
        </row>
        <row r="567">
          <cell r="A567" t="str">
            <v>0314203</v>
          </cell>
          <cell r="B567">
            <v>314203</v>
          </cell>
          <cell r="C567" t="str">
            <v>اجور تفصيل ملابس اطفال</v>
          </cell>
          <cell r="E567">
            <v>112.77961109425867</v>
          </cell>
          <cell r="F567">
            <v>112.77961109425867</v>
          </cell>
          <cell r="G567">
            <v>112.77961109425867</v>
          </cell>
          <cell r="H567">
            <v>112.77961109425867</v>
          </cell>
          <cell r="I567">
            <v>112.77961109425867</v>
          </cell>
          <cell r="J567">
            <v>110.1617005006993</v>
          </cell>
          <cell r="K567">
            <v>110.1617005006993</v>
          </cell>
          <cell r="L567">
            <v>110.1617005006993</v>
          </cell>
          <cell r="M567">
            <v>108.02170115357657</v>
          </cell>
          <cell r="N567">
            <v>108.02170115357657</v>
          </cell>
          <cell r="O567">
            <v>108.02170115357657</v>
          </cell>
          <cell r="P567">
            <v>103.84054472538025</v>
          </cell>
          <cell r="Q567">
            <v>110.19073376329179</v>
          </cell>
        </row>
        <row r="568">
          <cell r="A568" t="str">
            <v>031420301</v>
          </cell>
          <cell r="B568">
            <v>31420301</v>
          </cell>
          <cell r="C568" t="str">
            <v>اجرة تفصيل بنطلون ولادي</v>
          </cell>
          <cell r="D568" t="str">
            <v>تفصيل</v>
          </cell>
        </row>
        <row r="569">
          <cell r="A569" t="str">
            <v>031420302</v>
          </cell>
          <cell r="B569">
            <v>31420302</v>
          </cell>
          <cell r="C569" t="str">
            <v>اجرة تفصيل فستان بناتي</v>
          </cell>
          <cell r="D569" t="str">
            <v>تفصيل</v>
          </cell>
        </row>
        <row r="570">
          <cell r="A570" t="str">
            <v>03143</v>
          </cell>
          <cell r="B570">
            <v>3143</v>
          </cell>
          <cell r="C570" t="str">
            <v>اصلاح الملابس</v>
          </cell>
          <cell r="E570">
            <v>68.203868468068123</v>
          </cell>
          <cell r="F570">
            <v>68.203868468068123</v>
          </cell>
          <cell r="G570">
            <v>67.880683419771515</v>
          </cell>
          <cell r="H570">
            <v>67.880683419771515</v>
          </cell>
          <cell r="I570">
            <v>67.880683419771515</v>
          </cell>
          <cell r="J570">
            <v>68.352542917668941</v>
          </cell>
          <cell r="K570">
            <v>68.352542917668941</v>
          </cell>
          <cell r="L570">
            <v>68.352542917668941</v>
          </cell>
          <cell r="M570">
            <v>67.989764372307661</v>
          </cell>
          <cell r="N570">
            <v>67.989764372307661</v>
          </cell>
          <cell r="O570">
            <v>67.989764372307661</v>
          </cell>
          <cell r="P570">
            <v>71.443891689279837</v>
          </cell>
          <cell r="Q570">
            <v>68.376716729555042</v>
          </cell>
        </row>
        <row r="571">
          <cell r="A571" t="str">
            <v>031430001</v>
          </cell>
          <cell r="B571">
            <v>31430001</v>
          </cell>
          <cell r="C571" t="str">
            <v>اجرة تقصير بنطلون رجالي</v>
          </cell>
          <cell r="D571" t="str">
            <v>تقصير</v>
          </cell>
        </row>
        <row r="572">
          <cell r="A572" t="str">
            <v>031430002</v>
          </cell>
          <cell r="B572">
            <v>31430002</v>
          </cell>
          <cell r="C572" t="str">
            <v>تركيب سحاب بنطلون</v>
          </cell>
          <cell r="D572" t="str">
            <v>تركيب</v>
          </cell>
        </row>
        <row r="573">
          <cell r="A573" t="str">
            <v>032</v>
          </cell>
          <cell r="B573">
            <v>32</v>
          </cell>
          <cell r="C573" t="str">
            <v>الاحذية بانواعها</v>
          </cell>
          <cell r="E573">
            <v>116.11992247161038</v>
          </cell>
          <cell r="F573">
            <v>116.48133278184298</v>
          </cell>
          <cell r="G573">
            <v>116.49722419884148</v>
          </cell>
          <cell r="H573">
            <v>117.07287319804685</v>
          </cell>
          <cell r="I573">
            <v>118.48849049056959</v>
          </cell>
          <cell r="J573">
            <v>119.42698388305033</v>
          </cell>
          <cell r="K573">
            <v>121.77987203534271</v>
          </cell>
          <cell r="L573">
            <v>120.1145388575044</v>
          </cell>
          <cell r="M573">
            <v>120.65063746140169</v>
          </cell>
          <cell r="N573">
            <v>122.04267151314333</v>
          </cell>
          <cell r="O573">
            <v>124.02018778225055</v>
          </cell>
          <cell r="P573">
            <v>122.32098262618642</v>
          </cell>
          <cell r="Q573">
            <v>119.5846431083159</v>
          </cell>
        </row>
        <row r="574">
          <cell r="A574" t="str">
            <v>0321</v>
          </cell>
          <cell r="B574">
            <v>321</v>
          </cell>
          <cell r="C574" t="str">
            <v>الأحذية</v>
          </cell>
          <cell r="E574">
            <v>116.03810236320392</v>
          </cell>
          <cell r="F574">
            <v>116.40145960191234</v>
          </cell>
          <cell r="G574">
            <v>116.44621340571153</v>
          </cell>
          <cell r="H574">
            <v>117.02496344381065</v>
          </cell>
          <cell r="I574">
            <v>118.44820671030159</v>
          </cell>
          <cell r="J574">
            <v>119.40424971581666</v>
          </cell>
          <cell r="K574">
            <v>121.76981294907495</v>
          </cell>
          <cell r="L574">
            <v>120.09550857010082</v>
          </cell>
          <cell r="M574">
            <v>120.65452953359365</v>
          </cell>
          <cell r="N574">
            <v>122.05406251565884</v>
          </cell>
          <cell r="O574">
            <v>124.04223172583251</v>
          </cell>
          <cell r="P574">
            <v>122.32837584151821</v>
          </cell>
          <cell r="Q574">
            <v>119.55897636471133</v>
          </cell>
        </row>
        <row r="575">
          <cell r="A575" t="str">
            <v>0321001</v>
          </cell>
          <cell r="B575">
            <v>321001</v>
          </cell>
          <cell r="C575" t="str">
            <v>احذية رجالية</v>
          </cell>
          <cell r="E575">
            <v>108.26755653100703</v>
          </cell>
          <cell r="F575">
            <v>107.60432326504507</v>
          </cell>
          <cell r="G575">
            <v>107.0298674388071</v>
          </cell>
          <cell r="H575">
            <v>106.15293057386984</v>
          </cell>
          <cell r="I575">
            <v>105.99985889053185</v>
          </cell>
          <cell r="J575">
            <v>107.69864423467284</v>
          </cell>
          <cell r="K575">
            <v>109.03796971311569</v>
          </cell>
          <cell r="L575">
            <v>109.64698054602415</v>
          </cell>
          <cell r="M575">
            <v>107.19031119382095</v>
          </cell>
          <cell r="N575">
            <v>109.64953286996538</v>
          </cell>
          <cell r="O575">
            <v>112.75929469474758</v>
          </cell>
          <cell r="P575">
            <v>110.5092936297344</v>
          </cell>
          <cell r="Q575">
            <v>108.46221363177848</v>
          </cell>
        </row>
        <row r="576">
          <cell r="A576" t="str">
            <v>032100101</v>
          </cell>
          <cell r="B576">
            <v>32100101</v>
          </cell>
          <cell r="C576" t="str">
            <v>كندرة رجالي جلد طبيعي-ايتيك-محلي</v>
          </cell>
          <cell r="D576" t="str">
            <v>زوج</v>
          </cell>
        </row>
        <row r="577">
          <cell r="A577" t="str">
            <v>032100104</v>
          </cell>
          <cell r="B577">
            <v>32100104</v>
          </cell>
          <cell r="C577" t="str">
            <v>بوط رجالي  طويل جلد طبيعي -فورزا -محلي</v>
          </cell>
          <cell r="D577" t="str">
            <v>زوج</v>
          </cell>
        </row>
        <row r="578">
          <cell r="A578" t="str">
            <v>032100105</v>
          </cell>
          <cell r="B578">
            <v>32100105</v>
          </cell>
          <cell r="C578" t="str">
            <v>بوط رياضة قصير كلاسيك جلد طبيعي -ريبوك -صيني</v>
          </cell>
          <cell r="D578" t="str">
            <v>زوج</v>
          </cell>
        </row>
        <row r="579">
          <cell r="A579" t="str">
            <v>032100107</v>
          </cell>
          <cell r="B579">
            <v>32100107</v>
          </cell>
          <cell r="C579" t="str">
            <v>بوط رياضي جلد صناعي - صيني</v>
          </cell>
          <cell r="D579" t="str">
            <v>زوج</v>
          </cell>
        </row>
        <row r="580">
          <cell r="A580" t="str">
            <v>032100108</v>
          </cell>
          <cell r="B580">
            <v>32100108</v>
          </cell>
          <cell r="C580" t="str">
            <v>بوط رياضة قصير-جلد صناعي-دايدورا-ايطاليا</v>
          </cell>
          <cell r="D580" t="str">
            <v>زوج</v>
          </cell>
        </row>
        <row r="581">
          <cell r="A581" t="str">
            <v>032100109</v>
          </cell>
          <cell r="B581">
            <v>32100109</v>
          </cell>
          <cell r="C581" t="str">
            <v>صندل رجالي نابولي - محلي</v>
          </cell>
          <cell r="D581" t="str">
            <v>زوج</v>
          </cell>
        </row>
        <row r="582">
          <cell r="A582" t="str">
            <v>0321002</v>
          </cell>
          <cell r="B582">
            <v>321002</v>
          </cell>
          <cell r="C582" t="str">
            <v>احذية نسائية</v>
          </cell>
          <cell r="E582">
            <v>101.46020486862783</v>
          </cell>
          <cell r="F582">
            <v>103.2597147930161</v>
          </cell>
          <cell r="G582">
            <v>104.55360373400985</v>
          </cell>
          <cell r="H582">
            <v>103.52492961520396</v>
          </cell>
          <cell r="I582">
            <v>102.93413309844433</v>
          </cell>
          <cell r="J582">
            <v>104.83720194116984</v>
          </cell>
          <cell r="K582">
            <v>106.8985982091158</v>
          </cell>
          <cell r="L582">
            <v>106.18230413349092</v>
          </cell>
          <cell r="M582">
            <v>107.18381909911858</v>
          </cell>
          <cell r="N582">
            <v>106.85843976804908</v>
          </cell>
          <cell r="O582">
            <v>106.16749694933324</v>
          </cell>
          <cell r="P582">
            <v>106.72580278181913</v>
          </cell>
          <cell r="Q582">
            <v>105.04885408261656</v>
          </cell>
        </row>
        <row r="583">
          <cell r="A583" t="str">
            <v>032100201</v>
          </cell>
          <cell r="B583">
            <v>32100201</v>
          </cell>
          <cell r="C583" t="str">
            <v>كندرة نسائي كعب عادي-محلي</v>
          </cell>
          <cell r="D583" t="str">
            <v>زوج</v>
          </cell>
        </row>
        <row r="584">
          <cell r="A584" t="str">
            <v>032100202</v>
          </cell>
          <cell r="B584">
            <v>32100202</v>
          </cell>
          <cell r="C584" t="str">
            <v>كندرة  نسائي عادية-كنج شوز-صيني</v>
          </cell>
          <cell r="D584" t="str">
            <v>زوج</v>
          </cell>
        </row>
        <row r="585">
          <cell r="A585" t="str">
            <v>032100204</v>
          </cell>
          <cell r="B585">
            <v>32100204</v>
          </cell>
          <cell r="C585" t="str">
            <v>بوط نسائي عادي-فورزا-محلي</v>
          </cell>
          <cell r="D585" t="str">
            <v>زوج</v>
          </cell>
        </row>
        <row r="586">
          <cell r="A586" t="str">
            <v>032100206</v>
          </cell>
          <cell r="B586">
            <v>32100206</v>
          </cell>
          <cell r="C586" t="str">
            <v>صندل نسائي مشبك - صيني</v>
          </cell>
          <cell r="D586" t="str">
            <v>زوج</v>
          </cell>
        </row>
        <row r="587">
          <cell r="A587" t="str">
            <v>032100207</v>
          </cell>
          <cell r="B587">
            <v>32100207</v>
          </cell>
          <cell r="C587" t="str">
            <v>صندل  نسائي عادي جلد طبيعي-باما-محلي</v>
          </cell>
          <cell r="D587" t="str">
            <v>زوج</v>
          </cell>
        </row>
        <row r="588">
          <cell r="A588" t="str">
            <v>032100208</v>
          </cell>
          <cell r="B588">
            <v>32100208</v>
          </cell>
          <cell r="C588" t="str">
            <v>بابوج نسائي طبي جلد صناعي- الصين</v>
          </cell>
          <cell r="D588" t="str">
            <v>زوج</v>
          </cell>
        </row>
        <row r="589">
          <cell r="A589" t="str">
            <v>0321003</v>
          </cell>
          <cell r="B589">
            <v>321003</v>
          </cell>
          <cell r="C589" t="str">
            <v>احذية اطفال لغاية سن 13</v>
          </cell>
          <cell r="E589">
            <v>135.14439056949763</v>
          </cell>
          <cell r="F589">
            <v>135.20257489737835</v>
          </cell>
          <cell r="G589">
            <v>134.7410364063451</v>
          </cell>
          <cell r="H589">
            <v>137.95355150349317</v>
          </cell>
          <cell r="I589">
            <v>142.45890275453613</v>
          </cell>
          <cell r="J589">
            <v>141.96434611234594</v>
          </cell>
          <cell r="K589">
            <v>145.48899294626568</v>
          </cell>
          <cell r="L589">
            <v>140.99910702650803</v>
          </cell>
          <cell r="M589">
            <v>143.83962052927856</v>
          </cell>
          <cell r="N589">
            <v>145.75820510964675</v>
          </cell>
          <cell r="O589">
            <v>149.0139563950807</v>
          </cell>
          <cell r="P589">
            <v>145.85978111034748</v>
          </cell>
          <cell r="Q589">
            <v>141.53537211339361</v>
          </cell>
        </row>
        <row r="590">
          <cell r="A590" t="str">
            <v>032100301</v>
          </cell>
          <cell r="B590">
            <v>32100301</v>
          </cell>
          <cell r="C590" t="str">
            <v>كندرة بناتي- سوفت- الخليل-محلي</v>
          </cell>
          <cell r="D590" t="str">
            <v>زوج</v>
          </cell>
        </row>
        <row r="591">
          <cell r="A591" t="str">
            <v>032100302</v>
          </cell>
          <cell r="B591">
            <v>32100302</v>
          </cell>
          <cell r="C591" t="str">
            <v>صندل ولادي-نابولي محلي</v>
          </cell>
          <cell r="D591" t="str">
            <v>زوج</v>
          </cell>
        </row>
        <row r="592">
          <cell r="A592" t="str">
            <v>032100305</v>
          </cell>
          <cell r="B592">
            <v>32100305</v>
          </cell>
          <cell r="C592" t="str">
            <v>بوط ولادي رياضة جلد صناعي- صيني</v>
          </cell>
          <cell r="D592" t="str">
            <v>زوج</v>
          </cell>
        </row>
        <row r="593">
          <cell r="A593" t="str">
            <v>032100306</v>
          </cell>
          <cell r="B593">
            <v>32100306</v>
          </cell>
          <cell r="C593" t="str">
            <v>صندل بناتي-باما-محلي</v>
          </cell>
          <cell r="D593" t="str">
            <v>زوج</v>
          </cell>
        </row>
        <row r="594">
          <cell r="A594" t="str">
            <v>032100307</v>
          </cell>
          <cell r="B594">
            <v>32100307</v>
          </cell>
          <cell r="C594" t="str">
            <v>بوط جلد للرضع صيني</v>
          </cell>
          <cell r="D594" t="str">
            <v>زوج</v>
          </cell>
        </row>
        <row r="595">
          <cell r="A595" t="str">
            <v>0322</v>
          </cell>
          <cell r="B595">
            <v>322</v>
          </cell>
          <cell r="C595" t="str">
            <v>اصلاح  وصبغ الأحذية</v>
          </cell>
          <cell r="E595">
            <v>131.3082722901716</v>
          </cell>
          <cell r="F595">
            <v>131.3082722901716</v>
          </cell>
          <cell r="G595">
            <v>125.96640953322154</v>
          </cell>
          <cell r="H595">
            <v>125.96640953322154</v>
          </cell>
          <cell r="I595">
            <v>125.96640953322154</v>
          </cell>
          <cell r="J595">
            <v>123.64715043505872</v>
          </cell>
          <cell r="K595">
            <v>123.64715043505872</v>
          </cell>
          <cell r="L595">
            <v>123.64715043505872</v>
          </cell>
          <cell r="M595">
            <v>119.92814814768717</v>
          </cell>
          <cell r="N595">
            <v>119.92814814768717</v>
          </cell>
          <cell r="O595">
            <v>119.92814814768717</v>
          </cell>
          <cell r="P595">
            <v>120.94857255572366</v>
          </cell>
          <cell r="Q595">
            <v>124.34918679033075</v>
          </cell>
        </row>
        <row r="596">
          <cell r="A596" t="str">
            <v>0322001</v>
          </cell>
          <cell r="B596">
            <v>322001</v>
          </cell>
          <cell r="C596" t="str">
            <v>اصلاح الأحذية</v>
          </cell>
        </row>
        <row r="597">
          <cell r="A597" t="str">
            <v>032200101</v>
          </cell>
          <cell r="B597">
            <v>32200101</v>
          </cell>
          <cell r="C597" t="str">
            <v>تركيب كعب صنف ممتاز لحذاء رجالي</v>
          </cell>
          <cell r="D597" t="str">
            <v>زوج</v>
          </cell>
        </row>
        <row r="598">
          <cell r="A598" t="str">
            <v>032200102</v>
          </cell>
          <cell r="B598">
            <v>32200102</v>
          </cell>
          <cell r="C598" t="str">
            <v>خياطة نعل</v>
          </cell>
          <cell r="D598" t="str">
            <v>زوج</v>
          </cell>
        </row>
        <row r="599">
          <cell r="A599" t="str">
            <v>04</v>
          </cell>
          <cell r="B599">
            <v>4</v>
          </cell>
          <cell r="C599" t="str">
            <v xml:space="preserve">المسكن ومستلزماته </v>
          </cell>
          <cell r="E599">
            <v>105.04461979059096</v>
          </cell>
          <cell r="F599">
            <v>105.01475247630977</v>
          </cell>
          <cell r="G599">
            <v>104.99623322394966</v>
          </cell>
          <cell r="H599">
            <v>105.13416418430326</v>
          </cell>
          <cell r="I599">
            <v>105.12072251476825</v>
          </cell>
          <cell r="J599">
            <v>105.33559635816158</v>
          </cell>
          <cell r="K599">
            <v>105.74857796862831</v>
          </cell>
          <cell r="L599">
            <v>105.72740171817927</v>
          </cell>
          <cell r="M599">
            <v>105.31011650155206</v>
          </cell>
          <cell r="N599">
            <v>105.49702147584276</v>
          </cell>
          <cell r="O599">
            <v>105.72152801889277</v>
          </cell>
          <cell r="P599">
            <v>106.81820438337544</v>
          </cell>
          <cell r="Q599">
            <v>105.45574488454616</v>
          </cell>
        </row>
        <row r="600">
          <cell r="A600" t="str">
            <v>041</v>
          </cell>
          <cell r="B600">
            <v>41</v>
          </cell>
          <cell r="C600" t="str">
            <v>ايجار المسكن الفعلي</v>
          </cell>
          <cell r="E600">
            <v>102.35182391544984</v>
          </cell>
          <cell r="F600">
            <v>102.35182391544984</v>
          </cell>
          <cell r="G600">
            <v>104.5072560650995</v>
          </cell>
          <cell r="H600">
            <v>104.5072560650995</v>
          </cell>
          <cell r="I600">
            <v>104.5072560650995</v>
          </cell>
          <cell r="J600">
            <v>107.51472884135542</v>
          </cell>
          <cell r="K600">
            <v>107.51472884135542</v>
          </cell>
          <cell r="L600">
            <v>107.51472884135542</v>
          </cell>
          <cell r="M600">
            <v>105.52002596895302</v>
          </cell>
          <cell r="N600">
            <v>105.52002596895302</v>
          </cell>
          <cell r="O600">
            <v>105.52002596895302</v>
          </cell>
          <cell r="P600">
            <v>111.74305777069459</v>
          </cell>
          <cell r="Q600">
            <v>105.75606151898485</v>
          </cell>
        </row>
        <row r="601">
          <cell r="A601" t="str">
            <v>0411</v>
          </cell>
          <cell r="B601">
            <v>411</v>
          </cell>
          <cell r="C601" t="str">
            <v>ايجار المسكن المدفوع الفعلي</v>
          </cell>
        </row>
        <row r="602">
          <cell r="A602" t="str">
            <v>0411001</v>
          </cell>
          <cell r="B602">
            <v>411001</v>
          </cell>
          <cell r="C602" t="str">
            <v>الايجار المدفوع الفعلي لشقة</v>
          </cell>
        </row>
        <row r="603">
          <cell r="A603" t="str">
            <v>041100102</v>
          </cell>
          <cell r="B603">
            <v>41100102</v>
          </cell>
          <cell r="C603" t="str">
            <v>الايجار المدفوع الفعلي لشقة غرفتين نوم</v>
          </cell>
          <cell r="D603" t="str">
            <v>شهري</v>
          </cell>
        </row>
        <row r="604">
          <cell r="A604" t="str">
            <v>041100103</v>
          </cell>
          <cell r="B604">
            <v>41100103</v>
          </cell>
          <cell r="C604" t="str">
            <v>الايجار المدفوع الفعلي لشقة ثلاثة غرفة نوم</v>
          </cell>
          <cell r="D604" t="str">
            <v>شهري</v>
          </cell>
        </row>
        <row r="605">
          <cell r="A605" t="str">
            <v>043</v>
          </cell>
          <cell r="B605">
            <v>43</v>
          </cell>
          <cell r="C605" t="str">
            <v>صيانة واصلاح المساكن</v>
          </cell>
          <cell r="E605">
            <v>97.308402143979649</v>
          </cell>
          <cell r="F605">
            <v>96.8999893889915</v>
          </cell>
          <cell r="G605">
            <v>97.229245320093668</v>
          </cell>
          <cell r="H605">
            <v>97.465725718471134</v>
          </cell>
          <cell r="I605">
            <v>96.60992209158853</v>
          </cell>
          <cell r="J605">
            <v>96.447694005115849</v>
          </cell>
          <cell r="K605">
            <v>96.527795425022077</v>
          </cell>
          <cell r="L605">
            <v>95.770418449751929</v>
          </cell>
          <cell r="M605">
            <v>96.109605894727409</v>
          </cell>
          <cell r="N605">
            <v>96.192098424970041</v>
          </cell>
          <cell r="O605">
            <v>96.080661002175134</v>
          </cell>
          <cell r="P605">
            <v>97.006219956181724</v>
          </cell>
          <cell r="Q605">
            <v>96.637314818422382</v>
          </cell>
        </row>
        <row r="606">
          <cell r="A606" t="str">
            <v xml:space="preserve">0431 </v>
          </cell>
          <cell r="B606">
            <v>431</v>
          </cell>
          <cell r="C606" t="str">
            <v>المواد المستخدمة في الصيانة</v>
          </cell>
          <cell r="E606">
            <v>92.875610699669537</v>
          </cell>
          <cell r="F606">
            <v>92.545285376899457</v>
          </cell>
          <cell r="G606">
            <v>88.684817361098936</v>
          </cell>
          <cell r="H606">
            <v>91.276823742128656</v>
          </cell>
          <cell r="I606">
            <v>89.098960639170542</v>
          </cell>
          <cell r="J606">
            <v>87.737659157559634</v>
          </cell>
          <cell r="K606">
            <v>89.015829702144913</v>
          </cell>
          <cell r="L606">
            <v>88.745191000924308</v>
          </cell>
          <cell r="M606">
            <v>88.060323758504794</v>
          </cell>
          <cell r="N606">
            <v>89.993392252279179</v>
          </cell>
          <cell r="O606">
            <v>89.917441305052449</v>
          </cell>
          <cell r="P606">
            <v>87.633288951642299</v>
          </cell>
          <cell r="Q606">
            <v>89.632051995589549</v>
          </cell>
        </row>
        <row r="607">
          <cell r="A607" t="str">
            <v>0431001</v>
          </cell>
          <cell r="B607">
            <v>431001</v>
          </cell>
          <cell r="C607" t="str">
            <v>مواد طلاء وبناء</v>
          </cell>
        </row>
        <row r="608">
          <cell r="A608" t="str">
            <v>043100101</v>
          </cell>
          <cell r="B608">
            <v>43100101</v>
          </cell>
          <cell r="C608" t="str">
            <v>دهان املشن ابيض. طنبور- اسرائيل</v>
          </cell>
          <cell r="D608" t="str">
            <v>18  لتر</v>
          </cell>
        </row>
        <row r="609">
          <cell r="A609" t="str">
            <v>0431002</v>
          </cell>
          <cell r="B609">
            <v>431002</v>
          </cell>
          <cell r="C609" t="str">
            <v>مواد سباكة وكهرباء واخرى</v>
          </cell>
        </row>
        <row r="610">
          <cell r="A610" t="str">
            <v>043100201</v>
          </cell>
          <cell r="B610">
            <v>43100201</v>
          </cell>
          <cell r="C610" t="str">
            <v>مفتاح كهرباء  مفرد- جيفز.ايطاليا</v>
          </cell>
          <cell r="D610" t="str">
            <v>مفتاح</v>
          </cell>
        </row>
        <row r="611">
          <cell r="A611" t="str">
            <v>043100202</v>
          </cell>
          <cell r="B611">
            <v>43100202</v>
          </cell>
          <cell r="C611" t="str">
            <v>بريز كهرباء - جيفز- ايطاليا</v>
          </cell>
          <cell r="D611" t="str">
            <v>بريز</v>
          </cell>
        </row>
        <row r="612">
          <cell r="A612" t="str">
            <v xml:space="preserve">0432 </v>
          </cell>
          <cell r="B612">
            <v>432</v>
          </cell>
          <cell r="C612" t="str">
            <v>خدمات الصيانة والاصلاح للمساكن</v>
          </cell>
          <cell r="E612">
            <v>99.398078502350387</v>
          </cell>
          <cell r="F612">
            <v>98.952854301788491</v>
          </cell>
          <cell r="G612">
            <v>101.25720136675852</v>
          </cell>
          <cell r="H612">
            <v>100.38325574592983</v>
          </cell>
          <cell r="I612">
            <v>100.1506883949296</v>
          </cell>
          <cell r="J612">
            <v>100.55371932351568</v>
          </cell>
          <cell r="K612">
            <v>100.06903515470458</v>
          </cell>
          <cell r="L612">
            <v>99.082203336639836</v>
          </cell>
          <cell r="M612">
            <v>99.904143669228546</v>
          </cell>
          <cell r="N612">
            <v>99.11425027991136</v>
          </cell>
          <cell r="O612">
            <v>98.986084064442949</v>
          </cell>
          <cell r="P612">
            <v>101.42474326703295</v>
          </cell>
          <cell r="Q612">
            <v>99.939688117269398</v>
          </cell>
        </row>
        <row r="613">
          <cell r="A613" t="str">
            <v>0432001</v>
          </cell>
          <cell r="B613">
            <v>432001</v>
          </cell>
          <cell r="C613" t="str">
            <v>صيانة واصلاح التمديدات الكهربائية</v>
          </cell>
        </row>
        <row r="614">
          <cell r="A614" t="str">
            <v>043200101</v>
          </cell>
          <cell r="B614">
            <v>43200101</v>
          </cell>
          <cell r="C614" t="str">
            <v>اجرة تركيب مفتاح كهرباء</v>
          </cell>
          <cell r="D614" t="str">
            <v>زوج</v>
          </cell>
        </row>
        <row r="615">
          <cell r="A615" t="str">
            <v>0432002</v>
          </cell>
          <cell r="B615">
            <v>432002</v>
          </cell>
          <cell r="C615" t="str">
            <v>صيانة واصلاح التمديدات الصحية</v>
          </cell>
        </row>
        <row r="616">
          <cell r="A616" t="str">
            <v>043200201</v>
          </cell>
          <cell r="B616">
            <v>43200201</v>
          </cell>
          <cell r="C616" t="str">
            <v>بطارية مغسلة ( خلاط) وسط  جير- وزه - دمكه - الماني</v>
          </cell>
          <cell r="D616" t="str">
            <v>بطارية</v>
          </cell>
        </row>
        <row r="617">
          <cell r="A617" t="str">
            <v>043200202</v>
          </cell>
          <cell r="B617">
            <v>43200202</v>
          </cell>
          <cell r="C617" t="str">
            <v>اجرة تركيب بطارية مغسلة</v>
          </cell>
          <cell r="D617" t="str">
            <v>بطارية</v>
          </cell>
        </row>
        <row r="618">
          <cell r="A618" t="str">
            <v>0432003</v>
          </cell>
          <cell r="B618">
            <v>432003</v>
          </cell>
          <cell r="C618" t="str">
            <v xml:space="preserve">خدمات طلاء </v>
          </cell>
        </row>
        <row r="619">
          <cell r="A619" t="str">
            <v>043200301</v>
          </cell>
          <cell r="B619">
            <v>43200301</v>
          </cell>
          <cell r="C619" t="str">
            <v>اجرة دهان باب خشب 90/190 وجه واحد</v>
          </cell>
          <cell r="D619" t="str">
            <v>باب</v>
          </cell>
        </row>
        <row r="620">
          <cell r="A620" t="str">
            <v>0432004</v>
          </cell>
          <cell r="B620">
            <v>432004</v>
          </cell>
          <cell r="C620" t="str">
            <v>خدمات صيانة واصلاح اخرى</v>
          </cell>
        </row>
        <row r="621">
          <cell r="A621" t="str">
            <v>043200401</v>
          </cell>
          <cell r="B621">
            <v>43200401</v>
          </cell>
          <cell r="C621" t="str">
            <v xml:space="preserve">اجرة تركيب اتمور حمام كهرباء داخلي </v>
          </cell>
          <cell r="D621" t="str">
            <v>تركيب</v>
          </cell>
        </row>
        <row r="622">
          <cell r="A622" t="str">
            <v>043200402</v>
          </cell>
          <cell r="B622">
            <v>43200402</v>
          </cell>
          <cell r="C622" t="str">
            <v>اجرة تركيب قفل باب  داخلي</v>
          </cell>
          <cell r="D622" t="str">
            <v>قفل</v>
          </cell>
        </row>
        <row r="623">
          <cell r="A623" t="str">
            <v>044</v>
          </cell>
          <cell r="B623">
            <v>44</v>
          </cell>
          <cell r="C623" t="str">
            <v>نفقات الماء والخدمات المتنوعة ذات العلاقة بالمسكن</v>
          </cell>
          <cell r="E623">
            <v>115.02172808287114</v>
          </cell>
          <cell r="F623">
            <v>115.02172808287114</v>
          </cell>
          <cell r="G623">
            <v>113.26617034568815</v>
          </cell>
          <cell r="H623">
            <v>113.26617034568815</v>
          </cell>
          <cell r="I623">
            <v>113.26617034568815</v>
          </cell>
          <cell r="J623">
            <v>113.64235061950262</v>
          </cell>
          <cell r="K623">
            <v>113.64235061950262</v>
          </cell>
          <cell r="L623">
            <v>113.64235061950262</v>
          </cell>
          <cell r="M623">
            <v>113.08689897912211</v>
          </cell>
          <cell r="N623">
            <v>113.08689897912211</v>
          </cell>
          <cell r="O623">
            <v>113.08689897912211</v>
          </cell>
          <cell r="P623">
            <v>113.89115956089724</v>
          </cell>
          <cell r="Q623">
            <v>113.66007296329816</v>
          </cell>
        </row>
        <row r="624">
          <cell r="A624" t="str">
            <v>0441</v>
          </cell>
          <cell r="B624">
            <v>441</v>
          </cell>
          <cell r="C624" t="str">
            <v>الماء</v>
          </cell>
          <cell r="E624">
            <v>111.4976535889825</v>
          </cell>
          <cell r="F624">
            <v>111.4976535889825</v>
          </cell>
          <cell r="G624">
            <v>109.39567794778031</v>
          </cell>
          <cell r="H624">
            <v>109.39567794778031</v>
          </cell>
          <cell r="I624">
            <v>109.39567794778031</v>
          </cell>
          <cell r="J624">
            <v>110.07380868737556</v>
          </cell>
          <cell r="K624">
            <v>110.07380868737556</v>
          </cell>
          <cell r="L624">
            <v>110.07380868737556</v>
          </cell>
          <cell r="M624">
            <v>109.40345940127605</v>
          </cell>
          <cell r="N624">
            <v>109.40345940127605</v>
          </cell>
          <cell r="O624">
            <v>109.40345940127605</v>
          </cell>
          <cell r="P624">
            <v>110.16352134113485</v>
          </cell>
          <cell r="Q624">
            <v>109.98147221903294</v>
          </cell>
        </row>
        <row r="625">
          <cell r="A625" t="str">
            <v>044100101</v>
          </cell>
          <cell r="B625">
            <v>44100101</v>
          </cell>
          <cell r="C625" t="str">
            <v>تعرفة المياه لفئة الاستهلاك 0 - 5  متر مكعب دورة الفاتورة شهر</v>
          </cell>
          <cell r="D625" t="str">
            <v>متر مكعب</v>
          </cell>
        </row>
        <row r="626">
          <cell r="A626" t="str">
            <v>044100102</v>
          </cell>
          <cell r="B626">
            <v>44100102</v>
          </cell>
          <cell r="C626" t="str">
            <v>تعرفة المياه لفئة الاستهلاك 5.1 - 10  متر مكعب دورة الفاتورة شهر</v>
          </cell>
          <cell r="D626" t="str">
            <v>متر مكعب</v>
          </cell>
        </row>
        <row r="627">
          <cell r="A627" t="str">
            <v>044100103</v>
          </cell>
          <cell r="B627">
            <v>44100103</v>
          </cell>
          <cell r="C627" t="str">
            <v>تعرفة المياه لفئة الاستهلاك 10.1 - 20  متر مكعب دورة الفاتورة شهر</v>
          </cell>
          <cell r="D627" t="str">
            <v>متر مكعب</v>
          </cell>
        </row>
        <row r="628">
          <cell r="A628" t="str">
            <v>0442</v>
          </cell>
          <cell r="B628">
            <v>442</v>
          </cell>
          <cell r="C628" t="str">
            <v>خدمات جمع النفايات</v>
          </cell>
          <cell r="E628">
            <v>155.41866399204397</v>
          </cell>
          <cell r="F628">
            <v>155.41866399204397</v>
          </cell>
          <cell r="G628">
            <v>156.67006717289181</v>
          </cell>
          <cell r="H628">
            <v>156.67006717289181</v>
          </cell>
          <cell r="I628">
            <v>156.67006717289181</v>
          </cell>
          <cell r="J628">
            <v>155.41866399204397</v>
          </cell>
          <cell r="K628">
            <v>155.41866399204397</v>
          </cell>
          <cell r="L628">
            <v>155.41866399204397</v>
          </cell>
          <cell r="M628">
            <v>157.92147035373966</v>
          </cell>
          <cell r="N628">
            <v>157.92147035373966</v>
          </cell>
          <cell r="O628">
            <v>157.92147035373966</v>
          </cell>
          <cell r="P628">
            <v>160.89355290825335</v>
          </cell>
          <cell r="Q628">
            <v>156.81345712069728</v>
          </cell>
        </row>
        <row r="629">
          <cell r="A629" t="str">
            <v>044200101</v>
          </cell>
          <cell r="B629">
            <v>44200101</v>
          </cell>
          <cell r="C629" t="str">
            <v>الأجرة الشهرية للتخلص من النفايات</v>
          </cell>
          <cell r="D629" t="str">
            <v>شهري</v>
          </cell>
        </row>
        <row r="630">
          <cell r="A630" t="str">
            <v>0443</v>
          </cell>
          <cell r="B630">
            <v>443</v>
          </cell>
          <cell r="C630" t="str">
            <v>خدمات النضح للبواليع</v>
          </cell>
          <cell r="E630">
            <v>94.988220663879346</v>
          </cell>
          <cell r="F630">
            <v>94.988220663879346</v>
          </cell>
          <cell r="G630">
            <v>92.934496444578869</v>
          </cell>
          <cell r="H630">
            <v>92.934496444578869</v>
          </cell>
          <cell r="I630">
            <v>92.934496444578869</v>
          </cell>
          <cell r="J630">
            <v>91.848611593054613</v>
          </cell>
          <cell r="K630">
            <v>91.848611593054613</v>
          </cell>
          <cell r="L630">
            <v>91.848611593054613</v>
          </cell>
          <cell r="M630">
            <v>87.62183134892544</v>
          </cell>
          <cell r="N630">
            <v>87.62183134892544</v>
          </cell>
          <cell r="O630">
            <v>87.62183134892544</v>
          </cell>
          <cell r="P630">
            <v>85.295349594963724</v>
          </cell>
          <cell r="Q630">
            <v>91.040550756866594</v>
          </cell>
        </row>
        <row r="631">
          <cell r="A631" t="str">
            <v>044300101</v>
          </cell>
          <cell r="B631">
            <v>44300101</v>
          </cell>
          <cell r="C631" t="str">
            <v>الاجرة الشهرية للتخلص من المياه العادمة</v>
          </cell>
          <cell r="D631" t="str">
            <v>شهري</v>
          </cell>
        </row>
        <row r="632">
          <cell r="A632" t="str">
            <v>045</v>
          </cell>
          <cell r="B632">
            <v>45</v>
          </cell>
          <cell r="C632" t="str">
            <v>الكهرباء والغاز والمحروقات الاخرى</v>
          </cell>
          <cell r="E632">
            <v>102.35832003085183</v>
          </cell>
          <cell r="F632">
            <v>102.31634902535411</v>
          </cell>
          <cell r="G632">
            <v>102.37800205211772</v>
          </cell>
          <cell r="H632">
            <v>102.59439704913758</v>
          </cell>
          <cell r="I632">
            <v>102.58470146698647</v>
          </cell>
          <cell r="J632">
            <v>102.09229839999847</v>
          </cell>
          <cell r="K632">
            <v>102.7488012942444</v>
          </cell>
          <cell r="L632">
            <v>102.72544325776161</v>
          </cell>
          <cell r="M632">
            <v>102.71638853031921</v>
          </cell>
          <cell r="N632">
            <v>103.01287244755173</v>
          </cell>
          <cell r="O632">
            <v>103.37188314643502</v>
          </cell>
          <cell r="P632">
            <v>103.36516045383257</v>
          </cell>
          <cell r="Q632">
            <v>102.68871809621589</v>
          </cell>
        </row>
        <row r="633">
          <cell r="A633" t="str">
            <v>0451</v>
          </cell>
          <cell r="B633">
            <v>451</v>
          </cell>
          <cell r="C633" t="str">
            <v>الكهرباء</v>
          </cell>
          <cell r="E633">
            <v>110.53151808529819</v>
          </cell>
          <cell r="F633">
            <v>110.53151808529819</v>
          </cell>
          <cell r="G633">
            <v>110.81312516897844</v>
          </cell>
          <cell r="H633">
            <v>110.81312516897844</v>
          </cell>
          <cell r="I633">
            <v>110.81312516897844</v>
          </cell>
          <cell r="J633">
            <v>110.0406732424165</v>
          </cell>
          <cell r="K633">
            <v>110.0406732424165</v>
          </cell>
          <cell r="L633">
            <v>110.0406732424165</v>
          </cell>
          <cell r="M633">
            <v>110.32981416489636</v>
          </cell>
          <cell r="N633">
            <v>110.32981416489636</v>
          </cell>
          <cell r="O633">
            <v>110.32981416489636</v>
          </cell>
          <cell r="P633">
            <v>110.31213468511125</v>
          </cell>
          <cell r="Q633">
            <v>110.41050071538177</v>
          </cell>
        </row>
        <row r="634">
          <cell r="A634" t="str">
            <v>0451001</v>
          </cell>
          <cell r="B634">
            <v>451001</v>
          </cell>
          <cell r="C634" t="str">
            <v>الكهرباء</v>
          </cell>
        </row>
        <row r="635">
          <cell r="A635" t="str">
            <v>045100101</v>
          </cell>
          <cell r="B635">
            <v>45100101</v>
          </cell>
          <cell r="C635" t="str">
            <v xml:space="preserve">تعرفة الكهرباء المنزلي لشريحة 1 - 160 كيلو واط </v>
          </cell>
          <cell r="D635" t="str">
            <v>كيلو وط</v>
          </cell>
        </row>
        <row r="636">
          <cell r="A636" t="str">
            <v>045100102</v>
          </cell>
          <cell r="B636">
            <v>45100102</v>
          </cell>
          <cell r="C636" t="str">
            <v xml:space="preserve">تعرفة الكهرباء المنزلي لشريحة 161 - 250 كيلو واط </v>
          </cell>
          <cell r="D636" t="str">
            <v>كيلو وط</v>
          </cell>
        </row>
        <row r="637">
          <cell r="A637" t="str">
            <v>045100103</v>
          </cell>
          <cell r="B637">
            <v>45100103</v>
          </cell>
          <cell r="C637" t="str">
            <v xml:space="preserve">تعرفة الكهرباء المنزلي لشريحة 251 - 400 كيلو واط </v>
          </cell>
          <cell r="D637" t="str">
            <v>كيلو وط</v>
          </cell>
        </row>
        <row r="638">
          <cell r="A638" t="str">
            <v>0452</v>
          </cell>
          <cell r="B638">
            <v>452</v>
          </cell>
          <cell r="C638" t="str">
            <v>الغاز</v>
          </cell>
          <cell r="E638">
            <v>89.29867696045828</v>
          </cell>
          <cell r="F638">
            <v>89.639662164292545</v>
          </cell>
          <cell r="G638">
            <v>88.601265315771613</v>
          </cell>
          <cell r="H638">
            <v>89.380332774891187</v>
          </cell>
          <cell r="I638">
            <v>89.437714326461403</v>
          </cell>
          <cell r="J638">
            <v>87.858609250946188</v>
          </cell>
          <cell r="K638">
            <v>90.579885587659234</v>
          </cell>
          <cell r="L638">
            <v>90.822766516391752</v>
          </cell>
          <cell r="M638">
            <v>90.307270625858536</v>
          </cell>
          <cell r="N638">
            <v>90.831584123832769</v>
          </cell>
          <cell r="O638">
            <v>91.840813450567623</v>
          </cell>
          <cell r="P638">
            <v>91.943439422276541</v>
          </cell>
          <cell r="Q638">
            <v>90.045168376617298</v>
          </cell>
        </row>
        <row r="639">
          <cell r="A639" t="str">
            <v>0452001</v>
          </cell>
          <cell r="B639">
            <v>452001</v>
          </cell>
          <cell r="C639" t="str">
            <v>الغاز الاسطوانات</v>
          </cell>
        </row>
        <row r="640">
          <cell r="A640" t="str">
            <v>045200101</v>
          </cell>
          <cell r="B640">
            <v>45200101</v>
          </cell>
          <cell r="C640" t="str">
            <v>اسطوانة غاز - محلي</v>
          </cell>
          <cell r="D640" t="str">
            <v>اسطوانة /12كغم</v>
          </cell>
        </row>
        <row r="641">
          <cell r="A641" t="str">
            <v>0453</v>
          </cell>
          <cell r="B641">
            <v>453</v>
          </cell>
          <cell r="C641" t="str">
            <v>المحروقات السائلة المنزلية</v>
          </cell>
          <cell r="E641">
            <v>87.635148092141918</v>
          </cell>
          <cell r="F641">
            <v>85.639551075504329</v>
          </cell>
          <cell r="G641">
            <v>87.558115797129489</v>
          </cell>
          <cell r="H641">
            <v>90.421624350700469</v>
          </cell>
          <cell r="I641">
            <v>91.736111861131064</v>
          </cell>
          <cell r="J641">
            <v>96.290461304723692</v>
          </cell>
          <cell r="K641">
            <v>95.820706909769427</v>
          </cell>
          <cell r="L641">
            <v>92.072230769379601</v>
          </cell>
          <cell r="M641">
            <v>96.196372959825965</v>
          </cell>
          <cell r="N641">
            <v>95.869125741287334</v>
          </cell>
          <cell r="O641">
            <v>98.731946965323814</v>
          </cell>
          <cell r="P641">
            <v>97.009743293669629</v>
          </cell>
          <cell r="Q641">
            <v>92.915094926715554</v>
          </cell>
        </row>
        <row r="642">
          <cell r="A642" t="str">
            <v>0453001</v>
          </cell>
          <cell r="B642">
            <v>453001</v>
          </cell>
          <cell r="C642" t="str">
            <v>السولار</v>
          </cell>
          <cell r="E642">
            <v>87.56517469458943</v>
          </cell>
          <cell r="F642">
            <v>85.573516482033952</v>
          </cell>
          <cell r="G642">
            <v>87.608765614330579</v>
          </cell>
          <cell r="H642">
            <v>90.391956676074727</v>
          </cell>
          <cell r="I642">
            <v>91.678431626890713</v>
          </cell>
          <cell r="J642">
            <v>96.193607949817888</v>
          </cell>
          <cell r="K642">
            <v>95.704922845726287</v>
          </cell>
          <cell r="L642">
            <v>91.975230437460482</v>
          </cell>
          <cell r="M642">
            <v>96.082230372226178</v>
          </cell>
          <cell r="N642">
            <v>95.897017202256407</v>
          </cell>
          <cell r="O642">
            <v>98.612005480133448</v>
          </cell>
          <cell r="P642">
            <v>96.842894359753245</v>
          </cell>
          <cell r="Q642">
            <v>92.843812811774455</v>
          </cell>
        </row>
        <row r="643">
          <cell r="A643" t="str">
            <v>045300101</v>
          </cell>
          <cell r="B643">
            <v>45300101</v>
          </cell>
          <cell r="C643" t="str">
            <v>سولار للتدفئة - اسرائيل</v>
          </cell>
          <cell r="D643" t="str">
            <v>1لتر</v>
          </cell>
        </row>
        <row r="644">
          <cell r="A644" t="str">
            <v>0453002</v>
          </cell>
          <cell r="B644">
            <v>453002</v>
          </cell>
          <cell r="C644" t="str">
            <v>الكاز</v>
          </cell>
          <cell r="E644">
            <v>87.994231824405119</v>
          </cell>
          <cell r="F644">
            <v>85.978421976607109</v>
          </cell>
          <cell r="G644">
            <v>87.298195226810236</v>
          </cell>
          <cell r="H644">
            <v>90.573870485729046</v>
          </cell>
          <cell r="I644">
            <v>92.032110547964948</v>
          </cell>
          <cell r="J644">
            <v>96.787485393567053</v>
          </cell>
          <cell r="K644">
            <v>96.414878056340271</v>
          </cell>
          <cell r="L644">
            <v>92.570009102783615</v>
          </cell>
          <cell r="M644">
            <v>96.78212051245518</v>
          </cell>
          <cell r="N644">
            <v>95.7259946335612</v>
          </cell>
          <cell r="O644">
            <v>99.347452824147524</v>
          </cell>
          <cell r="P644">
            <v>97.865964943760318</v>
          </cell>
          <cell r="Q644">
            <v>93.280894627344296</v>
          </cell>
        </row>
        <row r="645">
          <cell r="A645" t="str">
            <v>045300201</v>
          </cell>
          <cell r="B645">
            <v>45300201</v>
          </cell>
          <cell r="C645" t="str">
            <v>الكاز - اسرائيل</v>
          </cell>
          <cell r="D645" t="str">
            <v>1لتر</v>
          </cell>
        </row>
        <row r="646">
          <cell r="A646" t="str">
            <v>0454</v>
          </cell>
          <cell r="B646">
            <v>454</v>
          </cell>
          <cell r="C646" t="str">
            <v>المحروقات الصلبة</v>
          </cell>
          <cell r="E646">
            <v>85.81181763891459</v>
          </cell>
          <cell r="F646">
            <v>84.739725027741542</v>
          </cell>
          <cell r="G646">
            <v>86.251586320682506</v>
          </cell>
          <cell r="H646">
            <v>85.276612542951881</v>
          </cell>
          <cell r="I646">
            <v>84.447947922602609</v>
          </cell>
          <cell r="J646">
            <v>88.4351425542024</v>
          </cell>
          <cell r="K646">
            <v>87.570892365986325</v>
          </cell>
          <cell r="L646">
            <v>87.759589469270651</v>
          </cell>
          <cell r="M646">
            <v>85.522564162646944</v>
          </cell>
          <cell r="N646">
            <v>87.74646335484401</v>
          </cell>
          <cell r="O646">
            <v>87.86351068074913</v>
          </cell>
          <cell r="P646">
            <v>88.18792178796555</v>
          </cell>
          <cell r="Q646">
            <v>86.634481152379848</v>
          </cell>
        </row>
        <row r="647">
          <cell r="A647" t="str">
            <v>0454001</v>
          </cell>
          <cell r="B647">
            <v>454001</v>
          </cell>
          <cell r="C647" t="str">
            <v>الفحم والخشب</v>
          </cell>
        </row>
        <row r="648">
          <cell r="A648" t="str">
            <v>045400101</v>
          </cell>
          <cell r="B648">
            <v>45400101</v>
          </cell>
          <cell r="C648" t="str">
            <v>فحم من خشب الحمضيات - محلي</v>
          </cell>
          <cell r="D648" t="str">
            <v>1 كغم</v>
          </cell>
        </row>
        <row r="649">
          <cell r="A649" t="str">
            <v>05</v>
          </cell>
          <cell r="B649">
            <v>5</v>
          </cell>
          <cell r="C649" t="str">
            <v>الاثاث والمفروشات والسلع والخدمات المنزلية</v>
          </cell>
          <cell r="E649">
            <v>105.3470203561012</v>
          </cell>
          <cell r="F649">
            <v>105.04950552545047</v>
          </cell>
          <cell r="G649">
            <v>105.50593589279254</v>
          </cell>
          <cell r="H649">
            <v>105.80712197423392</v>
          </cell>
          <cell r="I649">
            <v>104.96779891328417</v>
          </cell>
          <cell r="J649">
            <v>105.59582114853815</v>
          </cell>
          <cell r="K649">
            <v>105.32569551565321</v>
          </cell>
          <cell r="L649">
            <v>105.1451926275482</v>
          </cell>
          <cell r="M649">
            <v>105.78461780718399</v>
          </cell>
          <cell r="N649">
            <v>105.79811803475026</v>
          </cell>
          <cell r="O649">
            <v>105.89671077274696</v>
          </cell>
          <cell r="P649">
            <v>106.22040253639163</v>
          </cell>
          <cell r="Q649">
            <v>105.53699509205622</v>
          </cell>
        </row>
        <row r="650">
          <cell r="A650" t="str">
            <v>051</v>
          </cell>
          <cell r="B650">
            <v>51</v>
          </cell>
          <cell r="C650" t="str">
            <v>الأثاث والمفروشات والسجاد</v>
          </cell>
          <cell r="E650">
            <v>102.48529604913158</v>
          </cell>
          <cell r="F650">
            <v>102.30202589029714</v>
          </cell>
          <cell r="G650">
            <v>103.62911085578804</v>
          </cell>
          <cell r="H650">
            <v>104.1573567989166</v>
          </cell>
          <cell r="I650">
            <v>103.17164000142493</v>
          </cell>
          <cell r="J650">
            <v>103.74757306044398</v>
          </cell>
          <cell r="K650">
            <v>103.74793728324045</v>
          </cell>
          <cell r="L650">
            <v>104.84531995475078</v>
          </cell>
          <cell r="M650">
            <v>104.81352214907062</v>
          </cell>
          <cell r="N650">
            <v>106.84942368652729</v>
          </cell>
          <cell r="O650">
            <v>107.51070854873136</v>
          </cell>
          <cell r="P650">
            <v>107.00001442301945</v>
          </cell>
          <cell r="Q650">
            <v>104.52166072511183</v>
          </cell>
        </row>
        <row r="651">
          <cell r="A651" t="str">
            <v>0511</v>
          </cell>
          <cell r="B651">
            <v>511</v>
          </cell>
          <cell r="C651" t="str">
            <v xml:space="preserve">الأثاث والمفروشات </v>
          </cell>
          <cell r="E651">
            <v>106.15375732182163</v>
          </cell>
          <cell r="F651">
            <v>106.0682724544323</v>
          </cell>
          <cell r="G651">
            <v>107.28324618204644</v>
          </cell>
          <cell r="H651">
            <v>107.78177255625836</v>
          </cell>
          <cell r="I651">
            <v>106.30730172750617</v>
          </cell>
          <cell r="J651">
            <v>107.01037662567259</v>
          </cell>
          <cell r="K651">
            <v>107.06081045223165</v>
          </cell>
          <cell r="L651">
            <v>108.50889213265447</v>
          </cell>
          <cell r="M651">
            <v>107.97890633637159</v>
          </cell>
          <cell r="N651">
            <v>110.50069613497318</v>
          </cell>
          <cell r="O651">
            <v>111.20421481490889</v>
          </cell>
          <cell r="P651">
            <v>110.06806058653459</v>
          </cell>
          <cell r="Q651">
            <v>107.99385894378433</v>
          </cell>
        </row>
        <row r="652">
          <cell r="A652" t="str">
            <v>0511001</v>
          </cell>
          <cell r="B652">
            <v>511001</v>
          </cell>
          <cell r="C652" t="str">
            <v>الأثاث</v>
          </cell>
          <cell r="E652">
            <v>106.36406187025453</v>
          </cell>
          <cell r="F652">
            <v>106.20384952348186</v>
          </cell>
          <cell r="G652">
            <v>107.56682177844121</v>
          </cell>
          <cell r="H652">
            <v>108.06809837491375</v>
          </cell>
          <cell r="I652">
            <v>106.5586476986409</v>
          </cell>
          <cell r="J652">
            <v>107.30059299743871</v>
          </cell>
          <cell r="K652">
            <v>107.5110172156183</v>
          </cell>
          <cell r="L652">
            <v>109.03728321672209</v>
          </cell>
          <cell r="M652">
            <v>108.20021272486477</v>
          </cell>
          <cell r="N652">
            <v>111.15610810799672</v>
          </cell>
          <cell r="O652">
            <v>111.88615188700204</v>
          </cell>
          <cell r="P652">
            <v>110.64816817656259</v>
          </cell>
          <cell r="Q652">
            <v>108.37508446432814</v>
          </cell>
        </row>
        <row r="653">
          <cell r="A653" t="str">
            <v>0511001100</v>
          </cell>
          <cell r="B653">
            <v>511001100</v>
          </cell>
          <cell r="C653" t="str">
            <v>غرف نوم</v>
          </cell>
          <cell r="E653">
            <v>116.26039644005547</v>
          </cell>
          <cell r="F653">
            <v>115.35913424126262</v>
          </cell>
          <cell r="G653">
            <v>114.3334021536498</v>
          </cell>
          <cell r="H653">
            <v>115.29853943851056</v>
          </cell>
          <cell r="I653">
            <v>114.81115751359177</v>
          </cell>
          <cell r="J653">
            <v>115.95446272262143</v>
          </cell>
          <cell r="K653">
            <v>116.55090286237518</v>
          </cell>
          <cell r="L653">
            <v>117.50571994319949</v>
          </cell>
          <cell r="M653">
            <v>117.42943053727161</v>
          </cell>
          <cell r="N653">
            <v>117.33408762485257</v>
          </cell>
          <cell r="O653">
            <v>117.47790957934218</v>
          </cell>
          <cell r="P653">
            <v>116.86900398893627</v>
          </cell>
          <cell r="Q653">
            <v>116.26534558713909</v>
          </cell>
        </row>
        <row r="654">
          <cell r="A654" t="str">
            <v>051100101</v>
          </cell>
          <cell r="B654">
            <v>51100101</v>
          </cell>
          <cell r="C654" t="str">
            <v>غرفة نوم قشرة زان مكونه من خزانه6 دفات + طبقتين مزدوجه + تواليت - محلي</v>
          </cell>
          <cell r="D654" t="str">
            <v>غرفة نوم</v>
          </cell>
        </row>
        <row r="655">
          <cell r="A655" t="str">
            <v>051100102</v>
          </cell>
          <cell r="B655">
            <v>51100102</v>
          </cell>
          <cell r="C655" t="str">
            <v>غرفة نوم صيني 3 قطع مكونة من خزانة 6 دفات+ ....</v>
          </cell>
          <cell r="D655" t="str">
            <v>غرفة نوم</v>
          </cell>
        </row>
        <row r="656">
          <cell r="A656" t="str">
            <v>0511001101</v>
          </cell>
          <cell r="B656">
            <v>511001101</v>
          </cell>
          <cell r="C656" t="str">
            <v>غرفة جلوس</v>
          </cell>
          <cell r="E656">
            <v>93.33951359423618</v>
          </cell>
          <cell r="F656">
            <v>94.556975943061317</v>
          </cell>
          <cell r="G656">
            <v>98.653070250540978</v>
          </cell>
          <cell r="H656">
            <v>99.136676883672109</v>
          </cell>
          <cell r="I656">
            <v>95.464045346149902</v>
          </cell>
          <cell r="J656">
            <v>97.227391400529285</v>
          </cell>
          <cell r="K656">
            <v>95.099083015813278</v>
          </cell>
          <cell r="L656">
            <v>97.144193059023834</v>
          </cell>
          <cell r="M656">
            <v>95.774093226182259</v>
          </cell>
          <cell r="N656">
            <v>102.57652616162119</v>
          </cell>
          <cell r="O656">
            <v>103.91399293263505</v>
          </cell>
          <cell r="P656">
            <v>102.17387529057471</v>
          </cell>
          <cell r="Q656">
            <v>97.921619758669991</v>
          </cell>
        </row>
        <row r="657">
          <cell r="A657" t="str">
            <v>051100104</v>
          </cell>
          <cell r="B657">
            <v>51100104</v>
          </cell>
          <cell r="C657" t="str">
            <v>طقم كنبايات 7 مقاعد خشب- موريس - صيني</v>
          </cell>
          <cell r="D657" t="str">
            <v>طقم</v>
          </cell>
        </row>
        <row r="658">
          <cell r="A658" t="str">
            <v>051100105</v>
          </cell>
          <cell r="B658">
            <v>51100105</v>
          </cell>
          <cell r="C658" t="str">
            <v>صالون تركي خشب ممتاز 9 مقاعد- تركيا</v>
          </cell>
          <cell r="D658" t="str">
            <v>طقم</v>
          </cell>
        </row>
        <row r="659">
          <cell r="A659" t="str">
            <v>0511001102</v>
          </cell>
          <cell r="B659">
            <v>511001102</v>
          </cell>
          <cell r="C659" t="str">
            <v>سراير خشبية</v>
          </cell>
          <cell r="E659">
            <v>142.34462415458574</v>
          </cell>
          <cell r="F659">
            <v>137.55432819915359</v>
          </cell>
          <cell r="G659">
            <v>139.75086368145708</v>
          </cell>
          <cell r="H659">
            <v>141.94049481054913</v>
          </cell>
          <cell r="I659">
            <v>140.45476032131958</v>
          </cell>
          <cell r="J659">
            <v>140.42414975795413</v>
          </cell>
          <cell r="K659">
            <v>147.246292750988</v>
          </cell>
          <cell r="L659">
            <v>149.01105712971327</v>
          </cell>
          <cell r="M659">
            <v>147.08142340846959</v>
          </cell>
          <cell r="N659">
            <v>151.76853020546625</v>
          </cell>
          <cell r="O659">
            <v>154.35340999463349</v>
          </cell>
          <cell r="P659">
            <v>149.46676427202118</v>
          </cell>
          <cell r="Q659">
            <v>145.1163915571926</v>
          </cell>
        </row>
        <row r="660">
          <cell r="A660" t="str">
            <v>051100106</v>
          </cell>
          <cell r="B660">
            <v>51100106</v>
          </cell>
          <cell r="C660" t="str">
            <v>سرير مفرد خشب عادي - محلي</v>
          </cell>
          <cell r="D660" t="str">
            <v>سرير</v>
          </cell>
        </row>
        <row r="661">
          <cell r="A661" t="str">
            <v>0511001103</v>
          </cell>
          <cell r="B661">
            <v>511001103</v>
          </cell>
          <cell r="C661" t="str">
            <v>طرابيزات وطاولات</v>
          </cell>
          <cell r="E661">
            <v>100.43436151711775</v>
          </cell>
          <cell r="F661">
            <v>100.99706514239982</v>
          </cell>
          <cell r="G661">
            <v>100.70040615282306</v>
          </cell>
          <cell r="H661">
            <v>99.566004289771371</v>
          </cell>
          <cell r="I661">
            <v>100.27262230840773</v>
          </cell>
          <cell r="J661">
            <v>100.49028319048476</v>
          </cell>
          <cell r="K661">
            <v>97.143606022741082</v>
          </cell>
          <cell r="L661">
            <v>98.326617411629968</v>
          </cell>
          <cell r="M661">
            <v>98.387265494612066</v>
          </cell>
          <cell r="N661">
            <v>98.039530483912102</v>
          </cell>
          <cell r="O661">
            <v>98.945469288458568</v>
          </cell>
          <cell r="P661">
            <v>99.239186675601758</v>
          </cell>
          <cell r="Q661">
            <v>99.378534831496665</v>
          </cell>
        </row>
        <row r="662">
          <cell r="A662" t="str">
            <v>051100108</v>
          </cell>
          <cell r="B662">
            <v>51100108</v>
          </cell>
          <cell r="C662" t="str">
            <v>طقم طربيزات طاولة+ 4 قطع خشب زان - لوكانز - محلي</v>
          </cell>
          <cell r="D662" t="str">
            <v>5 قطع</v>
          </cell>
        </row>
        <row r="663">
          <cell r="A663" t="str">
            <v>051100109</v>
          </cell>
          <cell r="B663">
            <v>51100109</v>
          </cell>
          <cell r="C663" t="str">
            <v>طربيزات بلاستيك - سامبا- اردني</v>
          </cell>
          <cell r="D663" t="str">
            <v>6 طربيزات</v>
          </cell>
        </row>
        <row r="664">
          <cell r="A664" t="str">
            <v>051100112</v>
          </cell>
          <cell r="B664">
            <v>51100112</v>
          </cell>
          <cell r="C664" t="str">
            <v>طاولة وسط خشب 4+M.D.F طربيزات</v>
          </cell>
          <cell r="D664" t="str">
            <v>طاولة</v>
          </cell>
        </row>
        <row r="665">
          <cell r="A665" t="str">
            <v>0511001104</v>
          </cell>
          <cell r="B665">
            <v>511001104</v>
          </cell>
          <cell r="C665" t="str">
            <v>بوفيه ومكتبات</v>
          </cell>
          <cell r="E665">
            <v>97.211981924865057</v>
          </cell>
          <cell r="F665">
            <v>97.110187068551753</v>
          </cell>
          <cell r="G665">
            <v>98.069015340504606</v>
          </cell>
          <cell r="H665">
            <v>99.647806195209668</v>
          </cell>
          <cell r="I665">
            <v>101.23656314923458</v>
          </cell>
          <cell r="J665">
            <v>98.748775293020543</v>
          </cell>
          <cell r="K665">
            <v>99.839243326654014</v>
          </cell>
          <cell r="L665">
            <v>103.87985972014818</v>
          </cell>
          <cell r="M665">
            <v>102.06704922645811</v>
          </cell>
          <cell r="N665">
            <v>102.60311941677884</v>
          </cell>
          <cell r="O665">
            <v>104.15438777543885</v>
          </cell>
          <cell r="P665">
            <v>101.67099138295363</v>
          </cell>
          <cell r="Q665">
            <v>100.51991498498482</v>
          </cell>
        </row>
        <row r="666">
          <cell r="A666" t="str">
            <v>051100113</v>
          </cell>
          <cell r="B666">
            <v>51100113</v>
          </cell>
          <cell r="C666" t="str">
            <v>بوفيه سادة 3 قطع خشب MDF - محلي</v>
          </cell>
          <cell r="D666" t="str">
            <v>بوفيه</v>
          </cell>
        </row>
        <row r="667">
          <cell r="A667" t="str">
            <v>051100114</v>
          </cell>
          <cell r="B667">
            <v>51100114</v>
          </cell>
          <cell r="C667" t="str">
            <v>مكتب مفرد حديد - محلي</v>
          </cell>
          <cell r="D667" t="str">
            <v>مكتب</v>
          </cell>
        </row>
        <row r="668">
          <cell r="A668" t="str">
            <v>0511001105</v>
          </cell>
          <cell r="B668">
            <v>511001105</v>
          </cell>
          <cell r="C668" t="str">
            <v>غرفة طعام</v>
          </cell>
          <cell r="E668">
            <v>131.93579207416957</v>
          </cell>
          <cell r="F668">
            <v>131.5249417449748</v>
          </cell>
          <cell r="G668">
            <v>132.44679857215132</v>
          </cell>
          <cell r="H668">
            <v>132.06191133163327</v>
          </cell>
          <cell r="I668">
            <v>131.5495627106425</v>
          </cell>
          <cell r="J668">
            <v>129.57504502899513</v>
          </cell>
          <cell r="K668">
            <v>134.2858001331102</v>
          </cell>
          <cell r="L668">
            <v>133.53354513836189</v>
          </cell>
          <cell r="M668">
            <v>134.19962666777664</v>
          </cell>
          <cell r="N668">
            <v>137.56860267197678</v>
          </cell>
          <cell r="O668">
            <v>137.67741839722294</v>
          </cell>
          <cell r="P668">
            <v>137.32273524234051</v>
          </cell>
          <cell r="Q668">
            <v>133.64014830944629</v>
          </cell>
        </row>
        <row r="669">
          <cell r="A669" t="str">
            <v>051100115</v>
          </cell>
          <cell r="B669">
            <v>51100115</v>
          </cell>
          <cell r="C669" t="str">
            <v>طاولة سفرة خشب عادي + 6 مقاعد - تركي</v>
          </cell>
          <cell r="D669" t="str">
            <v>طاولة</v>
          </cell>
        </row>
        <row r="670">
          <cell r="A670" t="str">
            <v>051100116</v>
          </cell>
          <cell r="B670">
            <v>51100116</v>
          </cell>
          <cell r="C670" t="str">
            <v>طاولة سفرة خشب ثقيل 2 م بيضاوية+ 6مقاعد - تركي</v>
          </cell>
          <cell r="D670" t="str">
            <v>طاولة</v>
          </cell>
        </row>
        <row r="671">
          <cell r="A671" t="str">
            <v>0511001106</v>
          </cell>
          <cell r="B671">
            <v>511001106</v>
          </cell>
          <cell r="C671" t="str">
            <v>خزائن خشبية</v>
          </cell>
          <cell r="E671">
            <v>96.975231495549949</v>
          </cell>
          <cell r="F671">
            <v>96.00702133721957</v>
          </cell>
          <cell r="G671">
            <v>96.329758056663024</v>
          </cell>
          <cell r="H671">
            <v>94.001996360323162</v>
          </cell>
          <cell r="I671">
            <v>94.045027922915565</v>
          </cell>
          <cell r="J671">
            <v>93.898474770188869</v>
          </cell>
          <cell r="K671">
            <v>96.62015949549594</v>
          </cell>
          <cell r="L671">
            <v>99.676998722633115</v>
          </cell>
          <cell r="M671">
            <v>99.019230718692015</v>
          </cell>
          <cell r="N671">
            <v>100.88028419214989</v>
          </cell>
          <cell r="O671">
            <v>101.58076775907047</v>
          </cell>
          <cell r="P671">
            <v>101.47202978646247</v>
          </cell>
          <cell r="Q671">
            <v>97.542248384780336</v>
          </cell>
        </row>
        <row r="672">
          <cell r="A672" t="str">
            <v>051100117</v>
          </cell>
          <cell r="B672">
            <v>51100117</v>
          </cell>
          <cell r="C672" t="str">
            <v>خزانة خشب  وجه mdf درفتين (محلي)</v>
          </cell>
          <cell r="D672" t="str">
            <v>خزانة</v>
          </cell>
        </row>
        <row r="673">
          <cell r="A673" t="str">
            <v>0511001107</v>
          </cell>
          <cell r="B673">
            <v>511001107</v>
          </cell>
          <cell r="C673" t="str">
            <v xml:space="preserve">كراسي </v>
          </cell>
          <cell r="E673">
            <v>103.91046923090451</v>
          </cell>
          <cell r="F673">
            <v>103.86092447583856</v>
          </cell>
          <cell r="G673">
            <v>104.9728094012237</v>
          </cell>
          <cell r="H673">
            <v>106.2244374815527</v>
          </cell>
          <cell r="I673">
            <v>105.97506318664337</v>
          </cell>
          <cell r="J673">
            <v>103.56291916449331</v>
          </cell>
          <cell r="K673">
            <v>106.9652247528815</v>
          </cell>
          <cell r="L673">
            <v>106.49860741440801</v>
          </cell>
          <cell r="M673">
            <v>103.6811107815782</v>
          </cell>
          <cell r="N673">
            <v>104.39588510984342</v>
          </cell>
          <cell r="O673">
            <v>102.96648216529357</v>
          </cell>
          <cell r="P673">
            <v>101.53332057886317</v>
          </cell>
          <cell r="Q673">
            <v>104.545604478627</v>
          </cell>
        </row>
        <row r="674">
          <cell r="A674" t="str">
            <v>051100118</v>
          </cell>
          <cell r="B674">
            <v>51100118</v>
          </cell>
          <cell r="C674" t="str">
            <v>كراسي خشبية(محلي)</v>
          </cell>
          <cell r="D674" t="str">
            <v>6 كراسي</v>
          </cell>
        </row>
        <row r="675">
          <cell r="A675" t="str">
            <v>051100120</v>
          </cell>
          <cell r="B675">
            <v>51100120</v>
          </cell>
          <cell r="C675" t="str">
            <v>كراسي بلاستيك للسفرة - كاتر - اسرائيل</v>
          </cell>
          <cell r="D675" t="str">
            <v>6</v>
          </cell>
        </row>
        <row r="676">
          <cell r="A676" t="str">
            <v>051100121</v>
          </cell>
          <cell r="B676">
            <v>51100121</v>
          </cell>
          <cell r="C676" t="str">
            <v>كراسي بلاستيك - الاردن</v>
          </cell>
          <cell r="D676" t="str">
            <v>6</v>
          </cell>
        </row>
        <row r="677">
          <cell r="A677" t="str">
            <v>0511002</v>
          </cell>
          <cell r="B677">
            <v>511002</v>
          </cell>
          <cell r="C677" t="str">
            <v>اجهزة الإضاءة</v>
          </cell>
          <cell r="E677">
            <v>108.55476324914798</v>
          </cell>
          <cell r="F677">
            <v>109.38193057166797</v>
          </cell>
          <cell r="G677">
            <v>109.42926937997525</v>
          </cell>
          <cell r="H677">
            <v>108.36387848241262</v>
          </cell>
          <cell r="I677">
            <v>106.32777430390203</v>
          </cell>
          <cell r="J677">
            <v>110.70183449154443</v>
          </cell>
          <cell r="K677">
            <v>109.68378240228911</v>
          </cell>
          <cell r="L677">
            <v>110.0231330987075</v>
          </cell>
          <cell r="M677">
            <v>109.38193057166797</v>
          </cell>
          <cell r="N677">
            <v>109.42926937997525</v>
          </cell>
          <cell r="O677">
            <v>107.51550174136656</v>
          </cell>
          <cell r="P677">
            <v>106.6858744332191</v>
          </cell>
          <cell r="Q677">
            <v>108.78991184215631</v>
          </cell>
        </row>
        <row r="678">
          <cell r="A678" t="str">
            <v>051100203</v>
          </cell>
          <cell r="B678">
            <v>51100203</v>
          </cell>
          <cell r="C678" t="str">
            <v>ضوء للطواريء 10 ساعات تخزين جاما سونيك صيني</v>
          </cell>
          <cell r="D678" t="str">
            <v>ضوء</v>
          </cell>
        </row>
        <row r="679">
          <cell r="A679" t="str">
            <v>0511003</v>
          </cell>
          <cell r="B679">
            <v>511003</v>
          </cell>
          <cell r="C679" t="str">
            <v>الفرشات</v>
          </cell>
          <cell r="E679">
            <v>102.5865781200212</v>
          </cell>
          <cell r="F679">
            <v>103.42052089788515</v>
          </cell>
          <cell r="G679">
            <v>102.68841709939012</v>
          </cell>
          <cell r="H679">
            <v>103.45478357960475</v>
          </cell>
          <cell r="I679">
            <v>102.60562963093999</v>
          </cell>
          <cell r="J679">
            <v>102.01319679846533</v>
          </cell>
          <cell r="K679">
            <v>99.920591163305318</v>
          </cell>
          <cell r="L679">
            <v>100.43704401087443</v>
          </cell>
          <cell r="M679">
            <v>104.44661034980678</v>
          </cell>
          <cell r="N679">
            <v>101.0699206109875</v>
          </cell>
          <cell r="O679">
            <v>101.89917278401053</v>
          </cell>
          <cell r="P679">
            <v>102.2006402412579</v>
          </cell>
          <cell r="Q679">
            <v>102.22859210721241</v>
          </cell>
        </row>
        <row r="680">
          <cell r="A680" t="str">
            <v>051100302</v>
          </cell>
          <cell r="B680">
            <v>51100302</v>
          </cell>
          <cell r="C680" t="str">
            <v>فرشة تخت 190/160 سبرنج - سوبر سليب - محلي/مزدوج</v>
          </cell>
          <cell r="D680" t="str">
            <v>فرشة</v>
          </cell>
        </row>
        <row r="681">
          <cell r="A681" t="str">
            <v>051100303</v>
          </cell>
          <cell r="B681">
            <v>51100303</v>
          </cell>
          <cell r="C681" t="str">
            <v>فرشة اسفنج مفرد 65سم*175سم سمك 9سم محلي</v>
          </cell>
          <cell r="D681" t="str">
            <v>فرشة</v>
          </cell>
        </row>
        <row r="682">
          <cell r="A682" t="str">
            <v>0512</v>
          </cell>
          <cell r="B682">
            <v>512</v>
          </cell>
          <cell r="C682" t="str">
            <v>السجاد والموكيت والبسط</v>
          </cell>
          <cell r="E682">
            <v>78.277742098226213</v>
          </cell>
          <cell r="F682">
            <v>77.449203380640938</v>
          </cell>
          <cell r="G682">
            <v>79.516091396421146</v>
          </cell>
          <cell r="H682">
            <v>80.240451735878011</v>
          </cell>
          <cell r="I682">
            <v>82.479939922432735</v>
          </cell>
          <cell r="J682">
            <v>82.216885541816069</v>
          </cell>
          <cell r="K682">
            <v>81.886848938683954</v>
          </cell>
          <cell r="L682">
            <v>80.670028311394844</v>
          </cell>
          <cell r="M682">
            <v>83.925688587932669</v>
          </cell>
          <cell r="N682">
            <v>82.755295872444364</v>
          </cell>
          <cell r="O682">
            <v>83.137886932180692</v>
          </cell>
          <cell r="P682">
            <v>86.754497977183064</v>
          </cell>
          <cell r="Q682">
            <v>81.609213391269549</v>
          </cell>
        </row>
        <row r="683">
          <cell r="A683" t="str">
            <v>0512001</v>
          </cell>
          <cell r="B683">
            <v>512001</v>
          </cell>
          <cell r="C683" t="str">
            <v>السجاد</v>
          </cell>
          <cell r="E683">
            <v>83.612887695957966</v>
          </cell>
          <cell r="F683">
            <v>84.273792265336894</v>
          </cell>
          <cell r="G683">
            <v>85.990663270832712</v>
          </cell>
          <cell r="H683">
            <v>87.812696510735165</v>
          </cell>
          <cell r="I683">
            <v>90.757372855682107</v>
          </cell>
          <cell r="J683">
            <v>89.166139971616332</v>
          </cell>
          <cell r="K683">
            <v>89.955536599859869</v>
          </cell>
          <cell r="L683">
            <v>88.385919763179061</v>
          </cell>
          <cell r="M683">
            <v>91.245403987741085</v>
          </cell>
          <cell r="N683">
            <v>91.190025909969705</v>
          </cell>
          <cell r="O683">
            <v>90.59791540084332</v>
          </cell>
          <cell r="P683">
            <v>93.444776424730279</v>
          </cell>
          <cell r="Q683">
            <v>88.869427554707045</v>
          </cell>
        </row>
        <row r="684">
          <cell r="A684" t="str">
            <v>051200101</v>
          </cell>
          <cell r="B684">
            <v>51200101</v>
          </cell>
          <cell r="C684" t="str">
            <v>سجاد بلجيكي صوف 2*3- سوبر صالون-بلجيكي</v>
          </cell>
          <cell r="D684" t="str">
            <v>قطعة</v>
          </cell>
        </row>
        <row r="685">
          <cell r="A685" t="str">
            <v>051200104</v>
          </cell>
          <cell r="B685">
            <v>51200104</v>
          </cell>
          <cell r="C685" t="str">
            <v>سجاد نايلون محسن 2*3 -تركي</v>
          </cell>
          <cell r="D685" t="str">
            <v>قطعة</v>
          </cell>
        </row>
        <row r="686">
          <cell r="A686" t="str">
            <v>0512002</v>
          </cell>
          <cell r="B686">
            <v>512002</v>
          </cell>
          <cell r="C686" t="str">
            <v>الموكيت</v>
          </cell>
          <cell r="E686">
            <v>63.119426321433217</v>
          </cell>
          <cell r="F686">
            <v>58.059053390171215</v>
          </cell>
          <cell r="G686">
            <v>61.120416303018082</v>
          </cell>
          <cell r="H686">
            <v>58.726047801849347</v>
          </cell>
          <cell r="I686">
            <v>58.961942161178641</v>
          </cell>
          <cell r="J686">
            <v>62.47253346546875</v>
          </cell>
          <cell r="K686">
            <v>58.961942161178641</v>
          </cell>
          <cell r="L686">
            <v>58.747492743606564</v>
          </cell>
          <cell r="M686">
            <v>63.128775852556998</v>
          </cell>
          <cell r="N686">
            <v>58.790382627120998</v>
          </cell>
          <cell r="O686">
            <v>61.942314072851303</v>
          </cell>
          <cell r="P686">
            <v>67.745953320836747</v>
          </cell>
          <cell r="Q686">
            <v>60.981356685105879</v>
          </cell>
        </row>
        <row r="687">
          <cell r="A687" t="str">
            <v>051200201</v>
          </cell>
          <cell r="B687">
            <v>51200201</v>
          </cell>
          <cell r="C687" t="str">
            <v>موكيت سادة سمك 3 مل-تركال - تركيا</v>
          </cell>
          <cell r="D687" t="str">
            <v>م2</v>
          </cell>
        </row>
        <row r="688">
          <cell r="A688" t="str">
            <v>052</v>
          </cell>
          <cell r="B688">
            <v>52</v>
          </cell>
          <cell r="C688" t="str">
            <v>المنسوجات والتجهيزات المنزلية</v>
          </cell>
          <cell r="E688">
            <v>105.51051480015805</v>
          </cell>
          <cell r="F688">
            <v>101.83697765707365</v>
          </cell>
          <cell r="G688">
            <v>103.15767615097741</v>
          </cell>
          <cell r="H688">
            <v>104.87322425128737</v>
          </cell>
          <cell r="I688">
            <v>100.5848411509939</v>
          </cell>
          <cell r="J688">
            <v>102.47562696033572</v>
          </cell>
          <cell r="K688">
            <v>102.57607623153964</v>
          </cell>
          <cell r="L688">
            <v>100.5898652521247</v>
          </cell>
          <cell r="M688">
            <v>101.73918186216838</v>
          </cell>
          <cell r="N688">
            <v>98.75374390687216</v>
          </cell>
          <cell r="O688">
            <v>96.789845355122765</v>
          </cell>
          <cell r="P688">
            <v>100.85574221750386</v>
          </cell>
          <cell r="Q688">
            <v>101.64527631634645</v>
          </cell>
        </row>
        <row r="689">
          <cell r="A689" t="str">
            <v>0520</v>
          </cell>
          <cell r="B689">
            <v>520</v>
          </cell>
          <cell r="C689" t="str">
            <v>المنسوجات والتجهيزات المنزلية</v>
          </cell>
          <cell r="E689">
            <v>105.51051480015805</v>
          </cell>
          <cell r="F689">
            <v>101.83697765707365</v>
          </cell>
          <cell r="G689">
            <v>103.15767615097741</v>
          </cell>
          <cell r="H689">
            <v>104.87322425128737</v>
          </cell>
          <cell r="I689">
            <v>100.5848411509939</v>
          </cell>
          <cell r="J689">
            <v>102.47562696033572</v>
          </cell>
          <cell r="K689">
            <v>102.57607623153964</v>
          </cell>
          <cell r="L689">
            <v>100.5898652521247</v>
          </cell>
          <cell r="M689">
            <v>101.73918186216838</v>
          </cell>
          <cell r="N689">
            <v>98.75374390687216</v>
          </cell>
          <cell r="O689">
            <v>96.789845355122765</v>
          </cell>
          <cell r="P689">
            <v>100.85574221750386</v>
          </cell>
          <cell r="Q689">
            <v>101.64527631634645</v>
          </cell>
        </row>
        <row r="690">
          <cell r="A690" t="str">
            <v>0520001</v>
          </cell>
          <cell r="B690">
            <v>520001</v>
          </cell>
          <cell r="C690" t="str">
            <v>اللحف والحرامات</v>
          </cell>
          <cell r="E690">
            <v>92.606570902608681</v>
          </cell>
          <cell r="F690">
            <v>88.033033408950033</v>
          </cell>
          <cell r="G690">
            <v>90.343890367881784</v>
          </cell>
          <cell r="H690">
            <v>90.213311456024726</v>
          </cell>
          <cell r="I690">
            <v>85.673981238976111</v>
          </cell>
          <cell r="J690">
            <v>89.974521112129068</v>
          </cell>
          <cell r="K690">
            <v>86.939800488704407</v>
          </cell>
          <cell r="L690">
            <v>87.994214742693757</v>
          </cell>
          <cell r="M690">
            <v>89.081628261547337</v>
          </cell>
          <cell r="N690">
            <v>86.591704987743981</v>
          </cell>
          <cell r="O690">
            <v>90.855414755022153</v>
          </cell>
          <cell r="P690">
            <v>91.864672636871973</v>
          </cell>
          <cell r="Q690">
            <v>89.181062029929492</v>
          </cell>
        </row>
        <row r="691">
          <cell r="A691" t="str">
            <v>0520001100</v>
          </cell>
          <cell r="B691">
            <v>520001100</v>
          </cell>
          <cell r="C691" t="str">
            <v>اللحف</v>
          </cell>
          <cell r="E691">
            <v>75.460269163403865</v>
          </cell>
          <cell r="F691">
            <v>75.547702017285118</v>
          </cell>
          <cell r="G691">
            <v>77.129221972665945</v>
          </cell>
          <cell r="H691">
            <v>77.133547546724699</v>
          </cell>
          <cell r="I691">
            <v>76.384922623462188</v>
          </cell>
          <cell r="J691">
            <v>75.591999858742398</v>
          </cell>
          <cell r="K691">
            <v>77.298664196720068</v>
          </cell>
          <cell r="L691">
            <v>76.012726250684466</v>
          </cell>
          <cell r="M691">
            <v>76.49010422144768</v>
          </cell>
          <cell r="N691">
            <v>75.824986327701268</v>
          </cell>
          <cell r="O691">
            <v>74.507773960560371</v>
          </cell>
          <cell r="P691">
            <v>74.244675899529483</v>
          </cell>
          <cell r="Q691">
            <v>75.968882836577308</v>
          </cell>
        </row>
        <row r="692">
          <cell r="A692" t="str">
            <v>052000102</v>
          </cell>
          <cell r="B692">
            <v>52000102</v>
          </cell>
          <cell r="C692" t="str">
            <v>لحاف صيفي قماش بولستير- مزدوج - محلي</v>
          </cell>
          <cell r="D692" t="str">
            <v>لحاف</v>
          </cell>
        </row>
        <row r="693">
          <cell r="A693" t="str">
            <v>0520001101</v>
          </cell>
          <cell r="B693">
            <v>520001101</v>
          </cell>
          <cell r="C693" t="str">
            <v>حرامات</v>
          </cell>
          <cell r="E693">
            <v>95.706500931462912</v>
          </cell>
          <cell r="F693">
            <v>90.290292979550202</v>
          </cell>
          <cell r="G693">
            <v>92.733008908004962</v>
          </cell>
          <cell r="H693">
            <v>92.578040219665581</v>
          </cell>
          <cell r="I693">
            <v>87.353377308169172</v>
          </cell>
          <cell r="J693">
            <v>92.574779185394206</v>
          </cell>
          <cell r="K693">
            <v>88.682849710535308</v>
          </cell>
          <cell r="L693">
            <v>90.160383082180445</v>
          </cell>
          <cell r="M693">
            <v>91.358086711575481</v>
          </cell>
          <cell r="N693">
            <v>88.538251537206449</v>
          </cell>
          <cell r="O693">
            <v>93.81095253631544</v>
          </cell>
          <cell r="P693">
            <v>95.050243369568932</v>
          </cell>
          <cell r="Q693">
            <v>91.5697305399691</v>
          </cell>
        </row>
        <row r="694">
          <cell r="A694" t="str">
            <v>052000103</v>
          </cell>
          <cell r="B694">
            <v>52000103</v>
          </cell>
          <cell r="C694" t="str">
            <v>حرام مفرد وبر- عادي يابان</v>
          </cell>
          <cell r="D694" t="str">
            <v>حرام</v>
          </cell>
        </row>
        <row r="695">
          <cell r="A695" t="str">
            <v>052000106</v>
          </cell>
          <cell r="B695">
            <v>52000106</v>
          </cell>
          <cell r="C695" t="str">
            <v>حرام كوري طبقة - مور - كوريا</v>
          </cell>
          <cell r="D695" t="str">
            <v>حرام</v>
          </cell>
        </row>
        <row r="696">
          <cell r="A696" t="str">
            <v>0520002</v>
          </cell>
          <cell r="B696">
            <v>520002</v>
          </cell>
          <cell r="C696" t="str">
            <v>الشراشف</v>
          </cell>
          <cell r="E696">
            <v>162.95577965783886</v>
          </cell>
          <cell r="F696">
            <v>158.79068991118524</v>
          </cell>
          <cell r="G696">
            <v>157.26393502951277</v>
          </cell>
          <cell r="H696">
            <v>158.22099825686087</v>
          </cell>
          <cell r="I696">
            <v>159.77595509321168</v>
          </cell>
          <cell r="J696">
            <v>160.11252814070571</v>
          </cell>
          <cell r="K696">
            <v>159.72977026378643</v>
          </cell>
          <cell r="L696">
            <v>157.97427328919542</v>
          </cell>
          <cell r="M696">
            <v>155.22711146234357</v>
          </cell>
          <cell r="N696">
            <v>147.60114750295054</v>
          </cell>
          <cell r="O696">
            <v>144.53763482308952</v>
          </cell>
          <cell r="P696">
            <v>146.81015264408384</v>
          </cell>
          <cell r="Q696">
            <v>155.74999800623038</v>
          </cell>
        </row>
        <row r="697">
          <cell r="A697" t="str">
            <v>052000201</v>
          </cell>
          <cell r="B697">
            <v>52000201</v>
          </cell>
          <cell r="C697" t="str">
            <v>شرشف تخت قطن مزدوج صيفي مع كشكش</v>
          </cell>
          <cell r="D697" t="str">
            <v>شرشف</v>
          </cell>
        </row>
        <row r="698">
          <cell r="A698" t="str">
            <v>052000203</v>
          </cell>
          <cell r="B698">
            <v>52000203</v>
          </cell>
          <cell r="C698" t="str">
            <v>شرشف تخت مزدوج -تركي</v>
          </cell>
          <cell r="D698" t="str">
            <v>شرشف</v>
          </cell>
        </row>
        <row r="699">
          <cell r="A699" t="str">
            <v>0520003</v>
          </cell>
          <cell r="B699">
            <v>520003</v>
          </cell>
          <cell r="C699" t="str">
            <v>المناشف</v>
          </cell>
          <cell r="E699">
            <v>102.41868085455543</v>
          </cell>
          <cell r="F699">
            <v>104.40400906052773</v>
          </cell>
          <cell r="G699">
            <v>106.39779957065377</v>
          </cell>
          <cell r="H699">
            <v>104.72227574152281</v>
          </cell>
          <cell r="I699">
            <v>105.87377657201667</v>
          </cell>
          <cell r="J699">
            <v>113.91008785481766</v>
          </cell>
          <cell r="K699">
            <v>112.78225846925426</v>
          </cell>
          <cell r="L699">
            <v>110.21850204149357</v>
          </cell>
          <cell r="M699">
            <v>116.39179089010118</v>
          </cell>
          <cell r="N699">
            <v>110.72730664935118</v>
          </cell>
          <cell r="O699">
            <v>110.08940268616125</v>
          </cell>
          <cell r="P699">
            <v>111.7446333045433</v>
          </cell>
          <cell r="Q699">
            <v>109.14004364124992</v>
          </cell>
        </row>
        <row r="700">
          <cell r="A700" t="str">
            <v>052000301</v>
          </cell>
          <cell r="B700">
            <v>52000301</v>
          </cell>
          <cell r="C700" t="str">
            <v>منشفة حمام 60% +40%بولستر -صيني 1.5 متر طول 1متر عرض</v>
          </cell>
          <cell r="D700" t="str">
            <v>منشفة</v>
          </cell>
        </row>
        <row r="701">
          <cell r="A701" t="str">
            <v>052000303</v>
          </cell>
          <cell r="B701">
            <v>52000303</v>
          </cell>
          <cell r="C701" t="str">
            <v>منشفة وجه (بشكير) 45*75 سم 50% قطن - صيني</v>
          </cell>
          <cell r="D701" t="str">
            <v>منشفة</v>
          </cell>
        </row>
        <row r="702">
          <cell r="A702" t="str">
            <v>0520004</v>
          </cell>
          <cell r="B702">
            <v>520004</v>
          </cell>
          <cell r="C702" t="str">
            <v>الستائر</v>
          </cell>
          <cell r="E702">
            <v>85.376607995296354</v>
          </cell>
          <cell r="F702">
            <v>81.535155698521535</v>
          </cell>
          <cell r="G702">
            <v>83.590806951720211</v>
          </cell>
          <cell r="H702">
            <v>88.16956354176223</v>
          </cell>
          <cell r="I702">
            <v>78.813525715484005</v>
          </cell>
          <cell r="J702">
            <v>79.228252873881956</v>
          </cell>
          <cell r="K702">
            <v>82.803833162806797</v>
          </cell>
          <cell r="L702">
            <v>78.511248859642464</v>
          </cell>
          <cell r="M702">
            <v>80.566900112841083</v>
          </cell>
          <cell r="N702">
            <v>79.182932424690222</v>
          </cell>
          <cell r="O702">
            <v>71.682465948323213</v>
          </cell>
          <cell r="P702">
            <v>80.566900112841083</v>
          </cell>
          <cell r="Q702">
            <v>80.835682783150915</v>
          </cell>
        </row>
        <row r="703">
          <cell r="A703" t="str">
            <v>052000401</v>
          </cell>
          <cell r="B703">
            <v>52000401</v>
          </cell>
          <cell r="C703" t="str">
            <v>قماش ستان ملون عرض 280سم - روكس-اسبانيا</v>
          </cell>
          <cell r="D703" t="str">
            <v>متر</v>
          </cell>
        </row>
        <row r="704">
          <cell r="A704" t="str">
            <v>0520005</v>
          </cell>
          <cell r="B704">
            <v>520005</v>
          </cell>
          <cell r="C704" t="str">
            <v>تجهيزات اخرى</v>
          </cell>
          <cell r="E704">
            <v>108.37012785724579</v>
          </cell>
          <cell r="F704">
            <v>105.57262557015609</v>
          </cell>
          <cell r="G704">
            <v>106.43779224586731</v>
          </cell>
          <cell r="H704">
            <v>107.04694718232912</v>
          </cell>
          <cell r="I704">
            <v>106.56288216069915</v>
          </cell>
          <cell r="J704">
            <v>106.56230075410696</v>
          </cell>
          <cell r="K704">
            <v>105.5258103196941</v>
          </cell>
          <cell r="L704">
            <v>102.76092167180776</v>
          </cell>
          <cell r="M704">
            <v>105.13699686377049</v>
          </cell>
          <cell r="N704">
            <v>104.56534064323188</v>
          </cell>
          <cell r="O704">
            <v>104.56534064323188</v>
          </cell>
          <cell r="P704">
            <v>105.98634150667598</v>
          </cell>
          <cell r="Q704">
            <v>105.75778561823471</v>
          </cell>
        </row>
        <row r="705">
          <cell r="A705" t="str">
            <v>052000501</v>
          </cell>
          <cell r="B705">
            <v>52000501</v>
          </cell>
          <cell r="C705" t="str">
            <v>مخدة محشية قطن مع وجه - محلي</v>
          </cell>
          <cell r="D705" t="str">
            <v>مخدة</v>
          </cell>
        </row>
        <row r="706">
          <cell r="A706" t="str">
            <v>052000502</v>
          </cell>
          <cell r="B706">
            <v>52000502</v>
          </cell>
          <cell r="C706" t="str">
            <v>مخدة صوف صناعي -اكرلن مع وجه -محلي</v>
          </cell>
          <cell r="D706" t="str">
            <v>مخدة</v>
          </cell>
        </row>
        <row r="707">
          <cell r="A707" t="str">
            <v>053</v>
          </cell>
          <cell r="B707">
            <v>53</v>
          </cell>
          <cell r="C707" t="str">
            <v>الاجهزة المنزلية</v>
          </cell>
          <cell r="E707">
            <v>107.20450027559049</v>
          </cell>
          <cell r="F707">
            <v>107.69893089297595</v>
          </cell>
          <cell r="G707">
            <v>105.93643646178491</v>
          </cell>
          <cell r="H707">
            <v>105.77372517106116</v>
          </cell>
          <cell r="I707">
            <v>105.89755812151058</v>
          </cell>
          <cell r="J707">
            <v>107.3984858940252</v>
          </cell>
          <cell r="K707">
            <v>106.86593817539706</v>
          </cell>
          <cell r="L707">
            <v>105.93303624807513</v>
          </cell>
          <cell r="M707">
            <v>107.88459773735693</v>
          </cell>
          <cell r="N707">
            <v>106.79969010091317</v>
          </cell>
          <cell r="O707">
            <v>107.43373821551955</v>
          </cell>
          <cell r="P707">
            <v>107.39492691009399</v>
          </cell>
          <cell r="Q707">
            <v>106.85179701702533</v>
          </cell>
        </row>
        <row r="708">
          <cell r="A708" t="str">
            <v>0531</v>
          </cell>
          <cell r="B708">
            <v>531</v>
          </cell>
          <cell r="C708" t="str">
            <v xml:space="preserve">الأجهزة المنزلية الرئيسية </v>
          </cell>
          <cell r="E708">
            <v>109.19596753203345</v>
          </cell>
          <cell r="F708">
            <v>109.55932046125302</v>
          </cell>
          <cell r="G708">
            <v>108.01279836660866</v>
          </cell>
          <cell r="H708">
            <v>107.36257755017597</v>
          </cell>
          <cell r="I708">
            <v>107.69657324825282</v>
          </cell>
          <cell r="J708">
            <v>109.71779889354366</v>
          </cell>
          <cell r="K708">
            <v>109.29536018290031</v>
          </cell>
          <cell r="L708">
            <v>107.97007638150296</v>
          </cell>
          <cell r="M708">
            <v>110.42044056136952</v>
          </cell>
          <cell r="N708">
            <v>109.38799766998788</v>
          </cell>
          <cell r="O708">
            <v>109.32091988439632</v>
          </cell>
          <cell r="P708">
            <v>109.19293942639841</v>
          </cell>
          <cell r="Q708">
            <v>108.92773084653525</v>
          </cell>
        </row>
        <row r="709">
          <cell r="A709" t="str">
            <v>0531001</v>
          </cell>
          <cell r="B709">
            <v>531001</v>
          </cell>
          <cell r="C709" t="str">
            <v>الثلاجات الكهربائية</v>
          </cell>
          <cell r="E709">
            <v>92.211228954865987</v>
          </cell>
          <cell r="F709">
            <v>95.127922004281459</v>
          </cell>
          <cell r="G709">
            <v>92.86500831912619</v>
          </cell>
          <cell r="H709">
            <v>93.959249750475777</v>
          </cell>
          <cell r="I709">
            <v>93.458495611110436</v>
          </cell>
          <cell r="J709">
            <v>96.20370400768077</v>
          </cell>
          <cell r="K709">
            <v>95.58832644450645</v>
          </cell>
          <cell r="L709">
            <v>95.578532943151146</v>
          </cell>
          <cell r="M709">
            <v>98.941826069451992</v>
          </cell>
          <cell r="N709">
            <v>98.276619629585525</v>
          </cell>
          <cell r="O709">
            <v>97.961277314324235</v>
          </cell>
          <cell r="P709">
            <v>98.230070833828478</v>
          </cell>
          <cell r="Q709">
            <v>95.700188490199039</v>
          </cell>
        </row>
        <row r="710">
          <cell r="A710" t="str">
            <v>053100101</v>
          </cell>
          <cell r="B710">
            <v>53100101</v>
          </cell>
          <cell r="C710" t="str">
            <v>ثلاجة - LG-  كود 528  حجم 385 لتر</v>
          </cell>
          <cell r="D710" t="str">
            <v>ثلاجة 385 لتر</v>
          </cell>
        </row>
        <row r="711">
          <cell r="A711" t="str">
            <v>053100104</v>
          </cell>
          <cell r="B711">
            <v>53100104</v>
          </cell>
          <cell r="C711" t="str">
            <v>ثلاجة - BEKO حجم 395 لتر</v>
          </cell>
          <cell r="D711" t="str">
            <v>ثلاجة 395 لتر</v>
          </cell>
        </row>
        <row r="712">
          <cell r="A712" t="str">
            <v>0531002</v>
          </cell>
          <cell r="B712">
            <v>531002</v>
          </cell>
          <cell r="C712" t="str">
            <v>الغسالات الكهربائية</v>
          </cell>
          <cell r="E712">
            <v>130.68972299737138</v>
          </cell>
          <cell r="F712">
            <v>129.59490266216528</v>
          </cell>
          <cell r="G712">
            <v>129.91791648370997</v>
          </cell>
          <cell r="H712">
            <v>126.83915391918879</v>
          </cell>
          <cell r="I712">
            <v>128.33767019612429</v>
          </cell>
          <cell r="J712">
            <v>132.3634887148533</v>
          </cell>
          <cell r="K712">
            <v>131.18458096082793</v>
          </cell>
          <cell r="L712">
            <v>129.22520402957724</v>
          </cell>
          <cell r="M712">
            <v>132.47837485012832</v>
          </cell>
          <cell r="N712">
            <v>129.60869485439548</v>
          </cell>
          <cell r="O712">
            <v>130.01717704376975</v>
          </cell>
          <cell r="P712">
            <v>129.35162285026189</v>
          </cell>
          <cell r="Q712">
            <v>129.96737579686447</v>
          </cell>
        </row>
        <row r="713">
          <cell r="A713" t="str">
            <v>053100201</v>
          </cell>
          <cell r="B713">
            <v>53100201</v>
          </cell>
          <cell r="C713" t="str">
            <v xml:space="preserve">غسالة BEKO  فل اوتوماتك 7 كغم  - 1200 دورة </v>
          </cell>
          <cell r="D713" t="str">
            <v>غسالة</v>
          </cell>
        </row>
        <row r="714">
          <cell r="A714" t="str">
            <v>053100205</v>
          </cell>
          <cell r="B714">
            <v>53100205</v>
          </cell>
          <cell r="C714" t="str">
            <v>غسالة LG   حجم 8 كغم 1200 دورة DIRECT DRIVE</v>
          </cell>
          <cell r="D714" t="str">
            <v>غسالة</v>
          </cell>
        </row>
        <row r="715">
          <cell r="A715" t="str">
            <v>0531003</v>
          </cell>
          <cell r="B715">
            <v>531003</v>
          </cell>
          <cell r="C715" t="str">
            <v>افران وطباخات الغاز</v>
          </cell>
          <cell r="E715">
            <v>120.1066360922963</v>
          </cell>
          <cell r="F715">
            <v>119.61921002414182</v>
          </cell>
          <cell r="G715">
            <v>119.73845430719631</v>
          </cell>
          <cell r="H715">
            <v>117.19741945925541</v>
          </cell>
          <cell r="I715">
            <v>117.91835667233208</v>
          </cell>
          <cell r="J715">
            <v>116.90375711178628</v>
          </cell>
          <cell r="K715">
            <v>116.05692863229419</v>
          </cell>
          <cell r="L715">
            <v>114.47461591095502</v>
          </cell>
          <cell r="M715">
            <v>114.85884868653574</v>
          </cell>
          <cell r="N715">
            <v>113.9342992414434</v>
          </cell>
          <cell r="O715">
            <v>112.94181131307401</v>
          </cell>
          <cell r="P715">
            <v>112.33921060750444</v>
          </cell>
          <cell r="Q715">
            <v>116.34079567156789</v>
          </cell>
        </row>
        <row r="716">
          <cell r="A716" t="str">
            <v>053100302</v>
          </cell>
          <cell r="B716">
            <v>53100302</v>
          </cell>
          <cell r="C716" t="str">
            <v>فرن غاز ستانليس ستيل GLEMGAZE حجم 60 سم ابيض اللون- كود 6613 - انتاج ايطاليا</v>
          </cell>
          <cell r="D716" t="str">
            <v>فرن</v>
          </cell>
        </row>
        <row r="717">
          <cell r="A717" t="str">
            <v>053100303</v>
          </cell>
          <cell r="B717">
            <v>53100303</v>
          </cell>
          <cell r="C717" t="str">
            <v xml:space="preserve"> طباخ غاز ثلاث عيون  - شاهين /محلي'</v>
          </cell>
          <cell r="D717" t="str">
            <v>طباخ</v>
          </cell>
        </row>
        <row r="718">
          <cell r="A718" t="str">
            <v>0531004</v>
          </cell>
          <cell r="B718">
            <v>531004</v>
          </cell>
          <cell r="C718" t="str">
            <v xml:space="preserve">أجهزة تبريد وتدفئة وتسخين </v>
          </cell>
          <cell r="E718">
            <v>110.19473682398957</v>
          </cell>
          <cell r="F718">
            <v>105.94872740763495</v>
          </cell>
          <cell r="G718">
            <v>101.37133205450985</v>
          </cell>
          <cell r="H718">
            <v>101.85507754744428</v>
          </cell>
          <cell r="I718">
            <v>102.41477559667537</v>
          </cell>
          <cell r="J718">
            <v>100.99319128244466</v>
          </cell>
          <cell r="K718">
            <v>103.5358983600301</v>
          </cell>
          <cell r="L718">
            <v>99.519954338669521</v>
          </cell>
          <cell r="M718">
            <v>99.037295713643729</v>
          </cell>
          <cell r="N718">
            <v>100.57033012122422</v>
          </cell>
          <cell r="O718">
            <v>100.75990050506726</v>
          </cell>
          <cell r="P718">
            <v>101.24305944405504</v>
          </cell>
          <cell r="Q718">
            <v>102.28702326628239</v>
          </cell>
        </row>
        <row r="719">
          <cell r="A719">
            <v>531004100</v>
          </cell>
          <cell r="B719">
            <v>531004100</v>
          </cell>
          <cell r="C719" t="str">
            <v>اجهزة تبريد</v>
          </cell>
          <cell r="E719">
            <v>110.61663673348313</v>
          </cell>
          <cell r="F719">
            <v>104.03940071815026</v>
          </cell>
          <cell r="G719">
            <v>98.736387420763279</v>
          </cell>
          <cell r="H719">
            <v>98.736387420763279</v>
          </cell>
          <cell r="I719">
            <v>98.369369670449515</v>
          </cell>
          <cell r="J719">
            <v>96.835392751996736</v>
          </cell>
          <cell r="K719">
            <v>102.2548752059113</v>
          </cell>
          <cell r="L719">
            <v>99.136358129675813</v>
          </cell>
          <cell r="M719">
            <v>99.103405171077014</v>
          </cell>
          <cell r="N719">
            <v>100.27036433921597</v>
          </cell>
          <cell r="O719">
            <v>96.301342605825511</v>
          </cell>
          <cell r="P719">
            <v>95.534354146599128</v>
          </cell>
          <cell r="Q719">
            <v>99.994522859492577</v>
          </cell>
        </row>
        <row r="720">
          <cell r="A720" t="str">
            <v>053100401</v>
          </cell>
          <cell r="B720">
            <v>53100401</v>
          </cell>
          <cell r="C720" t="str">
            <v>مكيف هواء  1 طن  LG</v>
          </cell>
          <cell r="D720" t="str">
            <v>مكيف</v>
          </cell>
        </row>
        <row r="721">
          <cell r="A721" t="str">
            <v>0531004101</v>
          </cell>
          <cell r="B721">
            <v>531004101</v>
          </cell>
          <cell r="C721" t="str">
            <v>الدفايات والسخانات</v>
          </cell>
          <cell r="E721">
            <v>109.23172418783228</v>
          </cell>
          <cell r="F721">
            <v>110.30688366022386</v>
          </cell>
          <cell r="G721">
            <v>107.38575614130013</v>
          </cell>
          <cell r="H721">
            <v>108.97368063948531</v>
          </cell>
          <cell r="I721">
            <v>111.64866481465928</v>
          </cell>
          <cell r="J721">
            <v>110.48362357057619</v>
          </cell>
          <cell r="K721">
            <v>106.45991293521041</v>
          </cell>
          <cell r="L721">
            <v>100.39553640951276</v>
          </cell>
          <cell r="M721">
            <v>98.88639678845982</v>
          </cell>
          <cell r="N721">
            <v>101.25502057028233</v>
          </cell>
          <cell r="O721">
            <v>110.93683465317501</v>
          </cell>
          <cell r="P721">
            <v>114.27353234495493</v>
          </cell>
          <cell r="Q721">
            <v>107.51979722630603</v>
          </cell>
        </row>
        <row r="722">
          <cell r="A722" t="str">
            <v>053100404</v>
          </cell>
          <cell r="B722">
            <v>53100404</v>
          </cell>
          <cell r="C722" t="str">
            <v xml:space="preserve">صوبة غاز EUROPA  كود 4200 انتاج تركيا </v>
          </cell>
          <cell r="D722" t="str">
            <v>صوبة</v>
          </cell>
        </row>
        <row r="723">
          <cell r="A723" t="str">
            <v>053100406</v>
          </cell>
          <cell r="B723">
            <v>53100406</v>
          </cell>
          <cell r="C723" t="str">
            <v xml:space="preserve">صوبة كهربائية GOLD LINE عدد الشمعات 3 مع سلك انتاج الصين </v>
          </cell>
          <cell r="D723" t="str">
            <v>صوبة</v>
          </cell>
        </row>
        <row r="724">
          <cell r="A724" t="str">
            <v>053100408</v>
          </cell>
          <cell r="B724">
            <v>53100408</v>
          </cell>
          <cell r="C724" t="str">
            <v xml:space="preserve">سخان حمام اتمور - اسرئيل نوع HOTER </v>
          </cell>
          <cell r="D724" t="str">
            <v>اتمور</v>
          </cell>
        </row>
        <row r="725">
          <cell r="A725" t="str">
            <v>0531005</v>
          </cell>
          <cell r="B725">
            <v>531005</v>
          </cell>
          <cell r="C725" t="str">
            <v>اجهزة تنظيف الأرضيات</v>
          </cell>
          <cell r="E725">
            <v>113.09238090960231</v>
          </cell>
          <cell r="F725">
            <v>113.87308390459191</v>
          </cell>
          <cell r="G725">
            <v>112.480755719565</v>
          </cell>
          <cell r="H725">
            <v>110.6712789650109</v>
          </cell>
          <cell r="I725">
            <v>108.71884801333408</v>
          </cell>
          <cell r="J725">
            <v>108.3583083986439</v>
          </cell>
          <cell r="K725">
            <v>104.16510629569824</v>
          </cell>
          <cell r="L725">
            <v>102.20536865878235</v>
          </cell>
          <cell r="M725">
            <v>106.53023411206411</v>
          </cell>
          <cell r="N725">
            <v>104.56502041824484</v>
          </cell>
          <cell r="O725">
            <v>108.51675278585009</v>
          </cell>
          <cell r="P725">
            <v>104.88033092586303</v>
          </cell>
          <cell r="Q725">
            <v>108.17145575893755</v>
          </cell>
        </row>
        <row r="726">
          <cell r="A726" t="str">
            <v>053100501</v>
          </cell>
          <cell r="B726">
            <v>53100501</v>
          </cell>
          <cell r="C726" t="str">
            <v xml:space="preserve">مكنسة كهربائية UNIVERSAL  قوة 1800 واط مع تحكم - كود 9800 استيراد تركيا </v>
          </cell>
          <cell r="D726" t="str">
            <v>مكنسة</v>
          </cell>
        </row>
        <row r="727">
          <cell r="A727" t="str">
            <v>0532</v>
          </cell>
          <cell r="B727">
            <v>532</v>
          </cell>
          <cell r="C727" t="str">
            <v>أجهزة منزلية كهربائية صغيرة</v>
          </cell>
          <cell r="E727">
            <v>99.559465702212179</v>
          </cell>
          <cell r="F727">
            <v>100.55708985922766</v>
          </cell>
          <cell r="G727">
            <v>97.965500209699059</v>
          </cell>
          <cell r="H727">
            <v>99.674287015084104</v>
          </cell>
          <cell r="I727">
            <v>98.991327151617199</v>
          </cell>
          <cell r="J727">
            <v>98.49488579192014</v>
          </cell>
          <cell r="K727">
            <v>97.539641104431169</v>
          </cell>
          <cell r="L727">
            <v>98.113052164966987</v>
          </cell>
          <cell r="M727">
            <v>98.149762278974038</v>
          </cell>
          <cell r="N727">
            <v>96.863447971852693</v>
          </cell>
          <cell r="O727">
            <v>100.18904510890113</v>
          </cell>
          <cell r="P727">
            <v>100.49254485684035</v>
          </cell>
          <cell r="Q727">
            <v>98.882504101310573</v>
          </cell>
        </row>
        <row r="728">
          <cell r="A728" t="str">
            <v>0532001</v>
          </cell>
          <cell r="B728">
            <v>532001</v>
          </cell>
          <cell r="C728" t="str">
            <v>ادوات مطبخ كهربائية</v>
          </cell>
          <cell r="E728">
            <v>142.34061825353265</v>
          </cell>
          <cell r="F728">
            <v>140.72931496554557</v>
          </cell>
          <cell r="G728">
            <v>139.29664650313242</v>
          </cell>
          <cell r="H728">
            <v>135.8531180980317</v>
          </cell>
          <cell r="I728">
            <v>134.66324720068036</v>
          </cell>
          <cell r="J728">
            <v>134.77753758054527</v>
          </cell>
          <cell r="K728">
            <v>129.92144835133473</v>
          </cell>
          <cell r="L728">
            <v>128.81183972053739</v>
          </cell>
          <cell r="M728">
            <v>128.28782118243149</v>
          </cell>
          <cell r="N728">
            <v>125.03421970245627</v>
          </cell>
          <cell r="O728">
            <v>125.62234366799861</v>
          </cell>
          <cell r="P728">
            <v>123.6516788804205</v>
          </cell>
          <cell r="Q728">
            <v>132.41581950888727</v>
          </cell>
        </row>
        <row r="729">
          <cell r="A729" t="str">
            <v>053200102</v>
          </cell>
          <cell r="B729">
            <v>53200102</v>
          </cell>
          <cell r="C729" t="str">
            <v>توستر كبس UNIVERSAL قوة 1800 واط  كود 321 - استيراد تركيا</v>
          </cell>
          <cell r="D729" t="str">
            <v>توستر</v>
          </cell>
        </row>
        <row r="730">
          <cell r="A730" t="str">
            <v>0532001100</v>
          </cell>
          <cell r="B730">
            <v>532001100</v>
          </cell>
          <cell r="C730" t="str">
            <v>خلاط</v>
          </cell>
          <cell r="E730">
            <v>158.52229767472258</v>
          </cell>
          <cell r="F730">
            <v>158.68695401655063</v>
          </cell>
          <cell r="G730">
            <v>148.41581318968275</v>
          </cell>
          <cell r="H730">
            <v>147.34641873663398</v>
          </cell>
          <cell r="I730">
            <v>145.35655958100327</v>
          </cell>
          <cell r="J730">
            <v>146.19179201524929</v>
          </cell>
          <cell r="K730">
            <v>143.37506846261232</v>
          </cell>
          <cell r="L730">
            <v>139.43034447495734</v>
          </cell>
          <cell r="M730">
            <v>139.19900205620792</v>
          </cell>
          <cell r="N730">
            <v>140.20830705203963</v>
          </cell>
          <cell r="O730">
            <v>141.21039819841124</v>
          </cell>
          <cell r="P730">
            <v>143.65402044531589</v>
          </cell>
          <cell r="Q730">
            <v>145.96641465861555</v>
          </cell>
        </row>
        <row r="731">
          <cell r="A731" t="str">
            <v>053200103</v>
          </cell>
          <cell r="B731">
            <v>53200103</v>
          </cell>
          <cell r="C731" t="str">
            <v>خلاط محضر الطعام PHILIPS كود 7625 مع بعض القطع مثل بلندر، براشة، عصارة، مفرمة لحمة، انتاج بولندا تجميع الصين</v>
          </cell>
          <cell r="D731" t="str">
            <v>خلاط</v>
          </cell>
        </row>
        <row r="732">
          <cell r="A732" t="str">
            <v>053200106</v>
          </cell>
          <cell r="B732">
            <v>53200106</v>
          </cell>
          <cell r="C732" t="str">
            <v xml:space="preserve">خلاط محضر طعام UNIVERSAL مع مطحنة قوة 400 واط كود 2888 </v>
          </cell>
          <cell r="D732" t="str">
            <v>خلاط</v>
          </cell>
        </row>
        <row r="733">
          <cell r="A733" t="str">
            <v>0532002</v>
          </cell>
          <cell r="B733">
            <v>532002</v>
          </cell>
          <cell r="C733" t="str">
            <v>اجهزة منزلية  اخرى</v>
          </cell>
          <cell r="E733">
            <v>91.67074682913055</v>
          </cell>
          <cell r="F733">
            <v>92.844740445479687</v>
          </cell>
          <cell r="G733">
            <v>91.062601543579603</v>
          </cell>
          <cell r="H733">
            <v>93.244675422253096</v>
          </cell>
          <cell r="I733">
            <v>92.722273381399646</v>
          </cell>
          <cell r="J733">
            <v>92.059179145247455</v>
          </cell>
          <cell r="K733">
            <v>91.43558348884082</v>
          </cell>
          <cell r="L733">
            <v>92.561816378750478</v>
          </cell>
          <cell r="M733">
            <v>92.646251745492094</v>
          </cell>
          <cell r="N733">
            <v>91.170469181175932</v>
          </cell>
          <cell r="O733">
            <v>94.840992498307116</v>
          </cell>
          <cell r="P733">
            <v>94.982113356516919</v>
          </cell>
          <cell r="Q733">
            <v>92.603453618014441</v>
          </cell>
        </row>
        <row r="734">
          <cell r="A734" t="str">
            <v>0532002100</v>
          </cell>
          <cell r="B734">
            <v>532002100</v>
          </cell>
          <cell r="C734" t="str">
            <v>مكوى</v>
          </cell>
          <cell r="E734">
            <v>88.050162471295678</v>
          </cell>
          <cell r="F734">
            <v>88.495116365725323</v>
          </cell>
          <cell r="G734">
            <v>86.984026876019271</v>
          </cell>
          <cell r="H734">
            <v>88.783152584339177</v>
          </cell>
          <cell r="I734">
            <v>88.21541661855872</v>
          </cell>
          <cell r="J734">
            <v>88.199432145877168</v>
          </cell>
          <cell r="K734">
            <v>86.956686754265917</v>
          </cell>
          <cell r="L734">
            <v>88.120220541517583</v>
          </cell>
          <cell r="M734">
            <v>88.691415077834051</v>
          </cell>
          <cell r="N734">
            <v>87.587050798466649</v>
          </cell>
          <cell r="O734">
            <v>91.840650114833608</v>
          </cell>
          <cell r="P734">
            <v>92.062880368366308</v>
          </cell>
          <cell r="Q734">
            <v>88.665517559758271</v>
          </cell>
        </row>
        <row r="735">
          <cell r="A735" t="str">
            <v>053200201</v>
          </cell>
          <cell r="B735">
            <v>53200201</v>
          </cell>
          <cell r="C735" t="str">
            <v>مكوى بخار UNIVERSAL قوة 2000 واط كود 2300 انتاج الصين</v>
          </cell>
          <cell r="D735" t="str">
            <v>مكوى</v>
          </cell>
        </row>
        <row r="736">
          <cell r="A736" t="str">
            <v>053200202</v>
          </cell>
          <cell r="B736">
            <v>53200202</v>
          </cell>
          <cell r="C736" t="str">
            <v>مكوى بخار PHILIPS قوة 1400 واط  انتاج الصين</v>
          </cell>
          <cell r="D736" t="str">
            <v>مكوى</v>
          </cell>
        </row>
        <row r="737">
          <cell r="A737" t="str">
            <v>0532002101</v>
          </cell>
          <cell r="B737">
            <v>532002101</v>
          </cell>
          <cell r="C737" t="str">
            <v>مروحة</v>
          </cell>
          <cell r="E737">
            <v>110.29387162494946</v>
          </cell>
          <cell r="F737">
            <v>115.21781176389115</v>
          </cell>
          <cell r="G737">
            <v>112.04148161266976</v>
          </cell>
          <cell r="H737">
            <v>116.19331806610347</v>
          </cell>
          <cell r="I737">
            <v>115.90409919624092</v>
          </cell>
          <cell r="J737">
            <v>111.91247986837858</v>
          </cell>
          <cell r="K737">
            <v>114.47359188521312</v>
          </cell>
          <cell r="L737">
            <v>115.40796092179399</v>
          </cell>
          <cell r="M737">
            <v>112.98866322652727</v>
          </cell>
          <cell r="N737">
            <v>109.60242412027696</v>
          </cell>
          <cell r="O737">
            <v>110.2737914929495</v>
          </cell>
          <cell r="P737">
            <v>109.9977116338378</v>
          </cell>
          <cell r="Q737">
            <v>112.85893378440267</v>
          </cell>
        </row>
        <row r="738">
          <cell r="A738" t="str">
            <v>053200205</v>
          </cell>
          <cell r="B738">
            <v>53200205</v>
          </cell>
          <cell r="C738" t="str">
            <v>مروحة SONIC  مع عمود بلاستيك، 3 سرعات 20 انش كود S - 20 P  انتاج الصين</v>
          </cell>
          <cell r="D738" t="str">
            <v>مروحة</v>
          </cell>
        </row>
        <row r="739">
          <cell r="A739" t="str">
            <v>053200206</v>
          </cell>
          <cell r="B739">
            <v>53200206</v>
          </cell>
          <cell r="C739" t="str">
            <v>مروحة GOLD LINE مع عمود + TIMER ،3  سرعات 16 انش كود 906 انتاج الصين</v>
          </cell>
          <cell r="D739" t="str">
            <v>مروحة</v>
          </cell>
        </row>
        <row r="740">
          <cell r="A740" t="str">
            <v>054</v>
          </cell>
          <cell r="B740">
            <v>54</v>
          </cell>
          <cell r="C740" t="str">
            <v>اواني وادوات منزلية</v>
          </cell>
          <cell r="E740">
            <v>106.8546699198415</v>
          </cell>
          <cell r="F740">
            <v>106.58716572392733</v>
          </cell>
          <cell r="G740">
            <v>108.58041865590867</v>
          </cell>
          <cell r="H740">
            <v>108.25768933091122</v>
          </cell>
          <cell r="I740">
            <v>107.85390463382262</v>
          </cell>
          <cell r="J740">
            <v>109.50557719690917</v>
          </cell>
          <cell r="K740">
            <v>108.7615522088786</v>
          </cell>
          <cell r="L740">
            <v>107.3929222297955</v>
          </cell>
          <cell r="M740">
            <v>107.49715966712864</v>
          </cell>
          <cell r="N740">
            <v>105.99381765984235</v>
          </cell>
          <cell r="O740">
            <v>106.62160775519173</v>
          </cell>
          <cell r="P740">
            <v>107.89184946263707</v>
          </cell>
          <cell r="Q740">
            <v>107.64986120373287</v>
          </cell>
        </row>
        <row r="741">
          <cell r="A741" t="str">
            <v>0540</v>
          </cell>
          <cell r="B741">
            <v>540</v>
          </cell>
          <cell r="C741" t="str">
            <v>اواني وادوات منزلية</v>
          </cell>
          <cell r="E741">
            <v>106.8546699198415</v>
          </cell>
          <cell r="F741">
            <v>106.58716572392733</v>
          </cell>
          <cell r="G741">
            <v>108.58041865590867</v>
          </cell>
          <cell r="H741">
            <v>108.25768933091122</v>
          </cell>
          <cell r="I741">
            <v>107.85390463382262</v>
          </cell>
          <cell r="J741">
            <v>109.50557719690917</v>
          </cell>
          <cell r="K741">
            <v>108.7615522088786</v>
          </cell>
          <cell r="L741">
            <v>107.3929222297955</v>
          </cell>
          <cell r="M741">
            <v>107.49715966712864</v>
          </cell>
          <cell r="N741">
            <v>105.99381765984235</v>
          </cell>
          <cell r="O741">
            <v>106.62160775519173</v>
          </cell>
          <cell r="P741">
            <v>107.89184946263707</v>
          </cell>
          <cell r="Q741">
            <v>107.64986120373287</v>
          </cell>
        </row>
        <row r="742">
          <cell r="A742" t="str">
            <v>0540001</v>
          </cell>
          <cell r="B742">
            <v>540001</v>
          </cell>
          <cell r="C742" t="str">
            <v>اواني من الزجاج</v>
          </cell>
          <cell r="E742">
            <v>76.789388045947987</v>
          </cell>
          <cell r="F742">
            <v>78.070060010547863</v>
          </cell>
          <cell r="G742">
            <v>83.522369827787713</v>
          </cell>
          <cell r="H742">
            <v>77.558856339383553</v>
          </cell>
          <cell r="I742">
            <v>78.669610914723521</v>
          </cell>
          <cell r="J742">
            <v>85.046337618889837</v>
          </cell>
          <cell r="K742">
            <v>83.108244273091387</v>
          </cell>
          <cell r="L742">
            <v>79.721262870419125</v>
          </cell>
          <cell r="M742">
            <v>82.612610962561575</v>
          </cell>
          <cell r="N742">
            <v>80.122547962561185</v>
          </cell>
          <cell r="O742">
            <v>81.704423229694058</v>
          </cell>
          <cell r="P742">
            <v>78.952474117564876</v>
          </cell>
          <cell r="Q742">
            <v>80.489848847764378</v>
          </cell>
        </row>
        <row r="743">
          <cell r="A743" t="str">
            <v>054000101</v>
          </cell>
          <cell r="B743">
            <v>54000101</v>
          </cell>
          <cell r="C743" t="str">
            <v>طقم صحون زجاج سادة9.5 انش (6 صحون)- اركبال - فرنسا</v>
          </cell>
          <cell r="D743" t="str">
            <v>طقم</v>
          </cell>
        </row>
        <row r="744">
          <cell r="A744" t="str">
            <v>054000103</v>
          </cell>
          <cell r="B744">
            <v>54000103</v>
          </cell>
          <cell r="C744" t="str">
            <v>كاسات  شاي زجاج (6 فناجين)-دور الكس - فرنسا</v>
          </cell>
          <cell r="D744" t="str">
            <v>طقم</v>
          </cell>
        </row>
        <row r="745">
          <cell r="A745" t="str">
            <v>0540002</v>
          </cell>
          <cell r="B745">
            <v>540002</v>
          </cell>
          <cell r="C745" t="str">
            <v>اواني من الصيني او الفخار</v>
          </cell>
          <cell r="E745">
            <v>119.53005848936162</v>
          </cell>
          <cell r="F745">
            <v>118.51197539806839</v>
          </cell>
          <cell r="G745">
            <v>120.00002803136704</v>
          </cell>
          <cell r="H745">
            <v>122.38592125364572</v>
          </cell>
          <cell r="I745">
            <v>121.20609722008362</v>
          </cell>
          <cell r="J745">
            <v>121.54112393907783</v>
          </cell>
          <cell r="K745">
            <v>121.68666177710143</v>
          </cell>
          <cell r="L745">
            <v>120.4308230860884</v>
          </cell>
          <cell r="M745">
            <v>119.11876974168106</v>
          </cell>
          <cell r="N745">
            <v>117.65512407427816</v>
          </cell>
          <cell r="O745">
            <v>118.61671539415399</v>
          </cell>
          <cell r="P745">
            <v>120.70551745119039</v>
          </cell>
          <cell r="Q745">
            <v>120.1157346546748</v>
          </cell>
        </row>
        <row r="746">
          <cell r="A746" t="str">
            <v>054000201</v>
          </cell>
          <cell r="B746">
            <v>54000201</v>
          </cell>
          <cell r="C746" t="str">
            <v>طقم كاسات حليب مع ابريق (6 كاسات )- الصين</v>
          </cell>
          <cell r="D746" t="str">
            <v>طقم</v>
          </cell>
        </row>
        <row r="747">
          <cell r="A747" t="str">
            <v>054000202</v>
          </cell>
          <cell r="B747">
            <v>54000202</v>
          </cell>
          <cell r="C747" t="str">
            <v>طقم صحون صيني مفطحة (12 صحن )7انش - الصين</v>
          </cell>
          <cell r="D747" t="str">
            <v>طقم</v>
          </cell>
        </row>
        <row r="748">
          <cell r="A748" t="str">
            <v>054000203</v>
          </cell>
          <cell r="B748">
            <v>54000203</v>
          </cell>
          <cell r="C748" t="str">
            <v>طقم صحون زبادي مجور (6 صحون)- بيزس - ايطاليا</v>
          </cell>
          <cell r="D748" t="str">
            <v>طقم</v>
          </cell>
        </row>
        <row r="749">
          <cell r="A749" t="str">
            <v>0540003</v>
          </cell>
          <cell r="B749">
            <v>540003</v>
          </cell>
          <cell r="C749" t="str">
            <v>اواني من الالمنيوم</v>
          </cell>
          <cell r="E749">
            <v>98.508594882649646</v>
          </cell>
          <cell r="F749">
            <v>98.601426487938141</v>
          </cell>
          <cell r="G749">
            <v>101.17239756358939</v>
          </cell>
          <cell r="H749">
            <v>101.69096214326741</v>
          </cell>
          <cell r="I749">
            <v>101.86207472807658</v>
          </cell>
          <cell r="J749">
            <v>101.2965631262737</v>
          </cell>
          <cell r="K749">
            <v>103.05595634983914</v>
          </cell>
          <cell r="L749">
            <v>102.54791605684565</v>
          </cell>
          <cell r="M749">
            <v>102.54874388056244</v>
          </cell>
          <cell r="N749">
            <v>102.36330247491115</v>
          </cell>
          <cell r="O749">
            <v>102.06940877639907</v>
          </cell>
          <cell r="P749">
            <v>102.92043009151112</v>
          </cell>
          <cell r="Q749">
            <v>101.55314804682196</v>
          </cell>
        </row>
        <row r="750">
          <cell r="A750" t="str">
            <v>054000301</v>
          </cell>
          <cell r="B750">
            <v>54000301</v>
          </cell>
          <cell r="C750" t="str">
            <v>طقم طناجر توتي 3قطع - صيني</v>
          </cell>
          <cell r="D750" t="str">
            <v>طقم</v>
          </cell>
        </row>
        <row r="751">
          <cell r="A751" t="str">
            <v>054000303</v>
          </cell>
          <cell r="B751">
            <v>54000303</v>
          </cell>
          <cell r="C751" t="str">
            <v>ابريق شاي ستانلس 1.5 لتر - الصين</v>
          </cell>
          <cell r="D751" t="str">
            <v>ابريق</v>
          </cell>
        </row>
        <row r="752">
          <cell r="A752" t="str">
            <v>054000304</v>
          </cell>
          <cell r="B752">
            <v>54000304</v>
          </cell>
          <cell r="C752" t="str">
            <v>طقم طناجر 3قطع - ابو عين  -محلي</v>
          </cell>
          <cell r="D752" t="str">
            <v>طقم</v>
          </cell>
        </row>
        <row r="753">
          <cell r="A753" t="str">
            <v>0540004</v>
          </cell>
          <cell r="B753">
            <v>540004</v>
          </cell>
          <cell r="C753" t="str">
            <v>اواني من الستيل</v>
          </cell>
          <cell r="E753">
            <v>116.4581205608043</v>
          </cell>
          <cell r="F753">
            <v>116.03489570485108</v>
          </cell>
          <cell r="G753">
            <v>118.84388168198831</v>
          </cell>
          <cell r="H753">
            <v>120.70792418962648</v>
          </cell>
          <cell r="I753">
            <v>121.26940530131407</v>
          </cell>
          <cell r="J753">
            <v>122.79820688554757</v>
          </cell>
          <cell r="K753">
            <v>123.53188634964387</v>
          </cell>
          <cell r="L753">
            <v>119.36271081935398</v>
          </cell>
          <cell r="M753">
            <v>120.65717813420704</v>
          </cell>
          <cell r="N753">
            <v>116.30457112350588</v>
          </cell>
          <cell r="O753">
            <v>117.12032327067938</v>
          </cell>
          <cell r="P753">
            <v>120.47348218858495</v>
          </cell>
          <cell r="Q753">
            <v>119.46354885084224</v>
          </cell>
        </row>
        <row r="754">
          <cell r="A754" t="str">
            <v>054000401</v>
          </cell>
          <cell r="B754">
            <v>54000401</v>
          </cell>
          <cell r="C754" t="str">
            <v xml:space="preserve"> طنجرة ضغط  ستيل سلامبوس- برتغال</v>
          </cell>
          <cell r="D754" t="str">
            <v>طنجرة</v>
          </cell>
        </row>
        <row r="755">
          <cell r="A755" t="str">
            <v>054000402</v>
          </cell>
          <cell r="B755">
            <v>54000402</v>
          </cell>
          <cell r="C755" t="str">
            <v>طقم صواني فرن ستيل -3 قطع- الهند</v>
          </cell>
          <cell r="D755" t="str">
            <v>طقم</v>
          </cell>
        </row>
        <row r="756">
          <cell r="A756" t="str">
            <v>0540005</v>
          </cell>
          <cell r="B756">
            <v>540005</v>
          </cell>
          <cell r="C756" t="str">
            <v>اواني من الميلامين والبلاستك</v>
          </cell>
          <cell r="E756">
            <v>96.135000479623358</v>
          </cell>
          <cell r="F756">
            <v>95.707473761890924</v>
          </cell>
          <cell r="G756">
            <v>97.684236769204546</v>
          </cell>
          <cell r="H756">
            <v>98.347924170702441</v>
          </cell>
          <cell r="I756">
            <v>97.958993503566418</v>
          </cell>
          <cell r="J756">
            <v>96.552840320458998</v>
          </cell>
          <cell r="K756">
            <v>94.996873464347601</v>
          </cell>
          <cell r="L756">
            <v>94.606335010308527</v>
          </cell>
          <cell r="M756">
            <v>95.42051246379954</v>
          </cell>
          <cell r="N756">
            <v>96.825621184002529</v>
          </cell>
          <cell r="O756">
            <v>95.897973542741198</v>
          </cell>
          <cell r="P756">
            <v>99.521474510860884</v>
          </cell>
          <cell r="Q756">
            <v>96.63793826512557</v>
          </cell>
        </row>
        <row r="757">
          <cell r="A757" t="str">
            <v>054000502</v>
          </cell>
          <cell r="B757">
            <v>54000502</v>
          </cell>
          <cell r="C757" t="str">
            <v>حمالة خضار بلاستيك للمطبخ 4 طبقات- محلي</v>
          </cell>
          <cell r="D757" t="str">
            <v>حمالة</v>
          </cell>
        </row>
        <row r="758">
          <cell r="A758" t="str">
            <v>054000503</v>
          </cell>
          <cell r="B758">
            <v>54000503</v>
          </cell>
          <cell r="C758" t="str">
            <v>مجرود بلاستيك -محلي</v>
          </cell>
          <cell r="D758" t="str">
            <v>مجرود</v>
          </cell>
        </row>
        <row r="759">
          <cell r="A759" t="str">
            <v>054000302</v>
          </cell>
          <cell r="B759">
            <v>54000302</v>
          </cell>
          <cell r="C759" t="str">
            <v>جاط عجين كبير - محلي بلاستيك</v>
          </cell>
          <cell r="D759" t="str">
            <v>جاط</v>
          </cell>
        </row>
        <row r="760">
          <cell r="A760" t="str">
            <v>0540006</v>
          </cell>
          <cell r="B760">
            <v>540006</v>
          </cell>
          <cell r="C760" t="str">
            <v>اواني من التيفال</v>
          </cell>
          <cell r="E760">
            <v>116.85865788532207</v>
          </cell>
          <cell r="F760">
            <v>114.72826846210545</v>
          </cell>
          <cell r="G760">
            <v>112.83010432311873</v>
          </cell>
          <cell r="H760">
            <v>115.23334724886338</v>
          </cell>
          <cell r="I760">
            <v>109.46683235308709</v>
          </cell>
          <cell r="J760">
            <v>110.79917436960557</v>
          </cell>
          <cell r="K760">
            <v>108.77109258094156</v>
          </cell>
          <cell r="L760">
            <v>110.55878186845325</v>
          </cell>
          <cell r="M760">
            <v>108.74048421891665</v>
          </cell>
          <cell r="N760">
            <v>109.87784729553599</v>
          </cell>
          <cell r="O760">
            <v>111.38355217271781</v>
          </cell>
          <cell r="P760">
            <v>110.87348969149548</v>
          </cell>
          <cell r="Q760">
            <v>111.67680270584691</v>
          </cell>
        </row>
        <row r="761">
          <cell r="A761" t="str">
            <v>054000601</v>
          </cell>
          <cell r="B761">
            <v>54000601</v>
          </cell>
          <cell r="C761" t="str">
            <v>مقلي عادي حجم (24سم) - تيفال -فرنسا</v>
          </cell>
          <cell r="D761" t="str">
            <v>مقلى</v>
          </cell>
        </row>
        <row r="762">
          <cell r="A762" t="str">
            <v>054000602</v>
          </cell>
          <cell r="B762">
            <v>54000602</v>
          </cell>
          <cell r="C762" t="str">
            <v>طقم طناجر 3 قطع - تيفال -فرنسا</v>
          </cell>
          <cell r="D762" t="str">
            <v>طقم</v>
          </cell>
        </row>
        <row r="763">
          <cell r="A763" t="str">
            <v>0540007</v>
          </cell>
          <cell r="B763">
            <v>540007</v>
          </cell>
          <cell r="C763" t="str">
            <v>سكاكين وشوك وملاعق</v>
          </cell>
          <cell r="E763">
            <v>105.11936736007554</v>
          </cell>
          <cell r="F763">
            <v>102.57276446226102</v>
          </cell>
          <cell r="G763">
            <v>102.67767705145181</v>
          </cell>
          <cell r="H763">
            <v>97.786092092013234</v>
          </cell>
          <cell r="I763">
            <v>100.8091381994188</v>
          </cell>
          <cell r="J763">
            <v>99.780041461131788</v>
          </cell>
          <cell r="K763">
            <v>100.38281196239876</v>
          </cell>
          <cell r="L763">
            <v>101.57370891380098</v>
          </cell>
          <cell r="M763">
            <v>99.784225475740939</v>
          </cell>
          <cell r="N763">
            <v>103.95550281660537</v>
          </cell>
          <cell r="O763">
            <v>99.572049146761771</v>
          </cell>
          <cell r="P763">
            <v>99.20966261511991</v>
          </cell>
          <cell r="Q763">
            <v>101.10192012973165</v>
          </cell>
        </row>
        <row r="764">
          <cell r="A764" t="str">
            <v>054000701</v>
          </cell>
          <cell r="B764">
            <v>54000701</v>
          </cell>
          <cell r="C764" t="str">
            <v>طقم سكاكين+شوك+ملاعق 24 قطعة-ستاليس-صيني</v>
          </cell>
          <cell r="D764" t="str">
            <v>طقم</v>
          </cell>
        </row>
        <row r="765">
          <cell r="A765" t="str">
            <v>0540008</v>
          </cell>
          <cell r="B765">
            <v>540008</v>
          </cell>
          <cell r="C765" t="str">
            <v>اواني منزلية متنوعة</v>
          </cell>
          <cell r="E765">
            <v>112.83317678034996</v>
          </cell>
          <cell r="F765">
            <v>114.05139261569708</v>
          </cell>
          <cell r="G765">
            <v>114.12958105831341</v>
          </cell>
          <cell r="H765">
            <v>112.46568296153285</v>
          </cell>
          <cell r="I765">
            <v>112.88114514502109</v>
          </cell>
          <cell r="J765">
            <v>114.53164408484393</v>
          </cell>
          <cell r="K765">
            <v>111.47355722644575</v>
          </cell>
          <cell r="L765">
            <v>111.10138131185114</v>
          </cell>
          <cell r="M765">
            <v>112.01701709205697</v>
          </cell>
          <cell r="N765">
            <v>108.58861213341329</v>
          </cell>
          <cell r="O765">
            <v>108.78727964459161</v>
          </cell>
          <cell r="P765">
            <v>113.41392520252806</v>
          </cell>
          <cell r="Q765">
            <v>112.18953293805377</v>
          </cell>
        </row>
        <row r="766">
          <cell r="A766" t="str">
            <v>054000801</v>
          </cell>
          <cell r="B766">
            <v>54000801</v>
          </cell>
          <cell r="C766" t="str">
            <v>فرشاة حمام مفتوحة-كيتر- تركي</v>
          </cell>
          <cell r="D766" t="str">
            <v>فرشاة</v>
          </cell>
        </row>
        <row r="767">
          <cell r="A767" t="str">
            <v>054000802</v>
          </cell>
          <cell r="B767">
            <v>54000802</v>
          </cell>
          <cell r="C767" t="str">
            <v>قشارة بطاطا-بيلاباليت-ايطالي</v>
          </cell>
          <cell r="D767" t="str">
            <v>قشارة</v>
          </cell>
        </row>
        <row r="768">
          <cell r="A768" t="str">
            <v>054000803</v>
          </cell>
          <cell r="B768">
            <v>54000803</v>
          </cell>
          <cell r="C768" t="str">
            <v>حمالة جلي بلاستيك طبقتين -تركي</v>
          </cell>
          <cell r="D768" t="str">
            <v>حمالة</v>
          </cell>
        </row>
        <row r="769">
          <cell r="A769" t="str">
            <v>054000804</v>
          </cell>
          <cell r="B769">
            <v>54000804</v>
          </cell>
          <cell r="C769" t="str">
            <v>مفرمه خشب حجم كبير صيني</v>
          </cell>
          <cell r="D769" t="str">
            <v>مفرمة</v>
          </cell>
        </row>
        <row r="770">
          <cell r="A770" t="str">
            <v>055</v>
          </cell>
          <cell r="B770">
            <v>55</v>
          </cell>
          <cell r="C770" t="str">
            <v>عدد منزلية</v>
          </cell>
          <cell r="E770">
            <v>121.70070465625335</v>
          </cell>
          <cell r="F770">
            <v>121.47015426501554</v>
          </cell>
          <cell r="G770">
            <v>124.37492915722564</v>
          </cell>
          <cell r="H770">
            <v>121.78597876037875</v>
          </cell>
          <cell r="I770">
            <v>120.94220993805736</v>
          </cell>
          <cell r="J770">
            <v>124.07365404411809</v>
          </cell>
          <cell r="K770">
            <v>124.49512719336285</v>
          </cell>
          <cell r="L770">
            <v>124.97747842923884</v>
          </cell>
          <cell r="M770">
            <v>127.42804553203086</v>
          </cell>
          <cell r="N770">
            <v>131.98699497863151</v>
          </cell>
          <cell r="O770">
            <v>132.00746879615809</v>
          </cell>
          <cell r="P770">
            <v>134.08431510467892</v>
          </cell>
          <cell r="Q770">
            <v>125.77725507126247</v>
          </cell>
        </row>
        <row r="771">
          <cell r="A771" t="str">
            <v>0552</v>
          </cell>
          <cell r="B771">
            <v>552</v>
          </cell>
          <cell r="C771" t="str">
            <v>عدد منزلية يدوية</v>
          </cell>
          <cell r="E771">
            <v>121.70070465625335</v>
          </cell>
          <cell r="F771">
            <v>121.47015426501554</v>
          </cell>
          <cell r="G771">
            <v>124.37492915722564</v>
          </cell>
          <cell r="H771">
            <v>121.78597876037875</v>
          </cell>
          <cell r="I771">
            <v>120.94220993805736</v>
          </cell>
          <cell r="J771">
            <v>124.07365404411809</v>
          </cell>
          <cell r="K771">
            <v>124.49512719336285</v>
          </cell>
          <cell r="L771">
            <v>124.97747842923884</v>
          </cell>
          <cell r="M771">
            <v>127.42804553203086</v>
          </cell>
          <cell r="N771">
            <v>131.98699497863151</v>
          </cell>
          <cell r="O771">
            <v>132.00746879615809</v>
          </cell>
          <cell r="P771">
            <v>134.08431510467892</v>
          </cell>
          <cell r="Q771">
            <v>125.77725507126247</v>
          </cell>
        </row>
        <row r="772">
          <cell r="A772" t="str">
            <v>0552001</v>
          </cell>
          <cell r="B772">
            <v>552001</v>
          </cell>
          <cell r="C772" t="str">
            <v>عدد يدوية</v>
          </cell>
          <cell r="E772">
            <v>95.087662566402884</v>
          </cell>
          <cell r="F772">
            <v>97.606724044357463</v>
          </cell>
          <cell r="G772">
            <v>98.726324431980117</v>
          </cell>
          <cell r="H772">
            <v>96.754197182903511</v>
          </cell>
          <cell r="I772">
            <v>98.286766141668195</v>
          </cell>
          <cell r="J772">
            <v>97.236086069225593</v>
          </cell>
          <cell r="K772">
            <v>99.592654255547728</v>
          </cell>
          <cell r="L772">
            <v>95.424003388012423</v>
          </cell>
          <cell r="M772">
            <v>93.353437335776263</v>
          </cell>
          <cell r="N772">
            <v>95.873234692087237</v>
          </cell>
          <cell r="O772">
            <v>99.560875168182449</v>
          </cell>
          <cell r="P772">
            <v>94.612738292358458</v>
          </cell>
          <cell r="Q772">
            <v>96.842891964041868</v>
          </cell>
        </row>
        <row r="773">
          <cell r="A773" t="str">
            <v>055200101</v>
          </cell>
          <cell r="B773">
            <v>55200101</v>
          </cell>
          <cell r="C773" t="str">
            <v>منشار يدوي شحر</v>
          </cell>
          <cell r="D773" t="str">
            <v>منشار</v>
          </cell>
        </row>
        <row r="774">
          <cell r="A774" t="str">
            <v>055200102</v>
          </cell>
          <cell r="B774">
            <v>55200102</v>
          </cell>
          <cell r="C774" t="str">
            <v>مفك عادي وسط  يد بلاستك</v>
          </cell>
          <cell r="D774" t="str">
            <v>مفك</v>
          </cell>
        </row>
        <row r="775">
          <cell r="A775" t="str">
            <v>055200103</v>
          </cell>
          <cell r="B775">
            <v>55200103</v>
          </cell>
          <cell r="C775" t="str">
            <v>مطرقة</v>
          </cell>
          <cell r="D775" t="str">
            <v>مطرقة1 كغم</v>
          </cell>
        </row>
        <row r="776">
          <cell r="A776" t="str">
            <v>0552002</v>
          </cell>
          <cell r="B776">
            <v>552002</v>
          </cell>
          <cell r="C776" t="str">
            <v>عدد للحديقة</v>
          </cell>
          <cell r="E776">
            <v>124.79622512751159</v>
          </cell>
          <cell r="F776">
            <v>124.41879134545496</v>
          </cell>
          <cell r="G776">
            <v>126.78621606561855</v>
          </cell>
          <cell r="H776">
            <v>124.69506225178988</v>
          </cell>
          <cell r="I776">
            <v>125.7278114538781</v>
          </cell>
          <cell r="J776">
            <v>124.53316091578169</v>
          </cell>
          <cell r="K776">
            <v>125.12642364230621</v>
          </cell>
          <cell r="L776">
            <v>127.18560816451112</v>
          </cell>
          <cell r="M776">
            <v>128.15870402523902</v>
          </cell>
          <cell r="N776">
            <v>127.30017782207243</v>
          </cell>
          <cell r="O776">
            <v>131.26983543534561</v>
          </cell>
          <cell r="P776">
            <v>129.7664332603625</v>
          </cell>
          <cell r="Q776">
            <v>126.64703745915595</v>
          </cell>
        </row>
        <row r="777">
          <cell r="A777" t="str">
            <v>055200201</v>
          </cell>
          <cell r="B777">
            <v>55200201</v>
          </cell>
          <cell r="C777" t="str">
            <v>مشط  أرض حديد</v>
          </cell>
          <cell r="D777" t="str">
            <v>مشط</v>
          </cell>
        </row>
        <row r="778">
          <cell r="A778" t="str">
            <v>055200202</v>
          </cell>
          <cell r="B778">
            <v>55200202</v>
          </cell>
          <cell r="C778" t="str">
            <v>طورية عريضة</v>
          </cell>
          <cell r="D778" t="str">
            <v>طورية</v>
          </cell>
        </row>
        <row r="779">
          <cell r="A779" t="str">
            <v>055200204</v>
          </cell>
          <cell r="B779">
            <v>55200204</v>
          </cell>
          <cell r="C779" t="str">
            <v>فاس قصير</v>
          </cell>
          <cell r="D779" t="str">
            <v>فاس</v>
          </cell>
        </row>
        <row r="780">
          <cell r="A780" t="str">
            <v>0552003</v>
          </cell>
          <cell r="B780">
            <v>552003</v>
          </cell>
          <cell r="C780" t="str">
            <v xml:space="preserve">سلالم </v>
          </cell>
        </row>
        <row r="781">
          <cell r="A781" t="str">
            <v>055200301</v>
          </cell>
          <cell r="B781">
            <v>55200301</v>
          </cell>
          <cell r="C781" t="str">
            <v>سلم خشب ستة درجات</v>
          </cell>
          <cell r="D781" t="str">
            <v>سلم</v>
          </cell>
        </row>
        <row r="782">
          <cell r="A782" t="str">
            <v>0552004</v>
          </cell>
          <cell r="B782">
            <v>552004</v>
          </cell>
          <cell r="C782" t="str">
            <v>ادوات للابواب</v>
          </cell>
          <cell r="E782">
            <v>98.954989657094089</v>
          </cell>
          <cell r="F782">
            <v>97.733620828251745</v>
          </cell>
          <cell r="G782">
            <v>101.05711675356217</v>
          </cell>
          <cell r="H782">
            <v>99.372039575457649</v>
          </cell>
          <cell r="I782">
            <v>97.940662075877015</v>
          </cell>
          <cell r="J782">
            <v>98.549314716669869</v>
          </cell>
          <cell r="K782">
            <v>100.69940864308302</v>
          </cell>
          <cell r="L782">
            <v>102.21496539473463</v>
          </cell>
          <cell r="M782">
            <v>103.33855027909472</v>
          </cell>
          <cell r="N782">
            <v>105.70578374437447</v>
          </cell>
          <cell r="O782">
            <v>101.82914977689506</v>
          </cell>
          <cell r="P782">
            <v>104.03621670455955</v>
          </cell>
          <cell r="Q782">
            <v>100.95265151247116</v>
          </cell>
        </row>
        <row r="783">
          <cell r="A783" t="str">
            <v>055200401</v>
          </cell>
          <cell r="B783">
            <v>55200401</v>
          </cell>
          <cell r="C783" t="str">
            <v>قفل صيني وسط</v>
          </cell>
          <cell r="D783" t="str">
            <v>قفل</v>
          </cell>
        </row>
        <row r="784">
          <cell r="A784" t="str">
            <v>055200402</v>
          </cell>
          <cell r="B784">
            <v>55200402</v>
          </cell>
          <cell r="C784" t="str">
            <v>يد باب خشب صيني</v>
          </cell>
          <cell r="D784" t="str">
            <v>يد</v>
          </cell>
        </row>
        <row r="785">
          <cell r="A785" t="str">
            <v>0552005</v>
          </cell>
          <cell r="B785">
            <v>552005</v>
          </cell>
          <cell r="C785" t="str">
            <v>مواد كهربائية صغيرة مصابيح وتمديدات</v>
          </cell>
          <cell r="E785">
            <v>138.01755873706938</v>
          </cell>
          <cell r="F785">
            <v>138.01755873706938</v>
          </cell>
          <cell r="G785">
            <v>141.00389612160956</v>
          </cell>
          <cell r="H785">
            <v>137.72704712245729</v>
          </cell>
          <cell r="I785">
            <v>136.60769037660032</v>
          </cell>
          <cell r="J785">
            <v>142.4564541946703</v>
          </cell>
          <cell r="K785">
            <v>141.5849193508339</v>
          </cell>
          <cell r="L785">
            <v>141.84011206705023</v>
          </cell>
          <cell r="M785">
            <v>145.90489856489774</v>
          </cell>
          <cell r="N785">
            <v>152.87420718218604</v>
          </cell>
          <cell r="O785">
            <v>154.04184237478859</v>
          </cell>
          <cell r="P785">
            <v>157.55562103444549</v>
          </cell>
          <cell r="Q785">
            <v>143.96931715530653</v>
          </cell>
        </row>
        <row r="786">
          <cell r="B786">
            <v>0</v>
          </cell>
          <cell r="C786" t="str">
            <v>مصابيح كهربائية وتمديدات</v>
          </cell>
        </row>
        <row r="787">
          <cell r="A787" t="str">
            <v>055200501</v>
          </cell>
          <cell r="B787">
            <v>55200501</v>
          </cell>
          <cell r="C787" t="str">
            <v>لمبة كهربائية موفرة للطاقة 15 واط</v>
          </cell>
          <cell r="D787" t="str">
            <v>لمبة</v>
          </cell>
        </row>
        <row r="788">
          <cell r="A788" t="str">
            <v>056</v>
          </cell>
          <cell r="B788">
            <v>56</v>
          </cell>
          <cell r="C788" t="str">
            <v xml:space="preserve">سلع وخدمات منزلية غير معمرة </v>
          </cell>
          <cell r="E788">
            <v>104.9502002772652</v>
          </cell>
          <cell r="F788">
            <v>105.20089341845167</v>
          </cell>
          <cell r="G788">
            <v>105.31425199055246</v>
          </cell>
          <cell r="H788">
            <v>105.67549091627922</v>
          </cell>
          <cell r="I788">
            <v>105.3973035836548</v>
          </cell>
          <cell r="J788">
            <v>104.28335563768921</v>
          </cell>
          <cell r="K788">
            <v>103.92386147175571</v>
          </cell>
          <cell r="L788">
            <v>104.10108818349809</v>
          </cell>
          <cell r="M788">
            <v>104.29895753878904</v>
          </cell>
          <cell r="N788">
            <v>104.43070551187598</v>
          </cell>
          <cell r="O788">
            <v>104.09728109780762</v>
          </cell>
          <cell r="P788">
            <v>103.61811653877263</v>
          </cell>
          <cell r="Q788">
            <v>104.60762551386597</v>
          </cell>
        </row>
        <row r="789">
          <cell r="A789" t="str">
            <v>0561</v>
          </cell>
          <cell r="B789">
            <v>561</v>
          </cell>
          <cell r="C789" t="str">
            <v>سلع منزلية غير معمرة</v>
          </cell>
          <cell r="E789">
            <v>104.81078327024592</v>
          </cell>
          <cell r="F789">
            <v>105.08855365438841</v>
          </cell>
          <cell r="G789">
            <v>105.20290118133755</v>
          </cell>
          <cell r="H789">
            <v>105.60315734587181</v>
          </cell>
          <cell r="I789">
            <v>105.2949231361884</v>
          </cell>
          <cell r="J789">
            <v>104.04424839652258</v>
          </cell>
          <cell r="K789">
            <v>103.64592544242925</v>
          </cell>
          <cell r="L789">
            <v>103.84229432419444</v>
          </cell>
          <cell r="M789">
            <v>104.03290249034049</v>
          </cell>
          <cell r="N789">
            <v>104.17888049724229</v>
          </cell>
          <cell r="O789">
            <v>103.80944307609896</v>
          </cell>
          <cell r="P789">
            <v>103.745388737249</v>
          </cell>
          <cell r="Q789">
            <v>104.44161679600909</v>
          </cell>
        </row>
        <row r="790">
          <cell r="A790" t="str">
            <v>0561001</v>
          </cell>
          <cell r="B790">
            <v>561001</v>
          </cell>
          <cell r="C790" t="str">
            <v>مساحيق و سوائل التنظيف</v>
          </cell>
          <cell r="E790">
            <v>107.50694913308071</v>
          </cell>
          <cell r="F790">
            <v>107.45133652185591</v>
          </cell>
          <cell r="G790">
            <v>107.33736321111482</v>
          </cell>
          <cell r="H790">
            <v>107.31395521766767</v>
          </cell>
          <cell r="I790">
            <v>107.32169359221247</v>
          </cell>
          <cell r="J790">
            <v>105.70897416430836</v>
          </cell>
          <cell r="K790">
            <v>105.71162482899354</v>
          </cell>
          <cell r="L790">
            <v>106.3199193845256</v>
          </cell>
          <cell r="M790">
            <v>106.05936714540401</v>
          </cell>
          <cell r="N790">
            <v>106.4758974437087</v>
          </cell>
          <cell r="O790">
            <v>106.12332434887234</v>
          </cell>
          <cell r="P790">
            <v>105.77671411466308</v>
          </cell>
          <cell r="Q790">
            <v>106.59225992553394</v>
          </cell>
        </row>
        <row r="791">
          <cell r="A791" t="str">
            <v>056100101</v>
          </cell>
          <cell r="B791">
            <v>56100101</v>
          </cell>
          <cell r="C791" t="str">
            <v>كلور - البطة - محلي</v>
          </cell>
          <cell r="D791" t="str">
            <v>عبوة/4 لتر</v>
          </cell>
        </row>
        <row r="792">
          <cell r="A792" t="str">
            <v>056100102</v>
          </cell>
          <cell r="B792">
            <v>56100102</v>
          </cell>
          <cell r="C792" t="str">
            <v>ماء النار - فلاش - المانيا</v>
          </cell>
          <cell r="D792" t="str">
            <v>عبوة/1 لتر</v>
          </cell>
        </row>
        <row r="793">
          <cell r="A793" t="str">
            <v>056100104</v>
          </cell>
          <cell r="B793">
            <v>56100104</v>
          </cell>
          <cell r="C793" t="str">
            <v>صابون جلي سائل - بالموليف - اسرائيل</v>
          </cell>
          <cell r="D793" t="str">
            <v>عبوة /1لتر</v>
          </cell>
        </row>
        <row r="794">
          <cell r="A794" t="str">
            <v>056100106</v>
          </cell>
          <cell r="B794">
            <v>56100106</v>
          </cell>
          <cell r="C794" t="str">
            <v>مسحوق غسيل - ستار - محلي</v>
          </cell>
          <cell r="D794" t="str">
            <v>باكيت /1كغم</v>
          </cell>
        </row>
        <row r="795">
          <cell r="A795" t="str">
            <v>056100107</v>
          </cell>
          <cell r="B795">
            <v>56100107</v>
          </cell>
          <cell r="C795" t="str">
            <v>مسحوق غسيل -ايريال - مستورد</v>
          </cell>
          <cell r="D795" t="str">
            <v>باكيت /3كغم</v>
          </cell>
        </row>
        <row r="796">
          <cell r="A796" t="str">
            <v>0561002</v>
          </cell>
          <cell r="B796">
            <v>561002</v>
          </cell>
          <cell r="C796" t="str">
            <v>المطهرات ومواد التلميع</v>
          </cell>
          <cell r="E796">
            <v>95.489345275784288</v>
          </cell>
          <cell r="F796">
            <v>96.059947810801759</v>
          </cell>
          <cell r="G796">
            <v>96.358517358026432</v>
          </cell>
          <cell r="H796">
            <v>96.957862233615117</v>
          </cell>
          <cell r="I796">
            <v>96.323091013550112</v>
          </cell>
          <cell r="J796">
            <v>98.185019861867019</v>
          </cell>
          <cell r="K796">
            <v>96.140346682190142</v>
          </cell>
          <cell r="L796">
            <v>95.738240702762454</v>
          </cell>
          <cell r="M796">
            <v>97.007393506598348</v>
          </cell>
          <cell r="N796">
            <v>96.06921646891233</v>
          </cell>
          <cell r="O796">
            <v>91.944159716859303</v>
          </cell>
          <cell r="P796">
            <v>93.91076736413585</v>
          </cell>
          <cell r="Q796">
            <v>95.848658999591919</v>
          </cell>
        </row>
        <row r="797">
          <cell r="A797" t="str">
            <v>056100201</v>
          </cell>
          <cell r="B797">
            <v>56100201</v>
          </cell>
          <cell r="C797" t="str">
            <v>مطهر-ديتول-ايطاليا</v>
          </cell>
          <cell r="D797" t="str">
            <v xml:space="preserve">علبة 750غم </v>
          </cell>
        </row>
        <row r="798">
          <cell r="A798" t="str">
            <v>056100202</v>
          </cell>
          <cell r="B798">
            <v>56100202</v>
          </cell>
          <cell r="C798" t="str">
            <v>ملمع زجاج - اجاكس - محلي</v>
          </cell>
          <cell r="D798" t="str">
            <v>عبوة750مل</v>
          </cell>
        </row>
        <row r="799">
          <cell r="A799" t="str">
            <v>0561003</v>
          </cell>
          <cell r="B799">
            <v>561003</v>
          </cell>
          <cell r="C799" t="str">
            <v>مبيدات حشرية</v>
          </cell>
          <cell r="E799">
            <v>118.39815575408882</v>
          </cell>
          <cell r="F799">
            <v>115.95236168853009</v>
          </cell>
          <cell r="G799">
            <v>117.30845316814299</v>
          </cell>
          <cell r="H799">
            <v>114.53310456948968</v>
          </cell>
          <cell r="I799">
            <v>115.37940771775702</v>
          </cell>
          <cell r="J799">
            <v>117.67349608816288</v>
          </cell>
          <cell r="K799">
            <v>114.86454391077093</v>
          </cell>
          <cell r="L799">
            <v>114.40705134149231</v>
          </cell>
          <cell r="M799">
            <v>116.72598923823668</v>
          </cell>
          <cell r="N799">
            <v>116.77844025317242</v>
          </cell>
          <cell r="O799">
            <v>115.82509989710299</v>
          </cell>
          <cell r="P799">
            <v>118.14345396218788</v>
          </cell>
          <cell r="Q799">
            <v>116.33246313242789</v>
          </cell>
        </row>
        <row r="800">
          <cell r="A800" t="str">
            <v>056100301</v>
          </cell>
          <cell r="B800">
            <v>56100301</v>
          </cell>
          <cell r="C800" t="str">
            <v>مبيد حشري سائل -ريد -اجنبي</v>
          </cell>
          <cell r="D800" t="str">
            <v>عبوة /300غم</v>
          </cell>
        </row>
        <row r="801">
          <cell r="A801" t="str">
            <v>0561004</v>
          </cell>
          <cell r="B801">
            <v>561004</v>
          </cell>
          <cell r="C801" t="str">
            <v>ملطف جو</v>
          </cell>
        </row>
        <row r="802">
          <cell r="A802" t="str">
            <v>056100402</v>
          </cell>
          <cell r="B802">
            <v>56100402</v>
          </cell>
          <cell r="C802" t="str">
            <v>ملطف بخاخ برائحة الياسمين - ايرويك</v>
          </cell>
          <cell r="D802" t="str">
            <v>عبوة/300 مل</v>
          </cell>
        </row>
        <row r="803">
          <cell r="A803" t="str">
            <v>0561006</v>
          </cell>
          <cell r="B803">
            <v>561006</v>
          </cell>
          <cell r="C803" t="str">
            <v>مكانس ومماسح</v>
          </cell>
          <cell r="E803">
            <v>100.98601027748741</v>
          </cell>
          <cell r="F803">
            <v>104.1738311406841</v>
          </cell>
          <cell r="G803">
            <v>104.85078375317265</v>
          </cell>
          <cell r="H803">
            <v>108.71555722885789</v>
          </cell>
          <cell r="I803">
            <v>106.59034332006013</v>
          </cell>
          <cell r="J803">
            <v>99.923403323088579</v>
          </cell>
          <cell r="K803">
            <v>100.98601027748741</v>
          </cell>
          <cell r="L803">
            <v>99.923403323088579</v>
          </cell>
          <cell r="M803">
            <v>99.923403323088579</v>
          </cell>
          <cell r="N803">
            <v>100.98601027748741</v>
          </cell>
          <cell r="O803">
            <v>106.8816415906384</v>
          </cell>
          <cell r="P803">
            <v>104.46512941126235</v>
          </cell>
          <cell r="Q803">
            <v>103.20046060386694</v>
          </cell>
        </row>
        <row r="804">
          <cell r="A804" t="str">
            <v>056100601</v>
          </cell>
          <cell r="B804">
            <v>56100601</v>
          </cell>
          <cell r="C804" t="str">
            <v>كشاطة بلاستيك بدون عصا - محلي</v>
          </cell>
          <cell r="D804" t="str">
            <v>كشاطة</v>
          </cell>
        </row>
        <row r="805">
          <cell r="A805" t="str">
            <v>0561007</v>
          </cell>
          <cell r="B805">
            <v>561007</v>
          </cell>
          <cell r="C805" t="str">
            <v>لوازم منزلية متنوعة</v>
          </cell>
          <cell r="E805">
            <v>107.83359104222214</v>
          </cell>
          <cell r="F805">
            <v>105.84541755329407</v>
          </cell>
          <cell r="G805">
            <v>106.38968935820927</v>
          </cell>
          <cell r="H805">
            <v>105.46047534789012</v>
          </cell>
          <cell r="I805">
            <v>105.79524241265176</v>
          </cell>
          <cell r="J805">
            <v>107.56486253486351</v>
          </cell>
          <cell r="K805">
            <v>106.52843599761778</v>
          </cell>
          <cell r="L805">
            <v>106.91302455453875</v>
          </cell>
          <cell r="M805">
            <v>108.23045487758284</v>
          </cell>
          <cell r="N805">
            <v>106.62157601690292</v>
          </cell>
          <cell r="O805">
            <v>108.44936544944794</v>
          </cell>
          <cell r="P805">
            <v>107.32607000193835</v>
          </cell>
          <cell r="Q805">
            <v>106.9131837622633</v>
          </cell>
        </row>
        <row r="806">
          <cell r="A806" t="str">
            <v>056100702</v>
          </cell>
          <cell r="B806">
            <v>56100702</v>
          </cell>
          <cell r="C806" t="str">
            <v>اصباغ احذية  سائل -KING SHOES- تركيا</v>
          </cell>
          <cell r="D806" t="str">
            <v>عبوة /75 مل</v>
          </cell>
        </row>
        <row r="807">
          <cell r="A807" t="str">
            <v>056100704</v>
          </cell>
          <cell r="B807">
            <v>56100704</v>
          </cell>
          <cell r="C807" t="str">
            <v>ليف جلي-اسفنج+خريص  - محلي</v>
          </cell>
          <cell r="D807" t="str">
            <v>5 ليف</v>
          </cell>
        </row>
        <row r="808">
          <cell r="A808" t="str">
            <v>0562</v>
          </cell>
          <cell r="B808">
            <v>562</v>
          </cell>
          <cell r="C808" t="str">
            <v>الخدمات المنزلية</v>
          </cell>
          <cell r="E808">
            <v>106.240984847956</v>
          </cell>
          <cell r="F808">
            <v>106.240984847956</v>
          </cell>
          <cell r="G808">
            <v>106.34518723684327</v>
          </cell>
          <cell r="H808">
            <v>106.34518723684327</v>
          </cell>
          <cell r="I808">
            <v>106.34518723684327</v>
          </cell>
          <cell r="J808">
            <v>106.49711667184802</v>
          </cell>
          <cell r="K808">
            <v>106.49711667184802</v>
          </cell>
          <cell r="L808">
            <v>106.49711667184802</v>
          </cell>
          <cell r="M808">
            <v>106.76221334117693</v>
          </cell>
          <cell r="N808">
            <v>106.76221334117693</v>
          </cell>
          <cell r="O808">
            <v>106.76221334117693</v>
          </cell>
          <cell r="P808">
            <v>102.43977399948341</v>
          </cell>
          <cell r="Q808">
            <v>106.14460795375</v>
          </cell>
        </row>
        <row r="809">
          <cell r="A809" t="str">
            <v>0562001</v>
          </cell>
          <cell r="B809">
            <v>562001</v>
          </cell>
          <cell r="C809" t="str">
            <v>أجور الخدم</v>
          </cell>
          <cell r="E809">
            <v>122.38356745995189</v>
          </cell>
          <cell r="F809">
            <v>122.38356745995189</v>
          </cell>
          <cell r="G809">
            <v>122.38356745995189</v>
          </cell>
          <cell r="H809">
            <v>122.38356745995189</v>
          </cell>
          <cell r="I809">
            <v>122.38356745995189</v>
          </cell>
          <cell r="J809">
            <v>122.71748024528239</v>
          </cell>
          <cell r="K809">
            <v>122.71748024528239</v>
          </cell>
          <cell r="L809">
            <v>122.71748024528239</v>
          </cell>
          <cell r="M809">
            <v>123.3453516169312</v>
          </cell>
          <cell r="N809">
            <v>123.3453516169312</v>
          </cell>
          <cell r="O809">
            <v>123.3453516169312</v>
          </cell>
          <cell r="P809">
            <v>119.91203617236906</v>
          </cell>
          <cell r="Q809">
            <v>122.50153075489739</v>
          </cell>
        </row>
        <row r="810">
          <cell r="A810" t="str">
            <v>056200103</v>
          </cell>
          <cell r="B810">
            <v>56200103</v>
          </cell>
          <cell r="C810" t="str">
            <v>تكلفة شهرية  لاقامة رضيع  في حضانة</v>
          </cell>
          <cell r="D810" t="str">
            <v>شهري</v>
          </cell>
        </row>
        <row r="811">
          <cell r="A811" t="str">
            <v>0562002</v>
          </cell>
          <cell r="B811">
            <v>562002</v>
          </cell>
          <cell r="C811" t="str">
            <v>غسيل وكي المفروشات المنزلية</v>
          </cell>
          <cell r="E811">
            <v>109.33947710616879</v>
          </cell>
          <cell r="F811">
            <v>109.33947710616879</v>
          </cell>
          <cell r="G811">
            <v>113.07628554485704</v>
          </cell>
          <cell r="H811">
            <v>113.07628554485704</v>
          </cell>
          <cell r="I811">
            <v>113.07628554485704</v>
          </cell>
          <cell r="J811">
            <v>112.64167860401268</v>
          </cell>
          <cell r="K811">
            <v>112.64167860401268</v>
          </cell>
          <cell r="L811">
            <v>112.64167860401268</v>
          </cell>
          <cell r="M811">
            <v>111.08633395369237</v>
          </cell>
          <cell r="N811">
            <v>111.08633395369237</v>
          </cell>
          <cell r="O811">
            <v>111.08633395369237</v>
          </cell>
          <cell r="P811">
            <v>109.36311554323696</v>
          </cell>
          <cell r="Q811">
            <v>111.5379136719384</v>
          </cell>
        </row>
        <row r="812">
          <cell r="A812" t="str">
            <v>056200201</v>
          </cell>
          <cell r="B812">
            <v>56200201</v>
          </cell>
          <cell r="C812" t="str">
            <v>غسيل حرام مفرد</v>
          </cell>
          <cell r="D812" t="str">
            <v>حرام</v>
          </cell>
        </row>
        <row r="813">
          <cell r="A813" t="str">
            <v>056200202</v>
          </cell>
          <cell r="B813">
            <v>56200202</v>
          </cell>
          <cell r="C813" t="str">
            <v>غسيل شرشف مزدوج</v>
          </cell>
          <cell r="D813" t="str">
            <v>مزدوج</v>
          </cell>
        </row>
        <row r="814">
          <cell r="A814" t="str">
            <v>0562003</v>
          </cell>
          <cell r="B814">
            <v>562003</v>
          </cell>
          <cell r="C814" t="str">
            <v xml:space="preserve">استئجار اثاث </v>
          </cell>
          <cell r="E814">
            <v>89.567228948009813</v>
          </cell>
          <cell r="F814">
            <v>89.567228948009813</v>
          </cell>
          <cell r="G814">
            <v>89.567228948009813</v>
          </cell>
          <cell r="H814">
            <v>89.567228948009813</v>
          </cell>
          <cell r="I814">
            <v>89.567228948009813</v>
          </cell>
          <cell r="J814">
            <v>89.567228948009813</v>
          </cell>
          <cell r="K814">
            <v>89.567228948009813</v>
          </cell>
          <cell r="L814">
            <v>89.567228948009813</v>
          </cell>
          <cell r="M814">
            <v>89.567228948009813</v>
          </cell>
          <cell r="N814">
            <v>89.567228948009813</v>
          </cell>
          <cell r="O814">
            <v>89.567228948009813</v>
          </cell>
          <cell r="P814">
            <v>84.185564381043804</v>
          </cell>
          <cell r="Q814">
            <v>89.118756900762662</v>
          </cell>
        </row>
        <row r="815">
          <cell r="A815" t="str">
            <v>056200301</v>
          </cell>
          <cell r="B815">
            <v>56200301</v>
          </cell>
          <cell r="C815" t="str">
            <v>استئجار كراسي</v>
          </cell>
          <cell r="D815" t="str">
            <v>اجرة كرسي</v>
          </cell>
        </row>
        <row r="816">
          <cell r="A816" t="str">
            <v>06</v>
          </cell>
          <cell r="B816">
            <v>6</v>
          </cell>
          <cell r="C816" t="str">
            <v>الصحة</v>
          </cell>
          <cell r="E816">
            <v>117.12206470023627</v>
          </cell>
          <cell r="F816">
            <v>117.28798577129626</v>
          </cell>
          <cell r="G816">
            <v>117.48189532552188</v>
          </cell>
          <cell r="H816">
            <v>117.23440250539866</v>
          </cell>
          <cell r="I816">
            <v>117.29233199769257</v>
          </cell>
          <cell r="J816">
            <v>118.33705609525366</v>
          </cell>
          <cell r="K816">
            <v>117.94966174098465</v>
          </cell>
          <cell r="L816">
            <v>117.8736738196192</v>
          </cell>
          <cell r="M816">
            <v>118.76198894758926</v>
          </cell>
          <cell r="N816">
            <v>118.75009900540282</v>
          </cell>
          <cell r="O816">
            <v>119.01125257004318</v>
          </cell>
          <cell r="P816">
            <v>118.82380011641713</v>
          </cell>
          <cell r="Q816">
            <v>117.99385104962126</v>
          </cell>
        </row>
        <row r="817">
          <cell r="A817" t="str">
            <v>061</v>
          </cell>
          <cell r="B817">
            <v>61</v>
          </cell>
          <cell r="C817" t="str">
            <v>المنتجات والمعدات الطبية</v>
          </cell>
          <cell r="E817">
            <v>111.99697083513891</v>
          </cell>
          <cell r="F817">
            <v>112.33524752133135</v>
          </cell>
          <cell r="G817">
            <v>112.93728029846682</v>
          </cell>
          <cell r="H817">
            <v>112.43269670029665</v>
          </cell>
          <cell r="I817">
            <v>112.55080223421591</v>
          </cell>
          <cell r="J817">
            <v>114.15793112773683</v>
          </cell>
          <cell r="K817">
            <v>113.36811897443654</v>
          </cell>
          <cell r="L817">
            <v>113.21319626289701</v>
          </cell>
          <cell r="M817">
            <v>113.20161353025598</v>
          </cell>
          <cell r="N817">
            <v>113.1773725449721</v>
          </cell>
          <cell r="O817">
            <v>113.70980740613535</v>
          </cell>
          <cell r="P817">
            <v>113.58575534771089</v>
          </cell>
          <cell r="Q817">
            <v>113.0555660652995</v>
          </cell>
        </row>
        <row r="818">
          <cell r="A818" t="str">
            <v>0611</v>
          </cell>
          <cell r="B818">
            <v>611</v>
          </cell>
          <cell r="C818" t="str">
            <v>المنتجات الطبية والصيدلانية</v>
          </cell>
          <cell r="E818">
            <v>109.66996446554963</v>
          </cell>
          <cell r="F818">
            <v>109.92464946257553</v>
          </cell>
          <cell r="G818">
            <v>111.13403443956828</v>
          </cell>
          <cell r="H818">
            <v>110.56475662726072</v>
          </cell>
          <cell r="I818">
            <v>110.74515731729339</v>
          </cell>
          <cell r="J818">
            <v>111.93665336061785</v>
          </cell>
          <cell r="K818">
            <v>111.01793023523932</v>
          </cell>
          <cell r="L818">
            <v>110.99232790482489</v>
          </cell>
          <cell r="M818">
            <v>111.36730304257748</v>
          </cell>
          <cell r="N818">
            <v>111.19017735702269</v>
          </cell>
          <cell r="O818">
            <v>111.75527500169213</v>
          </cell>
          <cell r="P818">
            <v>111.32766848287855</v>
          </cell>
          <cell r="Q818">
            <v>110.96882480809171</v>
          </cell>
        </row>
        <row r="819">
          <cell r="A819" t="str">
            <v>0611001</v>
          </cell>
          <cell r="B819">
            <v>611001</v>
          </cell>
          <cell r="C819" t="str">
            <v>الأدوية</v>
          </cell>
          <cell r="E819">
            <v>109.66996446554963</v>
          </cell>
          <cell r="F819">
            <v>109.92464946257553</v>
          </cell>
          <cell r="G819">
            <v>111.13403443956828</v>
          </cell>
          <cell r="H819">
            <v>110.56475662726072</v>
          </cell>
          <cell r="I819">
            <v>110.74515731729339</v>
          </cell>
          <cell r="J819">
            <v>111.93665336061785</v>
          </cell>
          <cell r="K819">
            <v>111.01793023523932</v>
          </cell>
          <cell r="L819">
            <v>110.99232790482489</v>
          </cell>
          <cell r="M819">
            <v>111.36730304257748</v>
          </cell>
          <cell r="N819">
            <v>111.19017735702269</v>
          </cell>
          <cell r="O819">
            <v>111.75527500169213</v>
          </cell>
          <cell r="P819">
            <v>111.32766848287855</v>
          </cell>
          <cell r="Q819">
            <v>110.96882480809171</v>
          </cell>
        </row>
        <row r="820">
          <cell r="A820" t="str">
            <v>061100101</v>
          </cell>
          <cell r="B820">
            <v>61100101</v>
          </cell>
          <cell r="C820" t="str">
            <v>فولتارين لالتهاب المفاصل 100 ملغم - حاريجي -سويسرا</v>
          </cell>
          <cell r="D820" t="str">
            <v>باكيت /10 حبات</v>
          </cell>
        </row>
        <row r="821">
          <cell r="A821" t="str">
            <v>061100102</v>
          </cell>
          <cell r="B821">
            <v>61100102</v>
          </cell>
          <cell r="C821" t="str">
            <v>جلوكوكيز باكيت 100 حبة محلي</v>
          </cell>
          <cell r="D821" t="str">
            <v>باكيت /100 حبة</v>
          </cell>
        </row>
        <row r="822">
          <cell r="A822" t="str">
            <v>061100103</v>
          </cell>
          <cell r="B822">
            <v>61100103</v>
          </cell>
          <cell r="C822" t="str">
            <v>ديجوكسين للقلب - تيفا- اسرائيل</v>
          </cell>
          <cell r="D822" t="str">
            <v>باكيت/40 حبة</v>
          </cell>
        </row>
        <row r="823">
          <cell r="A823" t="str">
            <v>061100104</v>
          </cell>
          <cell r="B823">
            <v>61100104</v>
          </cell>
          <cell r="C823" t="str">
            <v>توسيبال  للسعال - محلي</v>
          </cell>
          <cell r="D823" t="str">
            <v>زجاجة/100مل</v>
          </cell>
        </row>
        <row r="824">
          <cell r="A824" t="str">
            <v>061100105</v>
          </cell>
          <cell r="B824">
            <v>61100105</v>
          </cell>
          <cell r="C824" t="str">
            <v xml:space="preserve">جوردا سايكلين للعيون </v>
          </cell>
          <cell r="D824" t="str">
            <v>اصبع</v>
          </cell>
        </row>
        <row r="825">
          <cell r="A825" t="str">
            <v>061100107</v>
          </cell>
          <cell r="B825">
            <v>61100107</v>
          </cell>
          <cell r="C825" t="str">
            <v>راندين / باكيت 20 حبة</v>
          </cell>
          <cell r="D825" t="str">
            <v>باكيت/20 حبة</v>
          </cell>
        </row>
        <row r="826">
          <cell r="A826" t="str">
            <v>061100108</v>
          </cell>
          <cell r="B826">
            <v>61100108</v>
          </cell>
          <cell r="C826" t="str">
            <v>دكس اوتيك للأذن -تيفا- اسرائيل</v>
          </cell>
          <cell r="D826" t="str">
            <v>قطرة</v>
          </cell>
        </row>
        <row r="827">
          <cell r="A827" t="str">
            <v>061100109</v>
          </cell>
          <cell r="B827">
            <v>61100109</v>
          </cell>
          <cell r="C827" t="str">
            <v>منوليت حبوب منع الحمل - وايت - المانيا</v>
          </cell>
          <cell r="D827" t="str">
            <v>باكيت /21 حبة</v>
          </cell>
        </row>
        <row r="828">
          <cell r="A828" t="str">
            <v>061100110</v>
          </cell>
          <cell r="B828">
            <v>61100110</v>
          </cell>
          <cell r="C828" t="str">
            <v>مضاد حيوي اموكسيكير 500 - دار الشفاء محلي</v>
          </cell>
          <cell r="D828" t="str">
            <v>باكيت /16 كبسولة</v>
          </cell>
        </row>
        <row r="829">
          <cell r="A829" t="str">
            <v>0612</v>
          </cell>
          <cell r="B829">
            <v>612</v>
          </cell>
          <cell r="C829" t="str">
            <v>منتجات طبية متنوعة</v>
          </cell>
          <cell r="E829">
            <v>127.902561399528</v>
          </cell>
          <cell r="F829">
            <v>129.22748978234998</v>
          </cell>
          <cell r="G829">
            <v>128.48959256866402</v>
          </cell>
          <cell r="H829">
            <v>128.23224296011031</v>
          </cell>
          <cell r="I829">
            <v>127.86449342316233</v>
          </cell>
          <cell r="J829">
            <v>129.81494543103355</v>
          </cell>
          <cell r="K829">
            <v>129.66306192026425</v>
          </cell>
          <cell r="L829">
            <v>128.46774809653846</v>
          </cell>
          <cell r="M829">
            <v>126.90425627734649</v>
          </cell>
          <cell r="N829">
            <v>128.25136205291162</v>
          </cell>
          <cell r="O829">
            <v>128.84606600841897</v>
          </cell>
          <cell r="P829">
            <v>127.30862139332795</v>
          </cell>
          <cell r="Q829">
            <v>128.41437010947135</v>
          </cell>
        </row>
        <row r="830">
          <cell r="A830" t="str">
            <v>0612001</v>
          </cell>
          <cell r="B830">
            <v>612001</v>
          </cell>
          <cell r="C830" t="str">
            <v>منتجات طبية متنوعة</v>
          </cell>
          <cell r="E830">
            <v>127.902561399528</v>
          </cell>
          <cell r="F830">
            <v>129.22748978234998</v>
          </cell>
          <cell r="G830">
            <v>128.48959256866402</v>
          </cell>
          <cell r="H830">
            <v>128.23224296011031</v>
          </cell>
          <cell r="I830">
            <v>127.86449342316233</v>
          </cell>
          <cell r="J830">
            <v>129.81494543103355</v>
          </cell>
          <cell r="K830">
            <v>129.66306192026425</v>
          </cell>
          <cell r="L830">
            <v>128.46774809653846</v>
          </cell>
          <cell r="M830">
            <v>126.90425627734649</v>
          </cell>
          <cell r="N830">
            <v>128.25136205291162</v>
          </cell>
          <cell r="O830">
            <v>128.84606600841897</v>
          </cell>
          <cell r="P830">
            <v>127.30862139332795</v>
          </cell>
          <cell r="Q830">
            <v>128.41437010947135</v>
          </cell>
        </row>
        <row r="831">
          <cell r="A831" t="str">
            <v>061200101</v>
          </cell>
          <cell r="B831">
            <v>61200101</v>
          </cell>
          <cell r="C831" t="str">
            <v>قطن مازور اليونان</v>
          </cell>
          <cell r="D831" t="str">
            <v>باكيت / 70غم</v>
          </cell>
        </row>
        <row r="832">
          <cell r="A832" t="str">
            <v>061200102</v>
          </cell>
          <cell r="B832">
            <v>61200102</v>
          </cell>
          <cell r="C832" t="str">
            <v>يود مطهر للجروح - محلي</v>
          </cell>
          <cell r="D832" t="str">
            <v>عبوة /50 ملغم</v>
          </cell>
        </row>
        <row r="833">
          <cell r="A833" t="str">
            <v>0613</v>
          </cell>
          <cell r="B833">
            <v>613</v>
          </cell>
          <cell r="C833" t="str">
            <v>الأجهزة والمعدات الطبية</v>
          </cell>
          <cell r="E833">
            <v>119.73823009485812</v>
          </cell>
          <cell r="F833">
            <v>119.73823009485812</v>
          </cell>
          <cell r="G833">
            <v>114.14704906981477</v>
          </cell>
          <cell r="H833">
            <v>114.14704906981477</v>
          </cell>
          <cell r="I833">
            <v>114.14704906981477</v>
          </cell>
          <cell r="J833">
            <v>120.84380553102297</v>
          </cell>
          <cell r="K833">
            <v>120.84380553102297</v>
          </cell>
          <cell r="L833">
            <v>120.4908864498515</v>
          </cell>
          <cell r="M833">
            <v>117.57513107683229</v>
          </cell>
          <cell r="N833">
            <v>117.57513107683229</v>
          </cell>
          <cell r="O833">
            <v>117.57513107683229</v>
          </cell>
          <cell r="P833">
            <v>123.63814752196237</v>
          </cell>
          <cell r="Q833">
            <v>118.37163713862645</v>
          </cell>
        </row>
        <row r="834">
          <cell r="A834" t="str">
            <v>0613001</v>
          </cell>
          <cell r="B834">
            <v>613001</v>
          </cell>
          <cell r="C834" t="str">
            <v>النظارات والعدسات اللاصقة</v>
          </cell>
          <cell r="E834">
            <v>104.73069808201571</v>
          </cell>
          <cell r="F834">
            <v>104.73069808201571</v>
          </cell>
          <cell r="G834">
            <v>102.15874986240843</v>
          </cell>
          <cell r="H834">
            <v>102.15874986240843</v>
          </cell>
          <cell r="I834">
            <v>102.15874986240843</v>
          </cell>
          <cell r="J834">
            <v>105.86564992964055</v>
          </cell>
          <cell r="K834">
            <v>105.86564992964055</v>
          </cell>
          <cell r="L834">
            <v>105.86564992964055</v>
          </cell>
          <cell r="M834">
            <v>107.32805187103668</v>
          </cell>
          <cell r="N834">
            <v>107.32805187103668</v>
          </cell>
          <cell r="O834">
            <v>107.32805187103668</v>
          </cell>
          <cell r="P834">
            <v>109.51574833336417</v>
          </cell>
          <cell r="Q834">
            <v>105.41954162388771</v>
          </cell>
        </row>
        <row r="835">
          <cell r="A835" t="str">
            <v>061300101</v>
          </cell>
          <cell r="B835">
            <v>61300101</v>
          </cell>
          <cell r="C835" t="str">
            <v>عدسات نظارات زجاج</v>
          </cell>
          <cell r="D835" t="str">
            <v>زوج</v>
          </cell>
        </row>
        <row r="836">
          <cell r="A836" t="str">
            <v>061300102</v>
          </cell>
          <cell r="B836">
            <v>61300102</v>
          </cell>
          <cell r="C836" t="str">
            <v>عدسات نظارات زجاج ملون اتوماتيك</v>
          </cell>
          <cell r="D836" t="str">
            <v>زوج</v>
          </cell>
        </row>
        <row r="837">
          <cell r="A837" t="str">
            <v>0613002</v>
          </cell>
          <cell r="B837">
            <v>613002</v>
          </cell>
          <cell r="C837" t="str">
            <v>اجهزة طبية</v>
          </cell>
          <cell r="E837">
            <v>149.2847838993018</v>
          </cell>
          <cell r="F837">
            <v>149.2847838993018</v>
          </cell>
          <cell r="G837">
            <v>137.74939269648766</v>
          </cell>
          <cell r="H837">
            <v>137.74939269648766</v>
          </cell>
          <cell r="I837">
            <v>137.74939269648766</v>
          </cell>
          <cell r="J837">
            <v>150.33252359531684</v>
          </cell>
          <cell r="K837">
            <v>150.33252359531684</v>
          </cell>
          <cell r="L837">
            <v>149.2847838993018</v>
          </cell>
          <cell r="M837">
            <v>137.74939269648766</v>
          </cell>
          <cell r="N837">
            <v>137.74939269648766</v>
          </cell>
          <cell r="O837">
            <v>137.74939269648766</v>
          </cell>
          <cell r="P837">
            <v>151.44206805444423</v>
          </cell>
          <cell r="Q837">
            <v>143.87148526015909</v>
          </cell>
        </row>
        <row r="838">
          <cell r="A838" t="str">
            <v>061300201</v>
          </cell>
          <cell r="B838">
            <v>61300201</v>
          </cell>
          <cell r="C838" t="str">
            <v>عكاز خشب طبى</v>
          </cell>
          <cell r="D838" t="str">
            <v>عكاز</v>
          </cell>
        </row>
        <row r="839">
          <cell r="A839" t="str">
            <v>062</v>
          </cell>
          <cell r="B839">
            <v>62</v>
          </cell>
          <cell r="C839" t="str">
            <v>الخدمات الطبية الخارجية</v>
          </cell>
          <cell r="E839">
            <v>119.4422038311174</v>
          </cell>
          <cell r="F839">
            <v>119.4422038311174</v>
          </cell>
          <cell r="G839">
            <v>119.52551284169975</v>
          </cell>
          <cell r="H839">
            <v>119.52551284169975</v>
          </cell>
          <cell r="I839">
            <v>119.52551284169975</v>
          </cell>
          <cell r="J839">
            <v>121.44741172854359</v>
          </cell>
          <cell r="K839">
            <v>121.44741172854359</v>
          </cell>
          <cell r="L839">
            <v>121.44741172854359</v>
          </cell>
          <cell r="M839">
            <v>122.92906299335421</v>
          </cell>
          <cell r="N839">
            <v>122.92906299335421</v>
          </cell>
          <cell r="O839">
            <v>122.92906299335421</v>
          </cell>
          <cell r="P839">
            <v>122.60899574628253</v>
          </cell>
          <cell r="Q839">
            <v>121.09994717494247</v>
          </cell>
        </row>
        <row r="840">
          <cell r="A840" t="str">
            <v>0621</v>
          </cell>
          <cell r="B840">
            <v>621</v>
          </cell>
          <cell r="C840" t="str">
            <v>خدمات الاطباء</v>
          </cell>
          <cell r="E840">
            <v>114.95702224394385</v>
          </cell>
          <cell r="F840">
            <v>114.95702224394385</v>
          </cell>
          <cell r="G840">
            <v>115.03483872755524</v>
          </cell>
          <cell r="H840">
            <v>115.03483872755524</v>
          </cell>
          <cell r="I840">
            <v>115.03483872755524</v>
          </cell>
          <cell r="J840">
            <v>116.11755003820946</v>
          </cell>
          <cell r="K840">
            <v>116.11755003820946</v>
          </cell>
          <cell r="L840">
            <v>116.11755003820946</v>
          </cell>
          <cell r="M840">
            <v>117.6657232792943</v>
          </cell>
          <cell r="N840">
            <v>117.6657232792943</v>
          </cell>
          <cell r="O840">
            <v>117.6657232792943</v>
          </cell>
          <cell r="P840">
            <v>116.99268616060655</v>
          </cell>
          <cell r="Q840">
            <v>116.11342223197259</v>
          </cell>
        </row>
        <row r="841">
          <cell r="A841" t="str">
            <v>0621001</v>
          </cell>
          <cell r="B841">
            <v>621001</v>
          </cell>
          <cell r="C841" t="str">
            <v>كشفية الاطباءالعموميين</v>
          </cell>
          <cell r="E841">
            <v>122.27584711263171</v>
          </cell>
          <cell r="F841">
            <v>122.27584711263171</v>
          </cell>
          <cell r="G841">
            <v>122.9138352234648</v>
          </cell>
          <cell r="H841">
            <v>122.9138352234648</v>
          </cell>
          <cell r="I841">
            <v>122.9138352234648</v>
          </cell>
          <cell r="J841">
            <v>127.19746968191583</v>
          </cell>
          <cell r="K841">
            <v>127.19746968191583</v>
          </cell>
          <cell r="L841">
            <v>127.19746968191583</v>
          </cell>
          <cell r="M841">
            <v>131.57224529905739</v>
          </cell>
          <cell r="N841">
            <v>131.57224529905739</v>
          </cell>
          <cell r="O841">
            <v>131.57224529905739</v>
          </cell>
          <cell r="P841">
            <v>126.1938790036608</v>
          </cell>
          <cell r="Q841">
            <v>126.31635198685321</v>
          </cell>
        </row>
        <row r="842">
          <cell r="A842" t="str">
            <v>062100101</v>
          </cell>
          <cell r="B842">
            <v>62100101</v>
          </cell>
          <cell r="C842" t="str">
            <v>كشفية طبيب عام اولى</v>
          </cell>
          <cell r="D842" t="str">
            <v>كشفية</v>
          </cell>
        </row>
        <row r="843">
          <cell r="A843" t="str">
            <v>0621002</v>
          </cell>
          <cell r="B843">
            <v>621002</v>
          </cell>
          <cell r="C843" t="str">
            <v>كشفية الاطباءالاخصائيين</v>
          </cell>
          <cell r="E843">
            <v>113.91015801472376</v>
          </cell>
          <cell r="F843">
            <v>113.91015801472376</v>
          </cell>
          <cell r="G843">
            <v>113.90784911628492</v>
          </cell>
          <cell r="H843">
            <v>113.90784911628492</v>
          </cell>
          <cell r="I843">
            <v>113.90784911628492</v>
          </cell>
          <cell r="J843">
            <v>114.53270933690317</v>
          </cell>
          <cell r="K843">
            <v>114.53270933690317</v>
          </cell>
          <cell r="L843">
            <v>114.53270933690317</v>
          </cell>
          <cell r="M843">
            <v>115.6765732836938</v>
          </cell>
          <cell r="N843">
            <v>115.6765732836938</v>
          </cell>
          <cell r="O843">
            <v>115.6765732836938</v>
          </cell>
          <cell r="P843">
            <v>115.6765732836938</v>
          </cell>
          <cell r="Q843">
            <v>114.6540237103156</v>
          </cell>
        </row>
        <row r="844">
          <cell r="A844" t="str">
            <v>062100202</v>
          </cell>
          <cell r="B844">
            <v>62100202</v>
          </cell>
          <cell r="C844" t="str">
            <v>كشفية طبيب عيون اولى</v>
          </cell>
          <cell r="D844" t="str">
            <v>كشفية</v>
          </cell>
        </row>
        <row r="845">
          <cell r="A845" t="str">
            <v>062100203</v>
          </cell>
          <cell r="B845">
            <v>62100203</v>
          </cell>
          <cell r="C845" t="str">
            <v>كشفية طبيب نسائية اولى</v>
          </cell>
          <cell r="D845" t="str">
            <v>كشفية</v>
          </cell>
        </row>
        <row r="846">
          <cell r="A846" t="str">
            <v>0622</v>
          </cell>
          <cell r="B846">
            <v>622</v>
          </cell>
          <cell r="C846" t="str">
            <v>خدمات عيادات الأسنان</v>
          </cell>
          <cell r="E846">
            <v>135.07439614599326</v>
          </cell>
          <cell r="F846">
            <v>135.07439614599326</v>
          </cell>
          <cell r="G846">
            <v>135.5587001694721</v>
          </cell>
          <cell r="H846">
            <v>135.5587001694721</v>
          </cell>
          <cell r="I846">
            <v>135.5587001694721</v>
          </cell>
          <cell r="J846">
            <v>139.26581907726643</v>
          </cell>
          <cell r="K846">
            <v>139.26581907726643</v>
          </cell>
          <cell r="L846">
            <v>139.26581907726643</v>
          </cell>
          <cell r="M846">
            <v>140.12537938909969</v>
          </cell>
          <cell r="N846">
            <v>140.12537938909969</v>
          </cell>
          <cell r="O846">
            <v>140.12537938909969</v>
          </cell>
          <cell r="P846">
            <v>140.04802425080135</v>
          </cell>
          <cell r="Q846">
            <v>137.92054270419186</v>
          </cell>
        </row>
        <row r="847">
          <cell r="A847" t="str">
            <v>0622001</v>
          </cell>
          <cell r="B847">
            <v>622001</v>
          </cell>
          <cell r="C847" t="str">
            <v>خدمات اطباء الاسنان</v>
          </cell>
        </row>
        <row r="848">
          <cell r="A848" t="str">
            <v>062200101</v>
          </cell>
          <cell r="B848">
            <v>62200101</v>
          </cell>
          <cell r="C848" t="str">
            <v>خلع اسنان عادي</v>
          </cell>
          <cell r="D848" t="str">
            <v>خلع سن او طاحونة</v>
          </cell>
        </row>
        <row r="849">
          <cell r="A849" t="str">
            <v>062200102</v>
          </cell>
          <cell r="B849">
            <v>62200102</v>
          </cell>
          <cell r="C849" t="str">
            <v>حشوات ضرس خلفية / عادية</v>
          </cell>
          <cell r="D849" t="str">
            <v>حشوة</v>
          </cell>
        </row>
        <row r="850">
          <cell r="A850" t="str">
            <v>0623</v>
          </cell>
          <cell r="B850">
            <v>623</v>
          </cell>
          <cell r="C850" t="str">
            <v>خدمات طبية متنوعة</v>
          </cell>
          <cell r="E850">
            <v>110.53580438002992</v>
          </cell>
          <cell r="F850">
            <v>110.53580438002992</v>
          </cell>
          <cell r="G850">
            <v>110.21153347469634</v>
          </cell>
          <cell r="H850">
            <v>110.21153347469634</v>
          </cell>
          <cell r="I850">
            <v>110.21153347469634</v>
          </cell>
          <cell r="J850">
            <v>111.6508559093192</v>
          </cell>
          <cell r="K850">
            <v>111.6508559093192</v>
          </cell>
          <cell r="L850">
            <v>111.6508559093192</v>
          </cell>
          <cell r="M850">
            <v>113.66999144811177</v>
          </cell>
          <cell r="N850">
            <v>113.66999144811177</v>
          </cell>
          <cell r="O850">
            <v>113.66999144811177</v>
          </cell>
          <cell r="P850">
            <v>113.67483984587713</v>
          </cell>
          <cell r="Q850">
            <v>111.7786325918599</v>
          </cell>
        </row>
        <row r="851">
          <cell r="A851" t="str">
            <v>0623001</v>
          </cell>
          <cell r="B851">
            <v>623001</v>
          </cell>
          <cell r="C851" t="str">
            <v>مختبرات طبية</v>
          </cell>
          <cell r="E851">
            <v>106.92604239527795</v>
          </cell>
          <cell r="F851">
            <v>106.92604239527795</v>
          </cell>
          <cell r="G851">
            <v>106.83391207086879</v>
          </cell>
          <cell r="H851">
            <v>106.83391207086879</v>
          </cell>
          <cell r="I851">
            <v>106.83391207086879</v>
          </cell>
          <cell r="J851">
            <v>108.72226663344377</v>
          </cell>
          <cell r="K851">
            <v>108.72226663344377</v>
          </cell>
          <cell r="L851">
            <v>108.72226663344377</v>
          </cell>
          <cell r="M851">
            <v>110.17366008059582</v>
          </cell>
          <cell r="N851">
            <v>110.17366008059582</v>
          </cell>
          <cell r="O851">
            <v>110.17366008059582</v>
          </cell>
          <cell r="P851">
            <v>110.17910474761901</v>
          </cell>
          <cell r="Q851">
            <v>108.43505882440832</v>
          </cell>
        </row>
        <row r="852">
          <cell r="A852" t="str">
            <v>062300101</v>
          </cell>
          <cell r="B852">
            <v>62300101</v>
          </cell>
          <cell r="C852" t="str">
            <v>فحص C.B.C محتويات الدم</v>
          </cell>
          <cell r="D852" t="str">
            <v>فحص</v>
          </cell>
        </row>
        <row r="853">
          <cell r="A853" t="str">
            <v>062300102</v>
          </cell>
          <cell r="B853">
            <v>62300102</v>
          </cell>
          <cell r="C853" t="str">
            <v>فحص السكري</v>
          </cell>
          <cell r="D853" t="str">
            <v>فحص</v>
          </cell>
        </row>
        <row r="854">
          <cell r="A854" t="str">
            <v>062300103</v>
          </cell>
          <cell r="B854">
            <v>62300103</v>
          </cell>
          <cell r="C854" t="str">
            <v>فحص الحمل بالدم</v>
          </cell>
          <cell r="D854" t="str">
            <v>فحص</v>
          </cell>
        </row>
        <row r="855">
          <cell r="A855" t="str">
            <v>062300104</v>
          </cell>
          <cell r="B855">
            <v>62300104</v>
          </cell>
          <cell r="C855" t="str">
            <v>فحص كولسترول</v>
          </cell>
          <cell r="D855" t="str">
            <v>فحص</v>
          </cell>
        </row>
        <row r="856">
          <cell r="A856" t="str">
            <v>062300105</v>
          </cell>
          <cell r="B856">
            <v>62300105</v>
          </cell>
          <cell r="C856" t="str">
            <v>صورة ملونة للمعدة</v>
          </cell>
          <cell r="D856" t="str">
            <v>صورة</v>
          </cell>
        </row>
        <row r="857">
          <cell r="A857" t="str">
            <v>0623002</v>
          </cell>
          <cell r="B857">
            <v>623002</v>
          </cell>
          <cell r="C857" t="str">
            <v>خدمات العلاج الطبيعي</v>
          </cell>
          <cell r="E857">
            <v>139.88758079722871</v>
          </cell>
          <cell r="F857">
            <v>139.88758079722871</v>
          </cell>
          <cell r="G857">
            <v>137.67572327055149</v>
          </cell>
          <cell r="H857">
            <v>137.67572327055149</v>
          </cell>
          <cell r="I857">
            <v>137.67572327055149</v>
          </cell>
          <cell r="J857">
            <v>135.46386574387432</v>
          </cell>
          <cell r="K857">
            <v>135.46386574387432</v>
          </cell>
          <cell r="L857">
            <v>135.46386574387432</v>
          </cell>
          <cell r="M857">
            <v>142.09943832390579</v>
          </cell>
          <cell r="N857">
            <v>142.09943832390579</v>
          </cell>
          <cell r="O857">
            <v>142.09943832390579</v>
          </cell>
          <cell r="P857">
            <v>142.09943832390579</v>
          </cell>
          <cell r="Q857">
            <v>138.9659734944465</v>
          </cell>
        </row>
        <row r="858">
          <cell r="A858" t="str">
            <v>062300201</v>
          </cell>
          <cell r="B858">
            <v>62300201</v>
          </cell>
          <cell r="C858" t="str">
            <v>خدمات تدليك</v>
          </cell>
          <cell r="D858" t="str">
            <v>خدمة</v>
          </cell>
        </row>
        <row r="859">
          <cell r="A859" t="str">
            <v>063</v>
          </cell>
          <cell r="B859">
            <v>63</v>
          </cell>
          <cell r="C859" t="str">
            <v>خدمات المستشفيات</v>
          </cell>
          <cell r="E859">
            <v>124.96161746007866</v>
          </cell>
          <cell r="F859">
            <v>124.96161746007866</v>
          </cell>
          <cell r="G859">
            <v>124.448797507764</v>
          </cell>
          <cell r="H859">
            <v>124.448797507764</v>
          </cell>
          <cell r="I859">
            <v>124.448797507764</v>
          </cell>
          <cell r="J859">
            <v>123.37494767975431</v>
          </cell>
          <cell r="K859">
            <v>123.37494767975431</v>
          </cell>
          <cell r="L859">
            <v>123.37494767975431</v>
          </cell>
          <cell r="M859">
            <v>125.43304528452313</v>
          </cell>
          <cell r="N859">
            <v>125.43304528452313</v>
          </cell>
          <cell r="O859">
            <v>125.43304528452313</v>
          </cell>
          <cell r="P859">
            <v>125.26414268598214</v>
          </cell>
          <cell r="Q859">
            <v>124.57981241852197</v>
          </cell>
        </row>
        <row r="860">
          <cell r="A860" t="str">
            <v>0630</v>
          </cell>
          <cell r="B860">
            <v>630</v>
          </cell>
          <cell r="C860" t="str">
            <v>خدمات المستشفيات</v>
          </cell>
          <cell r="E860">
            <v>124.96161746007866</v>
          </cell>
          <cell r="F860">
            <v>124.96161746007866</v>
          </cell>
          <cell r="G860">
            <v>124.448797507764</v>
          </cell>
          <cell r="H860">
            <v>124.448797507764</v>
          </cell>
          <cell r="I860">
            <v>124.448797507764</v>
          </cell>
          <cell r="J860">
            <v>123.37494767975431</v>
          </cell>
          <cell r="K860">
            <v>123.37494767975431</v>
          </cell>
          <cell r="L860">
            <v>123.37494767975431</v>
          </cell>
          <cell r="M860">
            <v>125.43304528452313</v>
          </cell>
          <cell r="N860">
            <v>125.43304528452313</v>
          </cell>
          <cell r="O860">
            <v>125.43304528452313</v>
          </cell>
          <cell r="P860">
            <v>125.26414268598214</v>
          </cell>
          <cell r="Q860">
            <v>124.57981241852197</v>
          </cell>
        </row>
        <row r="861">
          <cell r="A861" t="str">
            <v>06301</v>
          </cell>
          <cell r="B861">
            <v>6301</v>
          </cell>
          <cell r="C861" t="str">
            <v>خدمات المستشفيات الحكومية</v>
          </cell>
          <cell r="E861">
            <v>100.43586621853218</v>
          </cell>
          <cell r="F861">
            <v>100.43586621853218</v>
          </cell>
          <cell r="G861">
            <v>100.43586621853218</v>
          </cell>
          <cell r="H861">
            <v>100.43586621853218</v>
          </cell>
          <cell r="I861">
            <v>100.43586621853218</v>
          </cell>
          <cell r="J861">
            <v>100.43586621853218</v>
          </cell>
          <cell r="K861">
            <v>100.43586621853218</v>
          </cell>
          <cell r="L861">
            <v>100.43586621853218</v>
          </cell>
          <cell r="M861">
            <v>100.43586621853218</v>
          </cell>
          <cell r="N861">
            <v>100.43586621853218</v>
          </cell>
          <cell r="O861">
            <v>100.43586621853218</v>
          </cell>
          <cell r="P861">
            <v>100.43586621853218</v>
          </cell>
          <cell r="Q861">
            <v>100.43586621853218</v>
          </cell>
        </row>
        <row r="862">
          <cell r="A862" t="str">
            <v>0630101</v>
          </cell>
          <cell r="B862">
            <v>630101</v>
          </cell>
          <cell r="C862" t="str">
            <v>خدمات المبيت</v>
          </cell>
        </row>
        <row r="863">
          <cell r="A863" t="str">
            <v>063010102</v>
          </cell>
          <cell r="B863">
            <v>63010102</v>
          </cell>
          <cell r="C863" t="str">
            <v>مبيت في غرفة مشتركة دون علاج - مستشفى حكومي</v>
          </cell>
          <cell r="D863" t="str">
            <v>ليلة واحدة</v>
          </cell>
        </row>
        <row r="864">
          <cell r="A864" t="str">
            <v>0630102</v>
          </cell>
          <cell r="B864">
            <v>630102</v>
          </cell>
          <cell r="C864" t="str">
            <v>خدمات علاجية</v>
          </cell>
        </row>
        <row r="865">
          <cell r="A865" t="str">
            <v>063010201</v>
          </cell>
          <cell r="B865">
            <v>63010201</v>
          </cell>
          <cell r="C865" t="str">
            <v>اجرة طبيب / عملية جراحية  للزائدة - مستشفى حكومي</v>
          </cell>
          <cell r="D865" t="str">
            <v>ليلة واحدة</v>
          </cell>
        </row>
        <row r="866">
          <cell r="A866" t="str">
            <v>06302</v>
          </cell>
          <cell r="B866">
            <v>6302</v>
          </cell>
          <cell r="C866" t="str">
            <v>خدمات المستشفيات الخاصة</v>
          </cell>
          <cell r="E866">
            <v>127.01478098789285</v>
          </cell>
          <cell r="F866">
            <v>127.01478098789285</v>
          </cell>
          <cell r="G866">
            <v>126.45903051687326</v>
          </cell>
          <cell r="H866">
            <v>126.45903051687326</v>
          </cell>
          <cell r="I866">
            <v>126.45903051687326</v>
          </cell>
          <cell r="J866">
            <v>125.29528377685853</v>
          </cell>
          <cell r="K866">
            <v>125.29528377685853</v>
          </cell>
          <cell r="L866">
            <v>125.29528377685853</v>
          </cell>
          <cell r="M866">
            <v>127.52567420549138</v>
          </cell>
          <cell r="N866">
            <v>127.52567420549138</v>
          </cell>
          <cell r="O866">
            <v>127.52567420549138</v>
          </cell>
          <cell r="P866">
            <v>127.34263199297233</v>
          </cell>
          <cell r="Q866">
            <v>126.60101328886897</v>
          </cell>
        </row>
        <row r="867">
          <cell r="A867" t="str">
            <v>0630201</v>
          </cell>
          <cell r="B867">
            <v>630201</v>
          </cell>
          <cell r="C867" t="str">
            <v>خدمات المبيت</v>
          </cell>
        </row>
        <row r="868">
          <cell r="A868" t="str">
            <v>063020101</v>
          </cell>
          <cell r="B868">
            <v>63020101</v>
          </cell>
          <cell r="C868" t="str">
            <v>مبيت في غرفة خاصة دون العلاج / مستشفى خاص</v>
          </cell>
          <cell r="D868" t="str">
            <v>ليلة واحدة</v>
          </cell>
        </row>
        <row r="869">
          <cell r="A869" t="str">
            <v>063020102</v>
          </cell>
          <cell r="B869">
            <v>63020102</v>
          </cell>
          <cell r="C869" t="str">
            <v>مبيت في غرفة مشتركة دون علاج / مستشفى خاص</v>
          </cell>
          <cell r="D869" t="str">
            <v>ليلة واحدة</v>
          </cell>
        </row>
        <row r="870">
          <cell r="A870" t="str">
            <v>0630202</v>
          </cell>
          <cell r="B870">
            <v>630202</v>
          </cell>
          <cell r="C870" t="str">
            <v>خدمات علاجية</v>
          </cell>
        </row>
        <row r="871">
          <cell r="A871" t="str">
            <v>063020201</v>
          </cell>
          <cell r="B871">
            <v>63020201</v>
          </cell>
          <cell r="C871" t="str">
            <v>اجرة طبيب / عملية جراحية  للزائدة / مستشفى خاص</v>
          </cell>
          <cell r="D871" t="str">
            <v>ساعة</v>
          </cell>
        </row>
        <row r="872">
          <cell r="A872" t="str">
            <v>07</v>
          </cell>
          <cell r="B872">
            <v>7</v>
          </cell>
          <cell r="C872" t="str">
            <v xml:space="preserve">النقل والمواصلات </v>
          </cell>
          <cell r="E872">
            <v>101.73144006288165</v>
          </cell>
          <cell r="F872">
            <v>101.52467674027595</v>
          </cell>
          <cell r="G872">
            <v>100.76096070164049</v>
          </cell>
          <cell r="H872">
            <v>101.57845208984214</v>
          </cell>
          <cell r="I872">
            <v>101.72607601936498</v>
          </cell>
          <cell r="J872">
            <v>101.80566849274396</v>
          </cell>
          <cell r="K872">
            <v>101.66536102187052</v>
          </cell>
          <cell r="L872">
            <v>100.92555932978574</v>
          </cell>
          <cell r="M872">
            <v>101.12962845378186</v>
          </cell>
          <cell r="N872">
            <v>101.10394231457981</v>
          </cell>
          <cell r="O872">
            <v>101.43313560714475</v>
          </cell>
          <cell r="P872">
            <v>101.50437230924265</v>
          </cell>
          <cell r="Q872">
            <v>101.40743942859621</v>
          </cell>
        </row>
        <row r="873">
          <cell r="A873" t="str">
            <v>071</v>
          </cell>
          <cell r="B873">
            <v>71</v>
          </cell>
          <cell r="C873" t="str">
            <v>وسائل النقل الشخصية</v>
          </cell>
          <cell r="E873">
            <v>106.81585803399943</v>
          </cell>
          <cell r="F873">
            <v>106.79683555223879</v>
          </cell>
          <cell r="G873">
            <v>107.90922904632426</v>
          </cell>
          <cell r="H873">
            <v>107.89245122004202</v>
          </cell>
          <cell r="I873">
            <v>107.89481405832225</v>
          </cell>
          <cell r="J873">
            <v>108.19113464888324</v>
          </cell>
          <cell r="K873">
            <v>108.227229663229</v>
          </cell>
          <cell r="L873">
            <v>108.22198441017504</v>
          </cell>
          <cell r="M873">
            <v>105.16014921050602</v>
          </cell>
          <cell r="N873">
            <v>105.18226855187817</v>
          </cell>
          <cell r="O873">
            <v>105.18257117533742</v>
          </cell>
          <cell r="P873">
            <v>104.67961140358842</v>
          </cell>
          <cell r="Q873">
            <v>106.84617808121034</v>
          </cell>
        </row>
        <row r="874">
          <cell r="A874" t="str">
            <v>0711</v>
          </cell>
          <cell r="B874">
            <v>711</v>
          </cell>
          <cell r="C874" t="str">
            <v>السيارات</v>
          </cell>
          <cell r="E874">
            <v>108.14342091557165</v>
          </cell>
          <cell r="F874">
            <v>108.14342091557165</v>
          </cell>
          <cell r="G874">
            <v>109.25186606834124</v>
          </cell>
          <cell r="H874">
            <v>109.25186606834124</v>
          </cell>
          <cell r="I874">
            <v>109.25186606834124</v>
          </cell>
          <cell r="J874">
            <v>109.55268813560733</v>
          </cell>
          <cell r="K874">
            <v>109.55268813560733</v>
          </cell>
          <cell r="L874">
            <v>109.55268813560733</v>
          </cell>
          <cell r="M874">
            <v>106.40752519058604</v>
          </cell>
          <cell r="N874">
            <v>106.40752519058604</v>
          </cell>
          <cell r="O874">
            <v>106.40752519058604</v>
          </cell>
          <cell r="P874">
            <v>105.92118096744048</v>
          </cell>
          <cell r="Q874">
            <v>108.15368841518232</v>
          </cell>
        </row>
        <row r="875">
          <cell r="A875" t="str">
            <v>0711001</v>
          </cell>
          <cell r="B875">
            <v>711001</v>
          </cell>
          <cell r="C875" t="str">
            <v>سيارات الصالون</v>
          </cell>
        </row>
        <row r="876">
          <cell r="A876" t="str">
            <v>071100103</v>
          </cell>
          <cell r="B876">
            <v>71100103</v>
          </cell>
          <cell r="C876" t="str">
            <v>سيارة فيات دوبلو موديل 2012 قوة ماتور 2000 جير عادي 6 +1 عدد الركاب خصوصي - محرك ديزل - انتاج ايطاليا</v>
          </cell>
          <cell r="D876" t="str">
            <v>فولكس</v>
          </cell>
        </row>
        <row r="877">
          <cell r="A877" t="str">
            <v>071100104</v>
          </cell>
          <cell r="B877">
            <v>71100104</v>
          </cell>
          <cell r="C877" t="str">
            <v xml:space="preserve">سيارة جولف موديل 2012 قوة ماتور 1600 جير اتوماتك - محرك بنزين - انتاج ألمانيا </v>
          </cell>
          <cell r="D877" t="str">
            <v>اوبل</v>
          </cell>
        </row>
        <row r="878">
          <cell r="A878" t="str">
            <v>071100106</v>
          </cell>
          <cell r="B878">
            <v>71100106</v>
          </cell>
          <cell r="C878" t="str">
            <v>سيارة ACCENT  موديل 2012 قوة ماتور 1600 جير اتوماتك فل ابشن - محرك بنزين - انتاج كوريا</v>
          </cell>
          <cell r="D878" t="str">
            <v>هيونداي</v>
          </cell>
        </row>
        <row r="879">
          <cell r="A879" t="str">
            <v>071100107</v>
          </cell>
          <cell r="B879">
            <v>71100107</v>
          </cell>
          <cell r="C879" t="str">
            <v>سيارة كيا ريو موديل 2012 H5 قوة المحرك 1400 جير اتوماتك - محرك بنزين - انتاج كوريا</v>
          </cell>
          <cell r="D879" t="str">
            <v>هيونداي</v>
          </cell>
        </row>
        <row r="880">
          <cell r="A880" t="str">
            <v>071100110</v>
          </cell>
          <cell r="B880">
            <v>71100110</v>
          </cell>
          <cell r="C880" t="str">
            <v>سيارة جراند بونتو موديل 2012 قوة ماتور 1400 جير عادي - محرك بنزين - انتاج ايطاليا</v>
          </cell>
          <cell r="D880" t="str">
            <v>دايو</v>
          </cell>
        </row>
        <row r="881">
          <cell r="A881" t="str">
            <v>0713</v>
          </cell>
          <cell r="B881">
            <v>713</v>
          </cell>
          <cell r="C881" t="str">
            <v>دراجات هوائية</v>
          </cell>
          <cell r="E881">
            <v>66.518869467357533</v>
          </cell>
          <cell r="F881">
            <v>65.922436498562206</v>
          </cell>
          <cell r="G881">
            <v>67.154678375780207</v>
          </cell>
          <cell r="H881">
            <v>66.62862457978423</v>
          </cell>
          <cell r="I881">
            <v>66.702709269048199</v>
          </cell>
          <cell r="J881">
            <v>66.862391544515745</v>
          </cell>
          <cell r="K881">
            <v>67.994118562884665</v>
          </cell>
          <cell r="L881">
            <v>67.829658326286236</v>
          </cell>
          <cell r="M881">
            <v>67.297162601495216</v>
          </cell>
          <cell r="N881">
            <v>67.990694844469331</v>
          </cell>
          <cell r="O881">
            <v>68.000183333431991</v>
          </cell>
          <cell r="P881">
            <v>66.992873386338815</v>
          </cell>
          <cell r="Q881">
            <v>67.157866732496203</v>
          </cell>
        </row>
        <row r="882">
          <cell r="A882" t="str">
            <v>0713001</v>
          </cell>
          <cell r="B882">
            <v>713001</v>
          </cell>
          <cell r="C882" t="str">
            <v>دراجات هوائية</v>
          </cell>
        </row>
        <row r="883">
          <cell r="A883" t="str">
            <v>071300101</v>
          </cell>
          <cell r="B883">
            <v>71300101</v>
          </cell>
          <cell r="C883" t="str">
            <v>دراجة هوائية قطر 26 انش - ماونتين - الصين</v>
          </cell>
          <cell r="D883" t="str">
            <v>دراجة</v>
          </cell>
        </row>
        <row r="884">
          <cell r="A884" t="str">
            <v>071300102</v>
          </cell>
          <cell r="B884">
            <v>71300102</v>
          </cell>
          <cell r="C884" t="str">
            <v>دراجة هوائية قطر 20 انش -B.M.X -  الصين</v>
          </cell>
          <cell r="D884" t="str">
            <v>دراجة</v>
          </cell>
        </row>
        <row r="885">
          <cell r="A885" t="str">
            <v>072</v>
          </cell>
          <cell r="B885">
            <v>72</v>
          </cell>
          <cell r="C885" t="str">
            <v>تشغيل وسائط النقل</v>
          </cell>
          <cell r="E885">
            <v>97.018865510521266</v>
          </cell>
          <cell r="F885">
            <v>96.324526580414201</v>
          </cell>
          <cell r="G885">
            <v>95.234933874882415</v>
          </cell>
          <cell r="H885">
            <v>98.032359308760903</v>
          </cell>
          <cell r="I885">
            <v>98.534464026173339</v>
          </cell>
          <cell r="J885">
            <v>100.63332098355377</v>
          </cell>
          <cell r="K885">
            <v>100.13435267336021</v>
          </cell>
          <cell r="L885">
            <v>97.614366569504426</v>
          </cell>
          <cell r="M885">
            <v>100.6171507437796</v>
          </cell>
          <cell r="N885">
            <v>100.517005646257</v>
          </cell>
          <cell r="O885">
            <v>101.63948887503865</v>
          </cell>
          <cell r="P885">
            <v>100.17385257649339</v>
          </cell>
          <cell r="Q885">
            <v>98.872890614061603</v>
          </cell>
        </row>
        <row r="886">
          <cell r="A886" t="str">
            <v>0721</v>
          </cell>
          <cell r="B886">
            <v>721</v>
          </cell>
          <cell r="C886" t="str">
            <v>الاطارات وقطع الغيار</v>
          </cell>
          <cell r="E886">
            <v>100.19431510786367</v>
          </cell>
          <cell r="F886">
            <v>102.18161952694852</v>
          </cell>
          <cell r="G886">
            <v>99.543989747716381</v>
          </cell>
          <cell r="H886">
            <v>101.42416161572083</v>
          </cell>
          <cell r="I886">
            <v>102.14935838026032</v>
          </cell>
          <cell r="J886">
            <v>102.051463239341</v>
          </cell>
          <cell r="K886">
            <v>101.84311135549915</v>
          </cell>
          <cell r="L886">
            <v>101.42075492799181</v>
          </cell>
          <cell r="M886">
            <v>103.48336159746709</v>
          </cell>
          <cell r="N886">
            <v>101.98024177996065</v>
          </cell>
          <cell r="O886">
            <v>102.2411569914717</v>
          </cell>
          <cell r="P886">
            <v>101.4049953226954</v>
          </cell>
          <cell r="Q886">
            <v>101.65987746607804</v>
          </cell>
        </row>
        <row r="887">
          <cell r="A887" t="str">
            <v>0721001</v>
          </cell>
          <cell r="B887">
            <v>721001</v>
          </cell>
          <cell r="C887" t="str">
            <v>الاطارات</v>
          </cell>
          <cell r="E887">
            <v>89.152943417874027</v>
          </cell>
          <cell r="F887">
            <v>90.575138567348475</v>
          </cell>
          <cell r="G887">
            <v>92.718086059851615</v>
          </cell>
          <cell r="H887">
            <v>92.390011811688012</v>
          </cell>
          <cell r="I887">
            <v>93.097714889649041</v>
          </cell>
          <cell r="J887">
            <v>94.648407750172083</v>
          </cell>
          <cell r="K887">
            <v>93.439807250033269</v>
          </cell>
          <cell r="L887">
            <v>92.880930446056908</v>
          </cell>
          <cell r="M887">
            <v>92.384225750293908</v>
          </cell>
          <cell r="N887">
            <v>92.216073734887814</v>
          </cell>
          <cell r="O887">
            <v>89.69986326903836</v>
          </cell>
          <cell r="P887">
            <v>89.154767104250141</v>
          </cell>
          <cell r="Q887">
            <v>91.863164170928641</v>
          </cell>
        </row>
        <row r="888">
          <cell r="A888" t="str">
            <v>072100101</v>
          </cell>
          <cell r="B888">
            <v>72100101</v>
          </cell>
          <cell r="C888" t="str">
            <v>اطار ستيل 13/135 GR اانسو صيني</v>
          </cell>
          <cell r="D888" t="str">
            <v>اطار</v>
          </cell>
        </row>
        <row r="889">
          <cell r="A889" t="str">
            <v>072100103</v>
          </cell>
          <cell r="B889">
            <v>72100103</v>
          </cell>
          <cell r="C889" t="str">
            <v>اطار ستيل 14/165 - هان كوك كوري</v>
          </cell>
          <cell r="D889" t="str">
            <v>اطار</v>
          </cell>
        </row>
        <row r="890">
          <cell r="A890" t="str">
            <v>072100104</v>
          </cell>
          <cell r="B890">
            <v>72100104</v>
          </cell>
          <cell r="C890" t="str">
            <v>اطار ستيل 14/185 - اليانس-اسرائيل</v>
          </cell>
          <cell r="D890" t="str">
            <v>اطار</v>
          </cell>
        </row>
        <row r="891">
          <cell r="A891" t="str">
            <v>0721002</v>
          </cell>
          <cell r="B891">
            <v>721002</v>
          </cell>
          <cell r="C891" t="str">
            <v>قطع الغيار</v>
          </cell>
          <cell r="E891">
            <v>100.89637818730689</v>
          </cell>
          <cell r="F891">
            <v>102.9196149493274</v>
          </cell>
          <cell r="G891">
            <v>99.978013263782785</v>
          </cell>
          <cell r="H891">
            <v>101.9985959531973</v>
          </cell>
          <cell r="I891">
            <v>102.72490504977441</v>
          </cell>
          <cell r="J891">
            <v>102.52218481995105</v>
          </cell>
          <cell r="K891">
            <v>102.37743351432385</v>
          </cell>
          <cell r="L891">
            <v>101.96375770355523</v>
          </cell>
          <cell r="M891">
            <v>104.18909759755934</v>
          </cell>
          <cell r="N891">
            <v>102.60109415939282</v>
          </cell>
          <cell r="O891">
            <v>103.03859226837268</v>
          </cell>
          <cell r="P891">
            <v>102.18392326646902</v>
          </cell>
          <cell r="Q891">
            <v>102.28279922775106</v>
          </cell>
        </row>
        <row r="892">
          <cell r="A892" t="str">
            <v>072100201</v>
          </cell>
          <cell r="B892">
            <v>72100201</v>
          </cell>
          <cell r="C892" t="str">
            <v>بريك فيات امامي من 82 - 94 -يبسر - تركي</v>
          </cell>
          <cell r="D892" t="str">
            <v>زوج</v>
          </cell>
        </row>
        <row r="893">
          <cell r="A893" t="str">
            <v>072100202</v>
          </cell>
          <cell r="B893">
            <v>72100202</v>
          </cell>
          <cell r="C893" t="str">
            <v>مساحات 20 انش - بوش - المانيا</v>
          </cell>
          <cell r="D893" t="str">
            <v>زوج</v>
          </cell>
        </row>
        <row r="894">
          <cell r="A894" t="str">
            <v>072100203</v>
          </cell>
          <cell r="B894">
            <v>72100203</v>
          </cell>
          <cell r="C894" t="str">
            <v>بوجيات سيارة مرسيدس  عمومي- الكتروني - روسي</v>
          </cell>
          <cell r="D894" t="str">
            <v>طقم</v>
          </cell>
        </row>
        <row r="895">
          <cell r="A895" t="str">
            <v>072100204</v>
          </cell>
          <cell r="B895">
            <v>72100204</v>
          </cell>
          <cell r="C895" t="str">
            <v>بلاتين سيارة سوبارو - اليابان</v>
          </cell>
          <cell r="D895" t="str">
            <v>بلاتين</v>
          </cell>
        </row>
        <row r="896">
          <cell r="A896" t="str">
            <v>072100206</v>
          </cell>
          <cell r="B896">
            <v>72100206</v>
          </cell>
          <cell r="C896" t="str">
            <v>فلتر زيت سوبارو</v>
          </cell>
          <cell r="D896" t="str">
            <v>فلتر</v>
          </cell>
        </row>
        <row r="897">
          <cell r="A897" t="str">
            <v>0722</v>
          </cell>
          <cell r="B897">
            <v>722</v>
          </cell>
          <cell r="C897" t="str">
            <v>المحروقات وزيوت التشحيم</v>
          </cell>
          <cell r="E897">
            <v>91.904230975503154</v>
          </cell>
          <cell r="F897">
            <v>90.782497331242837</v>
          </cell>
          <cell r="G897">
            <v>89.831688376858338</v>
          </cell>
          <cell r="H897">
            <v>93.677786067844124</v>
          </cell>
          <cell r="I897">
            <v>94.341712030238639</v>
          </cell>
          <cell r="J897">
            <v>97.482619997997233</v>
          </cell>
          <cell r="K897">
            <v>96.787954321937335</v>
          </cell>
          <cell r="L897">
            <v>93.236725332626165</v>
          </cell>
          <cell r="M897">
            <v>96.907447695324265</v>
          </cell>
          <cell r="N897">
            <v>96.867535138070934</v>
          </cell>
          <cell r="O897">
            <v>98.444410917488185</v>
          </cell>
          <cell r="P897">
            <v>96.917714935920884</v>
          </cell>
          <cell r="Q897">
            <v>94.765193593421017</v>
          </cell>
        </row>
        <row r="898">
          <cell r="A898" t="str">
            <v>0722001</v>
          </cell>
          <cell r="B898">
            <v>722001</v>
          </cell>
          <cell r="C898" t="str">
            <v>المحروقات</v>
          </cell>
          <cell r="E898">
            <v>91.846559327971733</v>
          </cell>
          <cell r="F898">
            <v>90.705404556264966</v>
          </cell>
          <cell r="G898">
            <v>89.747795672854707</v>
          </cell>
          <cell r="H898">
            <v>93.623700500815261</v>
          </cell>
          <cell r="I898">
            <v>94.272371480081205</v>
          </cell>
          <cell r="J898">
            <v>97.420340434023103</v>
          </cell>
          <cell r="K898">
            <v>96.723592737390931</v>
          </cell>
          <cell r="L898">
            <v>93.171093718027876</v>
          </cell>
          <cell r="M898">
            <v>96.860688293723697</v>
          </cell>
          <cell r="N898">
            <v>96.829846353368509</v>
          </cell>
          <cell r="O898">
            <v>98.397468502176352</v>
          </cell>
          <cell r="P898">
            <v>96.872502693135743</v>
          </cell>
          <cell r="Q898">
            <v>94.705947022486157</v>
          </cell>
        </row>
        <row r="899">
          <cell r="A899" t="str">
            <v>072200102</v>
          </cell>
          <cell r="B899">
            <v>72200102</v>
          </cell>
          <cell r="C899" t="str">
            <v>بنزين 95 بدون رصاص - اسرائيل</v>
          </cell>
          <cell r="D899" t="str">
            <v>1 لتر</v>
          </cell>
        </row>
        <row r="900">
          <cell r="A900" t="str">
            <v>072200103</v>
          </cell>
          <cell r="B900">
            <v>72200103</v>
          </cell>
          <cell r="C900" t="str">
            <v>بنزين 98 بدون رصاص -  اسرائيل</v>
          </cell>
          <cell r="D900" t="str">
            <v>1 لتر</v>
          </cell>
        </row>
        <row r="901">
          <cell r="A901" t="str">
            <v>072200104</v>
          </cell>
          <cell r="B901">
            <v>72200104</v>
          </cell>
          <cell r="C901" t="str">
            <v>سولار - اسرائيل</v>
          </cell>
          <cell r="D901" t="str">
            <v>1 لتر</v>
          </cell>
        </row>
        <row r="902">
          <cell r="A902" t="str">
            <v>072200105</v>
          </cell>
          <cell r="B902">
            <v>72200105</v>
          </cell>
          <cell r="C902" t="str">
            <v>بنزين بدون رصاص  - مصري</v>
          </cell>
          <cell r="D902" t="str">
            <v>1 لتر</v>
          </cell>
        </row>
        <row r="903">
          <cell r="A903" t="str">
            <v>072200106</v>
          </cell>
          <cell r="B903">
            <v>72200106</v>
          </cell>
          <cell r="C903" t="str">
            <v>سولار - مصري</v>
          </cell>
          <cell r="D903" t="str">
            <v>1 لتر</v>
          </cell>
        </row>
        <row r="904">
          <cell r="A904" t="str">
            <v>0722002</v>
          </cell>
          <cell r="B904">
            <v>722002</v>
          </cell>
          <cell r="C904" t="str">
            <v>زيوت السيارات</v>
          </cell>
          <cell r="E904">
            <v>100.6988620178798</v>
          </cell>
          <cell r="F904">
            <v>102.538750897501</v>
          </cell>
          <cell r="G904">
            <v>102.62489631247966</v>
          </cell>
          <cell r="H904">
            <v>101.92555818979523</v>
          </cell>
          <cell r="I904">
            <v>104.91579099300583</v>
          </cell>
          <cell r="J904">
            <v>106.97993471116131</v>
          </cell>
          <cell r="K904">
            <v>106.60276651504978</v>
          </cell>
          <cell r="L904">
            <v>103.2452106077</v>
          </cell>
          <cell r="M904">
            <v>104.03801709019432</v>
          </cell>
          <cell r="N904">
            <v>102.61488188610447</v>
          </cell>
          <cell r="O904">
            <v>105.60288896652796</v>
          </cell>
          <cell r="P904">
            <v>103.81235053094014</v>
          </cell>
          <cell r="Q904">
            <v>103.79999239319494</v>
          </cell>
        </row>
        <row r="905">
          <cell r="A905" t="str">
            <v>072200202</v>
          </cell>
          <cell r="B905">
            <v>72200202</v>
          </cell>
          <cell r="C905" t="str">
            <v>زيت ماتور بنزين- كاسترول - اسرائيل</v>
          </cell>
          <cell r="D905" t="str">
            <v>علبة /1 لتر</v>
          </cell>
        </row>
        <row r="906">
          <cell r="A906" t="str">
            <v>072200203</v>
          </cell>
          <cell r="B906">
            <v>72200203</v>
          </cell>
          <cell r="C906" t="str">
            <v>زيت ماتور ديزل - باز - اسرائيل</v>
          </cell>
          <cell r="D906" t="str">
            <v>علبة / 1 لتر</v>
          </cell>
        </row>
        <row r="907">
          <cell r="A907" t="str">
            <v>072200205</v>
          </cell>
          <cell r="B907">
            <v>72200205</v>
          </cell>
          <cell r="C907" t="str">
            <v>زيت بريك /بريطانيا</v>
          </cell>
          <cell r="D907" t="str">
            <v>علبه/350مل</v>
          </cell>
        </row>
        <row r="908">
          <cell r="A908" t="str">
            <v>0723</v>
          </cell>
          <cell r="B908">
            <v>723</v>
          </cell>
          <cell r="C908" t="str">
            <v>اصلاح السيارات الشخصية</v>
          </cell>
          <cell r="E908">
            <v>108.45724945774582</v>
          </cell>
          <cell r="F908">
            <v>108.45724945774582</v>
          </cell>
          <cell r="G908">
            <v>105.68116287974303</v>
          </cell>
          <cell r="H908">
            <v>105.68116287974303</v>
          </cell>
          <cell r="I908">
            <v>105.68116287974303</v>
          </cell>
          <cell r="J908">
            <v>104.78812066152942</v>
          </cell>
          <cell r="K908">
            <v>104.78812066152942</v>
          </cell>
          <cell r="L908">
            <v>104.78812066152942</v>
          </cell>
          <cell r="M908">
            <v>107.68568757426443</v>
          </cell>
          <cell r="N908">
            <v>107.68568757426443</v>
          </cell>
          <cell r="O908">
            <v>107.68568757426443</v>
          </cell>
          <cell r="P908">
            <v>104.76658583661661</v>
          </cell>
          <cell r="Q908">
            <v>106.3454998415599</v>
          </cell>
        </row>
        <row r="909">
          <cell r="A909" t="str">
            <v>0723001</v>
          </cell>
          <cell r="B909">
            <v>723001</v>
          </cell>
          <cell r="C909" t="str">
            <v>اصلاح ميكانيك السيارات</v>
          </cell>
          <cell r="E909">
            <v>108.41873391503434</v>
          </cell>
          <cell r="F909">
            <v>108.41873391503434</v>
          </cell>
          <cell r="G909">
            <v>105.55638093322351</v>
          </cell>
          <cell r="H909">
            <v>105.55638093322351</v>
          </cell>
          <cell r="I909">
            <v>105.55638093322351</v>
          </cell>
          <cell r="J909">
            <v>104.51777120963985</v>
          </cell>
          <cell r="K909">
            <v>104.51777120963985</v>
          </cell>
          <cell r="L909">
            <v>104.51777120963985</v>
          </cell>
          <cell r="M909">
            <v>107.52222310081534</v>
          </cell>
          <cell r="N909">
            <v>107.52222310081534</v>
          </cell>
          <cell r="O909">
            <v>107.52222310081534</v>
          </cell>
          <cell r="P909">
            <v>104.58480273011811</v>
          </cell>
          <cell r="Q909">
            <v>106.18428302426857</v>
          </cell>
        </row>
        <row r="910">
          <cell r="A910" t="str">
            <v>072300101</v>
          </cell>
          <cell r="B910">
            <v>72300101</v>
          </cell>
          <cell r="C910" t="str">
            <v>اصلاح ميزان سيارة</v>
          </cell>
          <cell r="D910" t="str">
            <v>اصلاح</v>
          </cell>
        </row>
        <row r="911">
          <cell r="A911" t="str">
            <v>072300102</v>
          </cell>
          <cell r="B911">
            <v>72300102</v>
          </cell>
          <cell r="C911" t="str">
            <v>اجرة تركيب بريكات امامي وخلفي</v>
          </cell>
          <cell r="D911" t="str">
            <v>تركيب</v>
          </cell>
        </row>
        <row r="912">
          <cell r="A912" t="str">
            <v>0723002</v>
          </cell>
          <cell r="B912">
            <v>723002</v>
          </cell>
          <cell r="C912" t="str">
            <v>غسيل وتشحيم السيارات</v>
          </cell>
          <cell r="E912">
            <v>109.69669466985644</v>
          </cell>
          <cell r="F912">
            <v>109.69669466985644</v>
          </cell>
          <cell r="G912">
            <v>109.69669466985644</v>
          </cell>
          <cell r="H912">
            <v>109.69669466985644</v>
          </cell>
          <cell r="I912">
            <v>109.69669466985644</v>
          </cell>
          <cell r="J912">
            <v>113.48807164628572</v>
          </cell>
          <cell r="K912">
            <v>113.48807164628572</v>
          </cell>
          <cell r="L912">
            <v>113.48807164628572</v>
          </cell>
          <cell r="M912">
            <v>112.94603819386511</v>
          </cell>
          <cell r="N912">
            <v>112.94603819386511</v>
          </cell>
          <cell r="O912">
            <v>112.94603819386511</v>
          </cell>
          <cell r="P912">
            <v>110.6164372246626</v>
          </cell>
          <cell r="Q912">
            <v>111.53352000786644</v>
          </cell>
        </row>
        <row r="913">
          <cell r="A913" t="str">
            <v>072300201</v>
          </cell>
          <cell r="B913">
            <v>72300201</v>
          </cell>
          <cell r="C913" t="str">
            <v>غسيل بودي سيارة</v>
          </cell>
          <cell r="D913" t="str">
            <v>غسيل</v>
          </cell>
        </row>
        <row r="914">
          <cell r="A914" t="str">
            <v>0724</v>
          </cell>
          <cell r="B914">
            <v>724</v>
          </cell>
          <cell r="C914" t="str">
            <v>خدمات اخرى لسيارات النقل الشخصية</v>
          </cell>
          <cell r="E914">
            <v>112.83121193121738</v>
          </cell>
          <cell r="F914">
            <v>112.83121193121738</v>
          </cell>
          <cell r="G914">
            <v>112.88995472518346</v>
          </cell>
          <cell r="H914">
            <v>112.88995472518346</v>
          </cell>
          <cell r="I914">
            <v>112.88995472518346</v>
          </cell>
          <cell r="J914">
            <v>112.81681655140733</v>
          </cell>
          <cell r="K914">
            <v>112.81681655140733</v>
          </cell>
          <cell r="L914">
            <v>112.81681655140733</v>
          </cell>
          <cell r="M914">
            <v>112.85111885333072</v>
          </cell>
          <cell r="N914">
            <v>112.85111885333072</v>
          </cell>
          <cell r="O914">
            <v>112.85111885333072</v>
          </cell>
          <cell r="P914">
            <v>112.61232197218453</v>
          </cell>
          <cell r="Q914">
            <v>112.82903468536533</v>
          </cell>
        </row>
        <row r="915">
          <cell r="A915" t="str">
            <v>0724001</v>
          </cell>
          <cell r="B915">
            <v>724001</v>
          </cell>
          <cell r="C915" t="str">
            <v>خدمات مواقف السيارات</v>
          </cell>
          <cell r="E915">
            <v>179.12413511179543</v>
          </cell>
          <cell r="F915">
            <v>179.12413511179543</v>
          </cell>
          <cell r="G915">
            <v>176.63131382342138</v>
          </cell>
          <cell r="H915">
            <v>176.63131382342138</v>
          </cell>
          <cell r="I915">
            <v>176.63131382342138</v>
          </cell>
          <cell r="J915">
            <v>176.63131382342138</v>
          </cell>
          <cell r="K915">
            <v>176.63131382342138</v>
          </cell>
          <cell r="L915">
            <v>176.63131382342138</v>
          </cell>
          <cell r="M915">
            <v>176.63131382342138</v>
          </cell>
          <cell r="N915">
            <v>176.63131382342138</v>
          </cell>
          <cell r="O915">
            <v>176.63131382342138</v>
          </cell>
          <cell r="P915">
            <v>177.87772446760829</v>
          </cell>
          <cell r="Q915">
            <v>177.1506515918326</v>
          </cell>
        </row>
        <row r="916">
          <cell r="A916" t="str">
            <v>072400102</v>
          </cell>
          <cell r="B916">
            <v>72400102</v>
          </cell>
          <cell r="C916" t="str">
            <v>اجرة موقف سيارة لمرة واحدة</v>
          </cell>
          <cell r="D916" t="str">
            <v>اجرة</v>
          </cell>
        </row>
        <row r="917">
          <cell r="A917" t="str">
            <v>0724002</v>
          </cell>
          <cell r="B917">
            <v>724002</v>
          </cell>
          <cell r="C917" t="str">
            <v>تعليم قيادة السيارة</v>
          </cell>
          <cell r="E917">
            <v>113.18802806745094</v>
          </cell>
          <cell r="F917">
            <v>113.18802806745094</v>
          </cell>
          <cell r="G917">
            <v>113.18802806745094</v>
          </cell>
          <cell r="H917">
            <v>113.18802806745094</v>
          </cell>
          <cell r="I917">
            <v>113.18802806745094</v>
          </cell>
          <cell r="J917">
            <v>113.18802806745094</v>
          </cell>
          <cell r="K917">
            <v>113.18802806745094</v>
          </cell>
          <cell r="L917">
            <v>113.18802806745094</v>
          </cell>
          <cell r="M917">
            <v>113.18802806745094</v>
          </cell>
          <cell r="N917">
            <v>113.18802806745094</v>
          </cell>
          <cell r="O917">
            <v>113.18802806745094</v>
          </cell>
          <cell r="P917">
            <v>112.95085109803058</v>
          </cell>
          <cell r="Q917">
            <v>113.16826331999921</v>
          </cell>
        </row>
        <row r="918">
          <cell r="A918" t="str">
            <v>072400201</v>
          </cell>
          <cell r="B918">
            <v>72400201</v>
          </cell>
          <cell r="C918" t="str">
            <v>درس تعليم سيارة خصوصي</v>
          </cell>
          <cell r="D918" t="str">
            <v>درس / 50 دقيقة</v>
          </cell>
        </row>
        <row r="919">
          <cell r="A919" t="str">
            <v>0724003</v>
          </cell>
          <cell r="B919">
            <v>724003</v>
          </cell>
          <cell r="C919" t="str">
            <v>خدمات تاجير سيارة بدون سائق</v>
          </cell>
          <cell r="E919">
            <v>88.47715628380837</v>
          </cell>
          <cell r="F919">
            <v>88.47715628380837</v>
          </cell>
          <cell r="G919">
            <v>91.084730938060559</v>
          </cell>
          <cell r="H919">
            <v>91.084730938060559</v>
          </cell>
          <cell r="I919">
            <v>91.084730938060559</v>
          </cell>
          <cell r="J919">
            <v>88.380255418819189</v>
          </cell>
          <cell r="K919">
            <v>88.380255418819189</v>
          </cell>
          <cell r="L919">
            <v>88.380255418819189</v>
          </cell>
          <cell r="M919">
            <v>89.648672867816515</v>
          </cell>
          <cell r="N919">
            <v>89.648672867816515</v>
          </cell>
          <cell r="O919">
            <v>89.648672867816515</v>
          </cell>
          <cell r="P919">
            <v>89.092466152410481</v>
          </cell>
          <cell r="Q919">
            <v>89.44897969950965</v>
          </cell>
        </row>
        <row r="920">
          <cell r="A920" t="str">
            <v>072400301</v>
          </cell>
          <cell r="B920">
            <v>72400301</v>
          </cell>
          <cell r="C920" t="str">
            <v>اجرة سيارة بدون سائق ليوم واحد</v>
          </cell>
          <cell r="D920" t="str">
            <v>يوم</v>
          </cell>
        </row>
        <row r="921">
          <cell r="A921" t="str">
            <v>073</v>
          </cell>
          <cell r="B921">
            <v>73</v>
          </cell>
          <cell r="C921" t="str">
            <v>خدمات النقل العامة</v>
          </cell>
          <cell r="E921">
            <v>102.72350932605536</v>
          </cell>
          <cell r="F921">
            <v>102.72350932605536</v>
          </cell>
          <cell r="G921">
            <v>101.55919151827987</v>
          </cell>
          <cell r="H921">
            <v>101.55919151827987</v>
          </cell>
          <cell r="I921">
            <v>101.55919151827987</v>
          </cell>
          <cell r="J921">
            <v>100.47648594523588</v>
          </cell>
          <cell r="K921">
            <v>100.47648594523588</v>
          </cell>
          <cell r="L921">
            <v>100.47648594523588</v>
          </cell>
          <cell r="M921">
            <v>100.16720459109307</v>
          </cell>
          <cell r="N921">
            <v>100.16720459109307</v>
          </cell>
          <cell r="O921">
            <v>100.16720459109307</v>
          </cell>
          <cell r="P921">
            <v>101.24902607656571</v>
          </cell>
          <cell r="Q921">
            <v>101.10872424104191</v>
          </cell>
        </row>
        <row r="922">
          <cell r="A922" t="str">
            <v>0732</v>
          </cell>
          <cell r="B922">
            <v>732</v>
          </cell>
          <cell r="C922" t="str">
            <v>النقل البري للركاب</v>
          </cell>
          <cell r="E922">
            <v>101.30958758450996</v>
          </cell>
          <cell r="F922">
            <v>101.30958758450996</v>
          </cell>
          <cell r="G922">
            <v>101.53880910909534</v>
          </cell>
          <cell r="H922">
            <v>101.53880910909534</v>
          </cell>
          <cell r="I922">
            <v>101.53880910909534</v>
          </cell>
          <cell r="J922">
            <v>101.47337784299442</v>
          </cell>
          <cell r="K922">
            <v>101.47337784299442</v>
          </cell>
          <cell r="L922">
            <v>101.47337784299442</v>
          </cell>
          <cell r="M922">
            <v>101.78155392617626</v>
          </cell>
          <cell r="N922">
            <v>101.78155392617626</v>
          </cell>
          <cell r="O922">
            <v>101.78155392617626</v>
          </cell>
          <cell r="P922">
            <v>102.14362488842725</v>
          </cell>
          <cell r="Q922">
            <v>101.59533522435375</v>
          </cell>
        </row>
        <row r="923">
          <cell r="A923" t="str">
            <v>0732001</v>
          </cell>
          <cell r="B923">
            <v>732001</v>
          </cell>
          <cell r="C923" t="str">
            <v>خدمات سيارات الاجرة</v>
          </cell>
          <cell r="E923">
            <v>100.36982544528901</v>
          </cell>
          <cell r="F923">
            <v>100.36982544528901</v>
          </cell>
          <cell r="G923">
            <v>100.71361408381762</v>
          </cell>
          <cell r="H923">
            <v>100.71361408381762</v>
          </cell>
          <cell r="I923">
            <v>100.71361408381762</v>
          </cell>
          <cell r="J923">
            <v>100.62897995759417</v>
          </cell>
          <cell r="K923">
            <v>100.62897995759417</v>
          </cell>
          <cell r="L923">
            <v>100.62897995759417</v>
          </cell>
          <cell r="M923">
            <v>100.19248584110149</v>
          </cell>
          <cell r="N923">
            <v>100.19248584110149</v>
          </cell>
          <cell r="O923">
            <v>100.19248584110149</v>
          </cell>
          <cell r="P923">
            <v>100.66081789926049</v>
          </cell>
          <cell r="Q923">
            <v>100.50047570311489</v>
          </cell>
        </row>
        <row r="924">
          <cell r="A924" t="str">
            <v>073200103</v>
          </cell>
          <cell r="B924">
            <v>73200103</v>
          </cell>
          <cell r="C924" t="str">
            <v>اجرة تاكسي مشترك طولكرم - نابلس</v>
          </cell>
          <cell r="D924" t="str">
            <v>سفرة</v>
          </cell>
        </row>
        <row r="925">
          <cell r="A925" t="str">
            <v>073200105</v>
          </cell>
          <cell r="B925">
            <v>73200105</v>
          </cell>
          <cell r="C925" t="str">
            <v>اجرة تاكسي مشترك قلقيلية - نابلس</v>
          </cell>
          <cell r="D925" t="str">
            <v>سفرة</v>
          </cell>
        </row>
        <row r="926">
          <cell r="A926" t="str">
            <v>073200109</v>
          </cell>
          <cell r="B926">
            <v>73200109</v>
          </cell>
          <cell r="C926" t="str">
            <v>اجرة تاكسي مشترك نابلس - رام الله</v>
          </cell>
          <cell r="D926" t="str">
            <v>سفرة</v>
          </cell>
        </row>
        <row r="927">
          <cell r="A927" t="str">
            <v>073200111</v>
          </cell>
          <cell r="B927">
            <v>73200111</v>
          </cell>
          <cell r="C927" t="str">
            <v>اجرة تاكسي مشترك رام الله - القدس (مباشر)</v>
          </cell>
          <cell r="D927" t="str">
            <v>سفرة</v>
          </cell>
        </row>
        <row r="928">
          <cell r="A928" t="str">
            <v>073200112</v>
          </cell>
          <cell r="B928">
            <v>73200112</v>
          </cell>
          <cell r="C928" t="str">
            <v>اجرة تاكسي مشترك رام الله - عناتا - القدس</v>
          </cell>
          <cell r="D928" t="str">
            <v>سفرة</v>
          </cell>
        </row>
        <row r="929">
          <cell r="A929" t="str">
            <v>073200113</v>
          </cell>
          <cell r="B929">
            <v>73200113</v>
          </cell>
          <cell r="C929" t="str">
            <v>اجرة تاكسي مشترك رام الله - اريحا</v>
          </cell>
          <cell r="D929" t="str">
            <v>سفرة</v>
          </cell>
        </row>
        <row r="930">
          <cell r="A930" t="str">
            <v>073200114</v>
          </cell>
          <cell r="B930">
            <v>73200114</v>
          </cell>
          <cell r="C930" t="str">
            <v>اجرة تاكسي مشترك بيت لحم - رام الله</v>
          </cell>
          <cell r="D930" t="str">
            <v>سفرة</v>
          </cell>
        </row>
        <row r="931">
          <cell r="A931" t="str">
            <v>073200115</v>
          </cell>
          <cell r="B931">
            <v>73200115</v>
          </cell>
          <cell r="C931" t="str">
            <v>اجرة تاكسي مشترك بيت لحم - الخليل</v>
          </cell>
          <cell r="D931" t="str">
            <v>سفرة</v>
          </cell>
        </row>
        <row r="932">
          <cell r="A932" t="str">
            <v>073200116</v>
          </cell>
          <cell r="B932">
            <v>73200116</v>
          </cell>
          <cell r="C932" t="str">
            <v>أجرة تاكسي طلب داخل مدينة غزة</v>
          </cell>
          <cell r="D932" t="str">
            <v>سفرة</v>
          </cell>
        </row>
        <row r="933">
          <cell r="A933" t="str">
            <v>073200117</v>
          </cell>
          <cell r="B933">
            <v>73200117</v>
          </cell>
          <cell r="C933" t="str">
            <v>أجرة تاكسي مشترك داخل مدينة غزة</v>
          </cell>
          <cell r="D933" t="str">
            <v>سفرة</v>
          </cell>
        </row>
        <row r="934">
          <cell r="A934" t="str">
            <v>073200120</v>
          </cell>
          <cell r="B934">
            <v>73200120</v>
          </cell>
          <cell r="C934" t="str">
            <v>أجرة تاكسي مشترك غزة - خان يونس</v>
          </cell>
          <cell r="D934" t="str">
            <v>سفرة</v>
          </cell>
        </row>
        <row r="935">
          <cell r="A935" t="str">
            <v>073200121</v>
          </cell>
          <cell r="B935">
            <v>73200121</v>
          </cell>
          <cell r="C935" t="str">
            <v>أجرة تاكسي مشترك النصيرات - غزة</v>
          </cell>
          <cell r="D935" t="str">
            <v>سفرة</v>
          </cell>
        </row>
        <row r="936">
          <cell r="A936" t="str">
            <v>073200122</v>
          </cell>
          <cell r="B936">
            <v>73200122</v>
          </cell>
          <cell r="C936" t="str">
            <v>أجرة راكب عمومي  رام الله - قلنديا</v>
          </cell>
          <cell r="D936" t="str">
            <v>سفرة</v>
          </cell>
        </row>
        <row r="937">
          <cell r="A937" t="str">
            <v>0732002</v>
          </cell>
          <cell r="B937">
            <v>732002</v>
          </cell>
          <cell r="C937" t="str">
            <v>خدمات الباص</v>
          </cell>
          <cell r="E937">
            <v>104.51170571746519</v>
          </cell>
          <cell r="F937">
            <v>104.51170571746519</v>
          </cell>
          <cell r="G937">
            <v>104.35055459594459</v>
          </cell>
          <cell r="H937">
            <v>104.35055459594459</v>
          </cell>
          <cell r="I937">
            <v>104.35055459594459</v>
          </cell>
          <cell r="J937">
            <v>104.35055459594459</v>
          </cell>
          <cell r="K937">
            <v>104.35055459594459</v>
          </cell>
          <cell r="L937">
            <v>104.35055459594459</v>
          </cell>
          <cell r="M937">
            <v>107.19609822132809</v>
          </cell>
          <cell r="N937">
            <v>107.19609822132809</v>
          </cell>
          <cell r="O937">
            <v>107.19609822132809</v>
          </cell>
          <cell r="P937">
            <v>107.19609822132809</v>
          </cell>
          <cell r="Q937">
            <v>105.32592765799252</v>
          </cell>
        </row>
        <row r="938">
          <cell r="A938" t="str">
            <v>073200203</v>
          </cell>
          <cell r="B938">
            <v>73200203</v>
          </cell>
          <cell r="C938" t="str">
            <v>اجرة باص طولكرم - نابلس</v>
          </cell>
          <cell r="D938" t="str">
            <v>سفرة</v>
          </cell>
        </row>
        <row r="939">
          <cell r="A939" t="str">
            <v>073200204</v>
          </cell>
          <cell r="B939">
            <v>73200204</v>
          </cell>
          <cell r="C939" t="str">
            <v>اجرة باص طولكرم - رام الله</v>
          </cell>
          <cell r="D939" t="str">
            <v>سفرة</v>
          </cell>
        </row>
        <row r="940">
          <cell r="A940" t="str">
            <v>073200206</v>
          </cell>
          <cell r="B940">
            <v>73200206</v>
          </cell>
          <cell r="C940" t="str">
            <v>اجرة باص قلقيلية - نابلس</v>
          </cell>
          <cell r="D940" t="str">
            <v>سفرة</v>
          </cell>
        </row>
        <row r="941">
          <cell r="A941" t="str">
            <v>073200208</v>
          </cell>
          <cell r="B941">
            <v>73200208</v>
          </cell>
          <cell r="C941" t="str">
            <v>اجرة باص نابلس -جنين</v>
          </cell>
          <cell r="D941" t="str">
            <v>سفرة</v>
          </cell>
        </row>
        <row r="942">
          <cell r="A942" t="str">
            <v>073200209</v>
          </cell>
          <cell r="B942">
            <v>73200209</v>
          </cell>
          <cell r="C942" t="str">
            <v>اجرة باص نابلس - رام الله</v>
          </cell>
          <cell r="D942" t="str">
            <v>سفرة</v>
          </cell>
        </row>
        <row r="943">
          <cell r="A943" t="str">
            <v>073200210</v>
          </cell>
          <cell r="B943">
            <v>73200210</v>
          </cell>
          <cell r="C943" t="str">
            <v>اجرة باص رام الله - القدس (مباشر)</v>
          </cell>
          <cell r="D943" t="str">
            <v>سفرة</v>
          </cell>
        </row>
        <row r="944">
          <cell r="A944" t="str">
            <v>073200214</v>
          </cell>
          <cell r="B944">
            <v>73200214</v>
          </cell>
          <cell r="C944" t="str">
            <v>أجرة باص دير البلح - غزة</v>
          </cell>
          <cell r="D944" t="str">
            <v>سفرة</v>
          </cell>
        </row>
        <row r="945">
          <cell r="A945" t="str">
            <v>0733</v>
          </cell>
          <cell r="B945">
            <v>733</v>
          </cell>
          <cell r="C945" t="str">
            <v>خدمات النقل الجوي</v>
          </cell>
          <cell r="E945">
            <v>105.66135940695733</v>
          </cell>
          <cell r="F945">
            <v>105.66135940695733</v>
          </cell>
          <cell r="G945">
            <v>101.60154213834059</v>
          </cell>
          <cell r="H945">
            <v>101.60154213834059</v>
          </cell>
          <cell r="I945">
            <v>101.60154213834059</v>
          </cell>
          <cell r="J945">
            <v>98.405141502028286</v>
          </cell>
          <cell r="K945">
            <v>98.405141502028286</v>
          </cell>
          <cell r="L945">
            <v>98.405141502028286</v>
          </cell>
          <cell r="M945">
            <v>96.812905562142234</v>
          </cell>
          <cell r="N945">
            <v>96.812905562142234</v>
          </cell>
          <cell r="O945">
            <v>96.812905562142234</v>
          </cell>
          <cell r="P945">
            <v>99.390226459459882</v>
          </cell>
          <cell r="Q945">
            <v>100.09764274007567</v>
          </cell>
        </row>
        <row r="946">
          <cell r="A946" t="str">
            <v>0733001</v>
          </cell>
          <cell r="B946">
            <v>733001</v>
          </cell>
          <cell r="C946" t="str">
            <v>النقل الجوي للافراد</v>
          </cell>
        </row>
        <row r="947">
          <cell r="A947" t="str">
            <v>073300102</v>
          </cell>
          <cell r="B947">
            <v>73300102</v>
          </cell>
          <cell r="C947" t="str">
            <v>تذكرة طائرة ذهاب اياب / سعر شباب -عمان -الإمارات</v>
          </cell>
          <cell r="D947" t="str">
            <v>ذهاب واياب</v>
          </cell>
        </row>
        <row r="948">
          <cell r="A948" t="str">
            <v>073300103</v>
          </cell>
          <cell r="B948">
            <v>73300103</v>
          </cell>
          <cell r="C948" t="str">
            <v>تذكرة طائرة ذهاب اياب / سعر شباب -عمان -لندن</v>
          </cell>
          <cell r="D948" t="str">
            <v>ذهاب واياب</v>
          </cell>
        </row>
        <row r="949">
          <cell r="A949" t="str">
            <v>073300104</v>
          </cell>
          <cell r="B949">
            <v>73300104</v>
          </cell>
          <cell r="C949" t="str">
            <v>تذكرة طائرة ذهاب اياب / سعر شباب -عمان -نيويورك</v>
          </cell>
          <cell r="D949" t="str">
            <v>ذهاب واياب</v>
          </cell>
        </row>
        <row r="950">
          <cell r="A950" t="str">
            <v>08</v>
          </cell>
          <cell r="B950">
            <v>8</v>
          </cell>
          <cell r="C950" t="str">
            <v>الاتصالات</v>
          </cell>
          <cell r="E950">
            <v>94.67628040860393</v>
          </cell>
          <cell r="F950">
            <v>94.609440563115129</v>
          </cell>
          <cell r="G950">
            <v>94.37134494574893</v>
          </cell>
          <cell r="H950">
            <v>94.274781784221332</v>
          </cell>
          <cell r="I950">
            <v>94.255443906694069</v>
          </cell>
          <cell r="J950">
            <v>94.294863781329752</v>
          </cell>
          <cell r="K950">
            <v>94.412044015586503</v>
          </cell>
          <cell r="L950">
            <v>94.413290601571276</v>
          </cell>
          <cell r="M950">
            <v>94.424369400647393</v>
          </cell>
          <cell r="N950">
            <v>94.535712912963035</v>
          </cell>
          <cell r="O950">
            <v>94.560939210485344</v>
          </cell>
          <cell r="P950">
            <v>94.520840170776253</v>
          </cell>
          <cell r="Q950">
            <v>94.445779308478578</v>
          </cell>
        </row>
        <row r="951">
          <cell r="A951" t="str">
            <v>081</v>
          </cell>
          <cell r="B951">
            <v>81</v>
          </cell>
          <cell r="C951" t="str">
            <v>الاتصالات</v>
          </cell>
          <cell r="E951">
            <v>94.67628040860393</v>
          </cell>
          <cell r="F951">
            <v>94.609440563115129</v>
          </cell>
          <cell r="G951">
            <v>94.37134494574893</v>
          </cell>
          <cell r="H951">
            <v>94.274781784221332</v>
          </cell>
          <cell r="I951">
            <v>94.255443906694069</v>
          </cell>
          <cell r="J951">
            <v>94.294863781329752</v>
          </cell>
          <cell r="K951">
            <v>94.412044015586503</v>
          </cell>
          <cell r="L951">
            <v>94.413290601571276</v>
          </cell>
          <cell r="M951">
            <v>94.424369400647393</v>
          </cell>
          <cell r="N951">
            <v>94.535712912963035</v>
          </cell>
          <cell r="O951">
            <v>94.560939210485344</v>
          </cell>
          <cell r="P951">
            <v>94.520840170776253</v>
          </cell>
          <cell r="Q951">
            <v>94.445779308478578</v>
          </cell>
        </row>
        <row r="952">
          <cell r="A952" t="str">
            <v>0812</v>
          </cell>
          <cell r="B952">
            <v>812</v>
          </cell>
          <cell r="C952" t="str">
            <v>اجهزة الهاتف والفاكس</v>
          </cell>
          <cell r="E952">
            <v>68.239492051428684</v>
          </cell>
          <cell r="F952">
            <v>67.513441028584268</v>
          </cell>
          <cell r="G952">
            <v>64.927115981611351</v>
          </cell>
          <cell r="H952">
            <v>63.878194014729459</v>
          </cell>
          <cell r="I952">
            <v>63.668135393922711</v>
          </cell>
          <cell r="J952">
            <v>64.096335670125157</v>
          </cell>
          <cell r="K952">
            <v>64.000714377773363</v>
          </cell>
          <cell r="L952">
            <v>64.014255477736739</v>
          </cell>
          <cell r="M952">
            <v>65.503096662494841</v>
          </cell>
          <cell r="N952">
            <v>65.459748199087301</v>
          </cell>
          <cell r="O952">
            <v>65.733770064109606</v>
          </cell>
          <cell r="P952">
            <v>66.551015023383101</v>
          </cell>
          <cell r="Q952">
            <v>65.29877616208222</v>
          </cell>
        </row>
        <row r="953">
          <cell r="A953" t="str">
            <v>0812001</v>
          </cell>
          <cell r="B953">
            <v>812001</v>
          </cell>
          <cell r="C953" t="str">
            <v>اجهزة هاتف</v>
          </cell>
          <cell r="E953">
            <v>68.239492051428684</v>
          </cell>
          <cell r="F953">
            <v>67.513441028584268</v>
          </cell>
          <cell r="G953">
            <v>64.927115981611351</v>
          </cell>
          <cell r="H953">
            <v>63.878194014729459</v>
          </cell>
          <cell r="I953">
            <v>63.668135393922711</v>
          </cell>
          <cell r="J953">
            <v>64.096335670125157</v>
          </cell>
          <cell r="K953">
            <v>64.000714377773363</v>
          </cell>
          <cell r="L953">
            <v>64.014255477736739</v>
          </cell>
          <cell r="M953">
            <v>65.503096662494841</v>
          </cell>
          <cell r="N953">
            <v>65.459748199087301</v>
          </cell>
          <cell r="O953">
            <v>65.733770064109606</v>
          </cell>
          <cell r="P953">
            <v>66.551015023383101</v>
          </cell>
          <cell r="Q953">
            <v>65.29877616208222</v>
          </cell>
        </row>
        <row r="954">
          <cell r="A954" t="str">
            <v>081200101</v>
          </cell>
          <cell r="B954">
            <v>81200101</v>
          </cell>
          <cell r="C954" t="str">
            <v>تلفون لا سلكي PANASONIC يد واحدة مع كاشف وسبيكر يحفظ أرقام مع وقت وتاريخ كود 2511 انتاج الصين</v>
          </cell>
          <cell r="D954" t="str">
            <v>تلفون</v>
          </cell>
        </row>
        <row r="955">
          <cell r="A955" t="str">
            <v>081200102</v>
          </cell>
          <cell r="B955">
            <v>81200102</v>
          </cell>
          <cell r="C955" t="str">
            <v xml:space="preserve">تلفون سلكي UNIDAN  مع كاشف وسبيكر يحفظ 8 أرقام مع تاريخ ووقت كود 7401 انتاج الصين </v>
          </cell>
          <cell r="D955" t="str">
            <v>تلفون</v>
          </cell>
        </row>
        <row r="956">
          <cell r="A956" t="str">
            <v>081200106</v>
          </cell>
          <cell r="B956">
            <v>81200106</v>
          </cell>
          <cell r="C956" t="str">
            <v>جهاز بلفون نوكيا X2 / هنغاريا عادي KEYBOARD</v>
          </cell>
          <cell r="D956" t="str">
            <v>جهاز</v>
          </cell>
        </row>
        <row r="957">
          <cell r="A957" t="str">
            <v>0812002</v>
          </cell>
          <cell r="B957">
            <v>812002</v>
          </cell>
          <cell r="C957" t="str">
            <v>احهزة فاكس</v>
          </cell>
        </row>
        <row r="958">
          <cell r="A958" t="str">
            <v>081200201</v>
          </cell>
          <cell r="B958">
            <v>81200201</v>
          </cell>
          <cell r="C958" t="str">
            <v>FAX + SKANER + COPPER + PRINTER 4 IN 1 (CANON) CODE  MX360 INK JET - PRODUCED IN VETNAM</v>
          </cell>
          <cell r="D958" t="str">
            <v>جهاز</v>
          </cell>
        </row>
        <row r="959">
          <cell r="A959" t="str">
            <v>0813</v>
          </cell>
          <cell r="B959">
            <v>813</v>
          </cell>
          <cell r="C959" t="str">
            <v>خدمات الهاتف والفاكس والبرق</v>
          </cell>
          <cell r="E959">
            <v>97.35680360012843</v>
          </cell>
          <cell r="F959">
            <v>97.35680360012843</v>
          </cell>
          <cell r="G959">
            <v>97.35680360012843</v>
          </cell>
          <cell r="H959">
            <v>97.35680360012843</v>
          </cell>
          <cell r="I959">
            <v>97.35680360012843</v>
          </cell>
          <cell r="J959">
            <v>97.35680360012843</v>
          </cell>
          <cell r="K959">
            <v>97.495560563735197</v>
          </cell>
          <cell r="L959">
            <v>97.495560563735197</v>
          </cell>
          <cell r="M959">
            <v>97.35680360012843</v>
          </cell>
          <cell r="N959">
            <v>97.483831900734799</v>
          </cell>
          <cell r="O959">
            <v>97.483831900734799</v>
          </cell>
          <cell r="P959">
            <v>97.35680360012843</v>
          </cell>
          <cell r="Q959">
            <v>97.401101144163945</v>
          </cell>
        </row>
        <row r="960">
          <cell r="A960" t="str">
            <v>0813001</v>
          </cell>
          <cell r="B960">
            <v>813001</v>
          </cell>
          <cell r="C960" t="str">
            <v xml:space="preserve">خدمات الهاتف </v>
          </cell>
          <cell r="E960">
            <v>99.544394384450882</v>
          </cell>
          <cell r="F960">
            <v>99.544394384450882</v>
          </cell>
          <cell r="G960">
            <v>99.544394384450882</v>
          </cell>
          <cell r="H960">
            <v>99.544394384450882</v>
          </cell>
          <cell r="I960">
            <v>99.544394384450882</v>
          </cell>
          <cell r="J960">
            <v>99.544394384450882</v>
          </cell>
          <cell r="K960">
            <v>99.69695223760634</v>
          </cell>
          <cell r="L960">
            <v>99.69695223760634</v>
          </cell>
          <cell r="M960">
            <v>99.544394384450882</v>
          </cell>
          <cell r="N960">
            <v>99.68405703147603</v>
          </cell>
          <cell r="O960">
            <v>99.68405703147603</v>
          </cell>
          <cell r="P960">
            <v>99.544394384450882</v>
          </cell>
          <cell r="Q960">
            <v>99.593097801147664</v>
          </cell>
        </row>
        <row r="961">
          <cell r="A961" t="str">
            <v>081300102</v>
          </cell>
          <cell r="B961">
            <v>81300102</v>
          </cell>
          <cell r="C961" t="str">
            <v>تعرفة المكالمة الدولية  الاردن ومصر - هاتف ثابت - دقيقة</v>
          </cell>
          <cell r="D961" t="str">
            <v>دقيقة</v>
          </cell>
        </row>
        <row r="962">
          <cell r="A962" t="str">
            <v>081300106</v>
          </cell>
          <cell r="B962">
            <v>81300106</v>
          </cell>
          <cell r="C962" t="str">
            <v>تعرفة المكالمة الدولية الولايات المتحدة وكنداو ألاسكا وهاواي - هاتف ثابت - دقيقة</v>
          </cell>
          <cell r="D962" t="str">
            <v>دقيقة</v>
          </cell>
        </row>
        <row r="963">
          <cell r="A963" t="str">
            <v>081300112</v>
          </cell>
          <cell r="B963">
            <v>81300112</v>
          </cell>
          <cell r="C963" t="str">
            <v>تعرفة المكالمة الى الهاتف الثابت داخل أراضي 48 - وقت عادي - لمدة دقيقة</v>
          </cell>
          <cell r="D963" t="str">
            <v>دقيقة</v>
          </cell>
        </row>
        <row r="964">
          <cell r="A964" t="str">
            <v>081300113</v>
          </cell>
          <cell r="B964">
            <v>81300113</v>
          </cell>
          <cell r="C964" t="str">
            <v>تعرفة المكالمة الى الهاتف الخلوي داخل أراضي 48 - وقت عادي - لمدة دقيقة</v>
          </cell>
          <cell r="D964" t="str">
            <v>دقيقة</v>
          </cell>
        </row>
        <row r="965">
          <cell r="A965" t="str">
            <v>081300109</v>
          </cell>
          <cell r="B965">
            <v>81300109</v>
          </cell>
          <cell r="C965" t="str">
            <v>كرت جوال 50 شيكل</v>
          </cell>
          <cell r="D965" t="str">
            <v>كرت</v>
          </cell>
        </row>
        <row r="966">
          <cell r="A966" t="str">
            <v>081300143</v>
          </cell>
          <cell r="B966">
            <v>81300143</v>
          </cell>
          <cell r="C966" t="str">
            <v xml:space="preserve">كرت وطنية 15 شيكل </v>
          </cell>
          <cell r="D966" t="str">
            <v>كرت</v>
          </cell>
        </row>
        <row r="967">
          <cell r="A967" t="str">
            <v>081300144</v>
          </cell>
          <cell r="B967">
            <v>81300144</v>
          </cell>
          <cell r="C967" t="str">
            <v xml:space="preserve">كرت وطنية 50 شيكل </v>
          </cell>
          <cell r="D967" t="str">
            <v>كرت</v>
          </cell>
        </row>
        <row r="968">
          <cell r="A968" t="str">
            <v>081300145</v>
          </cell>
          <cell r="B968">
            <v>81300145</v>
          </cell>
          <cell r="C968" t="str">
            <v>تعرفة المكالمة الهاتفية داخل فلسطين - وقت عادي - لمدة 3 دقائق</v>
          </cell>
        </row>
        <row r="969">
          <cell r="A969" t="str">
            <v>081300148</v>
          </cell>
          <cell r="B969">
            <v>81300148</v>
          </cell>
          <cell r="C969" t="str">
            <v>تعرفة المكالمة الهاتفية من جوال الى جوال - وقت العادي - لمدة دقيقة</v>
          </cell>
        </row>
        <row r="970">
          <cell r="A970" t="str">
            <v>081300149</v>
          </cell>
          <cell r="B970">
            <v>81300149</v>
          </cell>
          <cell r="C970" t="str">
            <v>تعرفة المكالمة الهاتفية من وطنية الى وطنية - وقت العادي - لمدة دقيقة</v>
          </cell>
        </row>
        <row r="971">
          <cell r="A971" t="str">
            <v>081300150</v>
          </cell>
          <cell r="B971">
            <v>81300150</v>
          </cell>
          <cell r="C971" t="str">
            <v>تعرفة المكالمة الهاتفية من جوال الى وطنية - وقت العادي - لمدة دقيقة</v>
          </cell>
        </row>
        <row r="972">
          <cell r="A972" t="str">
            <v>0813004</v>
          </cell>
          <cell r="B972">
            <v>813004</v>
          </cell>
          <cell r="C972" t="str">
            <v>خدمات الشبكة الدولية</v>
          </cell>
          <cell r="E972">
            <v>75.362318840579704</v>
          </cell>
          <cell r="F972">
            <v>75.362318840579704</v>
          </cell>
          <cell r="G972">
            <v>75.362318840579704</v>
          </cell>
          <cell r="H972">
            <v>75.362318840579704</v>
          </cell>
          <cell r="I972">
            <v>75.362318840579704</v>
          </cell>
          <cell r="J972">
            <v>75.362318840579704</v>
          </cell>
          <cell r="K972">
            <v>75.362318840579704</v>
          </cell>
          <cell r="L972">
            <v>75.362318840579704</v>
          </cell>
          <cell r="M972">
            <v>75.362318840579704</v>
          </cell>
          <cell r="N972">
            <v>75.362318840579704</v>
          </cell>
          <cell r="O972">
            <v>75.362318840579704</v>
          </cell>
          <cell r="P972">
            <v>75.362318840579704</v>
          </cell>
          <cell r="Q972">
            <v>75.362318840579718</v>
          </cell>
        </row>
        <row r="973">
          <cell r="A973" t="str">
            <v>081300405</v>
          </cell>
          <cell r="B973">
            <v>81300405</v>
          </cell>
          <cell r="C973" t="str">
            <v>اشتراك انترنت منزلي سرعة التنزيل 2 mb سرعة التحميل 256 kb</v>
          </cell>
          <cell r="D973" t="str">
            <v>اشتراك شهري</v>
          </cell>
        </row>
        <row r="974">
          <cell r="A974" t="str">
            <v>09</v>
          </cell>
          <cell r="B974">
            <v>9</v>
          </cell>
          <cell r="C974" t="str">
            <v>السلع و الخدمات الترفيهية و الثقافية</v>
          </cell>
          <cell r="E974">
            <v>102.33779304654375</v>
          </cell>
          <cell r="F974">
            <v>101.44282379932071</v>
          </cell>
          <cell r="G974">
            <v>101.44372026353655</v>
          </cell>
          <cell r="H974">
            <v>101.73765564984885</v>
          </cell>
          <cell r="I974">
            <v>101.11552866627586</v>
          </cell>
          <cell r="J974">
            <v>101.96708044680923</v>
          </cell>
          <cell r="K974">
            <v>102.06973610189509</v>
          </cell>
          <cell r="L974">
            <v>101.65351686435523</v>
          </cell>
          <cell r="M974">
            <v>102.22843180254283</v>
          </cell>
          <cell r="N974">
            <v>101.72897521013492</v>
          </cell>
          <cell r="O974">
            <v>101.92671111503327</v>
          </cell>
          <cell r="P974">
            <v>102.30919007512327</v>
          </cell>
          <cell r="Q974">
            <v>101.83009692011827</v>
          </cell>
        </row>
        <row r="975">
          <cell r="A975" t="str">
            <v>091</v>
          </cell>
          <cell r="B975">
            <v>91</v>
          </cell>
          <cell r="C975" t="str">
            <v>السلع الترفيهية</v>
          </cell>
          <cell r="E975">
            <v>98.462131815522199</v>
          </cell>
          <cell r="F975">
            <v>96.284719675338167</v>
          </cell>
          <cell r="G975">
            <v>96.527409952055166</v>
          </cell>
          <cell r="H975">
            <v>94.473063323525338</v>
          </cell>
          <cell r="I975">
            <v>93.945843889485715</v>
          </cell>
          <cell r="J975">
            <v>95.812649606335526</v>
          </cell>
          <cell r="K975">
            <v>95.220639235793968</v>
          </cell>
          <cell r="L975">
            <v>94.853043878451913</v>
          </cell>
          <cell r="M975">
            <v>96.762234520981238</v>
          </cell>
          <cell r="N975">
            <v>95.939056588837474</v>
          </cell>
          <cell r="O975">
            <v>93.730825666163952</v>
          </cell>
          <cell r="P975">
            <v>93.364798545715104</v>
          </cell>
          <cell r="Q975">
            <v>95.448034724850501</v>
          </cell>
        </row>
        <row r="976">
          <cell r="A976" t="str">
            <v>0911</v>
          </cell>
          <cell r="B976">
            <v>911</v>
          </cell>
          <cell r="C976" t="str">
            <v xml:space="preserve">اجهزة الاستقبال والتسجيل </v>
          </cell>
          <cell r="E976">
            <v>84.02233678635713</v>
          </cell>
          <cell r="F976">
            <v>83.258798712283891</v>
          </cell>
          <cell r="G976">
            <v>81.935738870035337</v>
          </cell>
          <cell r="H976">
            <v>81.874358453827043</v>
          </cell>
          <cell r="I976">
            <v>80.97875904024319</v>
          </cell>
          <cell r="J976">
            <v>80.958846345182934</v>
          </cell>
          <cell r="K976">
            <v>78.438966248284231</v>
          </cell>
          <cell r="L976">
            <v>77.313105552213301</v>
          </cell>
          <cell r="M976">
            <v>78.584492755196251</v>
          </cell>
          <cell r="N976">
            <v>78.024512154620254</v>
          </cell>
          <cell r="O976">
            <v>75.767911829320425</v>
          </cell>
          <cell r="P976">
            <v>75.699835536512282</v>
          </cell>
          <cell r="Q976">
            <v>79.73813852367303</v>
          </cell>
        </row>
        <row r="977">
          <cell r="A977" t="str">
            <v>0911001</v>
          </cell>
          <cell r="B977">
            <v>911001</v>
          </cell>
          <cell r="C977" t="str">
            <v>أجهزة التلفزيون</v>
          </cell>
          <cell r="E977">
            <v>83.840009441898417</v>
          </cell>
          <cell r="F977">
            <v>83.000306557390246</v>
          </cell>
          <cell r="G977">
            <v>81.356416487292122</v>
          </cell>
          <cell r="H977">
            <v>81.144482282650458</v>
          </cell>
          <cell r="I977">
            <v>80.044327382018821</v>
          </cell>
          <cell r="J977">
            <v>80.432479997736891</v>
          </cell>
          <cell r="K977">
            <v>78.048348092952708</v>
          </cell>
          <cell r="L977">
            <v>77.017563315112838</v>
          </cell>
          <cell r="M977">
            <v>78.496792620457086</v>
          </cell>
          <cell r="N977">
            <v>78.133303702963801</v>
          </cell>
          <cell r="O977">
            <v>75.450448655462353</v>
          </cell>
          <cell r="P977">
            <v>75.319064461556124</v>
          </cell>
          <cell r="Q977">
            <v>79.356961916457649</v>
          </cell>
        </row>
        <row r="978">
          <cell r="A978" t="str">
            <v>091100101</v>
          </cell>
          <cell r="B978">
            <v>91100101</v>
          </cell>
          <cell r="C978" t="str">
            <v xml:space="preserve">تلفزيون تقنية بلازما LG  بوصة 42 HD انتاج كوريا </v>
          </cell>
          <cell r="D978" t="str">
            <v>تلفزيون</v>
          </cell>
        </row>
        <row r="979">
          <cell r="A979" t="str">
            <v>091100103</v>
          </cell>
          <cell r="B979">
            <v>91100103</v>
          </cell>
          <cell r="C979" t="str">
            <v xml:space="preserve">تلفزيون LG  تقنية LCD -  بوصة 32 -  HD انتاج كوريا </v>
          </cell>
          <cell r="D979" t="str">
            <v>تلفزيون</v>
          </cell>
        </row>
        <row r="980">
          <cell r="A980" t="str">
            <v>0911002</v>
          </cell>
          <cell r="B980">
            <v>911002</v>
          </cell>
          <cell r="C980" t="str">
            <v>اجهزة الراديو</v>
          </cell>
          <cell r="E980">
            <v>117.4458302855095</v>
          </cell>
          <cell r="F980">
            <v>117.4458302855095</v>
          </cell>
          <cell r="G980">
            <v>117.4458302855095</v>
          </cell>
          <cell r="H980">
            <v>117.4458302855095</v>
          </cell>
          <cell r="I980">
            <v>117.4458302855095</v>
          </cell>
          <cell r="J980">
            <v>117.4458302855095</v>
          </cell>
          <cell r="K980">
            <v>117.4458302855095</v>
          </cell>
          <cell r="L980">
            <v>117.4458302855095</v>
          </cell>
          <cell r="M980">
            <v>117.4458302855095</v>
          </cell>
          <cell r="N980">
            <v>117.4458302855095</v>
          </cell>
          <cell r="O980">
            <v>117.4458302855095</v>
          </cell>
          <cell r="P980">
            <v>117.4458302855095</v>
          </cell>
          <cell r="Q980">
            <v>117.44583028550953</v>
          </cell>
        </row>
        <row r="981">
          <cell r="A981" t="str">
            <v>091100201</v>
          </cell>
          <cell r="B981">
            <v>91100201</v>
          </cell>
          <cell r="C981" t="str">
            <v xml:space="preserve">راديو صغير على بطاريات PHILIPS كود رقم 1530 انتاج الصين </v>
          </cell>
          <cell r="D981" t="str">
            <v>راديو</v>
          </cell>
        </row>
        <row r="982">
          <cell r="A982" t="str">
            <v>0911003</v>
          </cell>
          <cell r="B982">
            <v>911003</v>
          </cell>
          <cell r="C982" t="str">
            <v>أجهزة التسجيل</v>
          </cell>
          <cell r="E982">
            <v>93.40035263717165</v>
          </cell>
          <cell r="F982">
            <v>92.38513141285452</v>
          </cell>
          <cell r="G982">
            <v>95.176989779726497</v>
          </cell>
          <cell r="H982">
            <v>98.984069370915577</v>
          </cell>
          <cell r="I982">
            <v>97.080529575321023</v>
          </cell>
          <cell r="J982">
            <v>96.446016310122872</v>
          </cell>
          <cell r="K982">
            <v>91.36991018853746</v>
          </cell>
          <cell r="L982">
            <v>87.562830597348352</v>
          </cell>
          <cell r="M982">
            <v>88.324246515586211</v>
          </cell>
          <cell r="N982">
            <v>88.324246515586211</v>
          </cell>
          <cell r="O982">
            <v>88.324246515586211</v>
          </cell>
          <cell r="P982">
            <v>88.324246515586211</v>
          </cell>
          <cell r="Q982">
            <v>92.141901327861902</v>
          </cell>
        </row>
        <row r="983">
          <cell r="A983" t="str">
            <v>091100301</v>
          </cell>
          <cell r="B983">
            <v>91100301</v>
          </cell>
          <cell r="C983" t="str">
            <v xml:space="preserve">مسجل PANASONIC مع رموت + CD + CASET  كود رقم D50GC انتاج ماليزيا </v>
          </cell>
          <cell r="D983" t="str">
            <v>مسجل</v>
          </cell>
        </row>
        <row r="984">
          <cell r="A984" t="str">
            <v>0911004</v>
          </cell>
          <cell r="B984">
            <v>911004</v>
          </cell>
          <cell r="C984" t="str">
            <v>أجهزة الفيديو</v>
          </cell>
          <cell r="E984">
            <v>89.262550940813966</v>
          </cell>
          <cell r="F984">
            <v>89.758328404635094</v>
          </cell>
          <cell r="G984">
            <v>91.930498726831701</v>
          </cell>
          <cell r="H984">
            <v>96.522728103135449</v>
          </cell>
          <cell r="I984">
            <v>101.54939154387861</v>
          </cell>
          <cell r="J984">
            <v>100.88667816919488</v>
          </cell>
          <cell r="K984">
            <v>99.644719375258774</v>
          </cell>
          <cell r="L984">
            <v>95.590001440491747</v>
          </cell>
          <cell r="M984">
            <v>104.77446019309923</v>
          </cell>
          <cell r="N984">
            <v>111.29097115968911</v>
          </cell>
          <cell r="O984">
            <v>110.85653709524978</v>
          </cell>
          <cell r="P984">
            <v>109.11880083749257</v>
          </cell>
          <cell r="Q984">
            <v>100.09880549914756</v>
          </cell>
        </row>
        <row r="985">
          <cell r="A985" t="str">
            <v>091100402</v>
          </cell>
          <cell r="B985">
            <v>91100402</v>
          </cell>
          <cell r="C985" t="str">
            <v>DVD - LG - FULL HD + USB , CODE 692 PRODUCED IN CHINA</v>
          </cell>
          <cell r="D985" t="str">
            <v>فيديو</v>
          </cell>
        </row>
        <row r="986">
          <cell r="A986" t="str">
            <v>0911005</v>
          </cell>
          <cell r="B986">
            <v>911005</v>
          </cell>
          <cell r="C986" t="str">
            <v>اجهزة الستالايت</v>
          </cell>
          <cell r="E986">
            <v>74.336989217430158</v>
          </cell>
          <cell r="F986">
            <v>74.019760954254522</v>
          </cell>
          <cell r="G986">
            <v>73.192341368392235</v>
          </cell>
          <cell r="H986">
            <v>72.708576831694288</v>
          </cell>
          <cell r="I986">
            <v>73.319695716570038</v>
          </cell>
          <cell r="J986">
            <v>70.519638767836483</v>
          </cell>
          <cell r="K986">
            <v>67.313703127919467</v>
          </cell>
          <cell r="L986">
            <v>66.278129288857883</v>
          </cell>
          <cell r="M986">
            <v>66.262176774601812</v>
          </cell>
          <cell r="N986">
            <v>63.725682465639125</v>
          </cell>
          <cell r="O986">
            <v>63.248511870240044</v>
          </cell>
          <cell r="P986">
            <v>63.654992282858032</v>
          </cell>
          <cell r="Q986">
            <v>69.048349888857828</v>
          </cell>
        </row>
        <row r="987">
          <cell r="A987" t="str">
            <v>091100501</v>
          </cell>
          <cell r="B987">
            <v>91100501</v>
          </cell>
          <cell r="C987" t="str">
            <v>جهاز مستقبل ( ريسيفر) ديجتال-توب فيلد</v>
          </cell>
          <cell r="D987" t="str">
            <v>ريسيفر</v>
          </cell>
        </row>
        <row r="988">
          <cell r="A988" t="str">
            <v>091100502</v>
          </cell>
          <cell r="B988">
            <v>91100502</v>
          </cell>
          <cell r="C988" t="str">
            <v>لاقط نيل سيت ديجيتال P.P.03</v>
          </cell>
          <cell r="D988" t="str">
            <v>لاقط</v>
          </cell>
        </row>
        <row r="989">
          <cell r="A989" t="str">
            <v>0912</v>
          </cell>
          <cell r="B989">
            <v>912</v>
          </cell>
          <cell r="C989" t="str">
            <v>اجهزة التصوير الفوتوغرافي والسينمائي</v>
          </cell>
          <cell r="E989">
            <v>142.01451580924885</v>
          </cell>
          <cell r="F989">
            <v>143.87266610887889</v>
          </cell>
          <cell r="G989">
            <v>135.77305248872514</v>
          </cell>
          <cell r="H989">
            <v>134.11780994883583</v>
          </cell>
          <cell r="I989">
            <v>136.17922525751311</v>
          </cell>
          <cell r="J989">
            <v>136.17922525751311</v>
          </cell>
          <cell r="K989">
            <v>135.77305248872514</v>
          </cell>
          <cell r="L989">
            <v>140.24095294539268</v>
          </cell>
          <cell r="M989">
            <v>137.14496216501303</v>
          </cell>
          <cell r="N989">
            <v>136.17922525751311</v>
          </cell>
          <cell r="O989">
            <v>136.17922525751311</v>
          </cell>
          <cell r="P989">
            <v>136.01070432493711</v>
          </cell>
          <cell r="Q989">
            <v>137.47205144248409</v>
          </cell>
        </row>
        <row r="990">
          <cell r="A990" t="str">
            <v>0912001</v>
          </cell>
          <cell r="B990">
            <v>912001</v>
          </cell>
          <cell r="C990" t="str">
            <v>اجهزة التصوير السينمائي</v>
          </cell>
          <cell r="E990">
            <v>132.02565168140356</v>
          </cell>
          <cell r="F990">
            <v>131.90785705773493</v>
          </cell>
          <cell r="G990">
            <v>122.81089649576062</v>
          </cell>
          <cell r="H990">
            <v>122.76181540256532</v>
          </cell>
          <cell r="I990">
            <v>122.81089649576062</v>
          </cell>
          <cell r="J990">
            <v>122.81089649576062</v>
          </cell>
          <cell r="K990">
            <v>122.81089649576062</v>
          </cell>
          <cell r="L990">
            <v>122.81089649576062</v>
          </cell>
          <cell r="M990">
            <v>122.81089649576062</v>
          </cell>
          <cell r="N990">
            <v>122.81089649576062</v>
          </cell>
          <cell r="O990">
            <v>122.81089649576062</v>
          </cell>
          <cell r="P990">
            <v>122.81089649576062</v>
          </cell>
          <cell r="Q990">
            <v>124.33278271696241</v>
          </cell>
        </row>
        <row r="991">
          <cell r="A991" t="str">
            <v>091200101</v>
          </cell>
          <cell r="B991">
            <v>91200101</v>
          </cell>
          <cell r="C991" t="str">
            <v>كاميرا فيديو CANON كود FS 305  انتاج اليابان 300M  1800X</v>
          </cell>
          <cell r="D991" t="str">
            <v>كاميرا</v>
          </cell>
        </row>
        <row r="992">
          <cell r="A992" t="str">
            <v>0912002</v>
          </cell>
          <cell r="B992">
            <v>912002</v>
          </cell>
          <cell r="C992" t="str">
            <v xml:space="preserve">اجهزة التصوير الفوتوغرافي </v>
          </cell>
          <cell r="E992">
            <v>158.48405435736166</v>
          </cell>
          <cell r="F992">
            <v>163.60012274124077</v>
          </cell>
          <cell r="G992">
            <v>157.14492471168131</v>
          </cell>
          <cell r="H992">
            <v>152.84145935864157</v>
          </cell>
          <cell r="I992">
            <v>158.22079104994123</v>
          </cell>
          <cell r="J992">
            <v>158.22079104994123</v>
          </cell>
          <cell r="K992">
            <v>157.14492471168131</v>
          </cell>
          <cell r="L992">
            <v>168.97945443254019</v>
          </cell>
          <cell r="M992">
            <v>160.77882524188078</v>
          </cell>
          <cell r="N992">
            <v>158.22079104994123</v>
          </cell>
          <cell r="O992">
            <v>158.22079104994123</v>
          </cell>
          <cell r="P992">
            <v>157.77441450138107</v>
          </cell>
          <cell r="Q992">
            <v>159.13594535468113</v>
          </cell>
        </row>
        <row r="993">
          <cell r="A993" t="str">
            <v>091200202</v>
          </cell>
          <cell r="B993">
            <v>91200202</v>
          </cell>
          <cell r="C993" t="str">
            <v>كاميرا CANON وضوح الصورة 12.1 MEGA PIXEL  تقريب المسافات 4X ZOOM بطاريات قلم كود 1200 انتاج الصين</v>
          </cell>
          <cell r="D993" t="str">
            <v>كاميرا</v>
          </cell>
        </row>
        <row r="994">
          <cell r="A994" t="str">
            <v>0913</v>
          </cell>
          <cell r="B994">
            <v>913</v>
          </cell>
          <cell r="C994" t="str">
            <v xml:space="preserve">اجهزة معالجة البيانات </v>
          </cell>
          <cell r="E994">
            <v>107.72377662816992</v>
          </cell>
          <cell r="F994">
            <v>104.28794977874658</v>
          </cell>
          <cell r="G994">
            <v>106.08828925948561</v>
          </cell>
          <cell r="H994">
            <v>102.48414692383751</v>
          </cell>
          <cell r="I994">
            <v>102.13062136478418</v>
          </cell>
          <cell r="J994">
            <v>105.52766909584808</v>
          </cell>
          <cell r="K994">
            <v>106.41060929154104</v>
          </cell>
          <cell r="L994">
            <v>106.4214189308115</v>
          </cell>
          <cell r="M994">
            <v>109.03317891979501</v>
          </cell>
          <cell r="N994">
            <v>108.01360093561695</v>
          </cell>
          <cell r="O994">
            <v>105.7490401985329</v>
          </cell>
          <cell r="P994">
            <v>105.14547835028014</v>
          </cell>
          <cell r="Q994">
            <v>105.75131497312077</v>
          </cell>
        </row>
        <row r="995">
          <cell r="A995" t="str">
            <v>0913001</v>
          </cell>
          <cell r="B995">
            <v>913001</v>
          </cell>
          <cell r="C995" t="str">
            <v>اجهزة الحاسوب الحاسوب</v>
          </cell>
          <cell r="E995">
            <v>107.7989063465339</v>
          </cell>
          <cell r="F995">
            <v>104.34595486335805</v>
          </cell>
          <cell r="G995">
            <v>106.15789663234489</v>
          </cell>
          <cell r="H995">
            <v>102.52550984722097</v>
          </cell>
          <cell r="I995">
            <v>102.17472354587564</v>
          </cell>
          <cell r="J995">
            <v>105.5811196687571</v>
          </cell>
          <cell r="K995">
            <v>106.47727630266553</v>
          </cell>
          <cell r="L995">
            <v>106.49819071118796</v>
          </cell>
          <cell r="M995">
            <v>109.12678218809387</v>
          </cell>
          <cell r="N995">
            <v>108.09561598006945</v>
          </cell>
          <cell r="O995">
            <v>105.81646128073139</v>
          </cell>
          <cell r="P995">
            <v>105.20900977799197</v>
          </cell>
          <cell r="Q995">
            <v>105.81728726206921</v>
          </cell>
        </row>
        <row r="996">
          <cell r="A996" t="str">
            <v>091300101</v>
          </cell>
          <cell r="B996">
            <v>91300101</v>
          </cell>
          <cell r="C996" t="str">
            <v>LABTOP I3 - LG  - CODE S525 PRODUCE IN CHINA</v>
          </cell>
          <cell r="D996" t="str">
            <v>LABTOP</v>
          </cell>
        </row>
        <row r="997">
          <cell r="A997" t="str">
            <v>0913002</v>
          </cell>
          <cell r="B997">
            <v>913002</v>
          </cell>
          <cell r="C997" t="str">
            <v>حاسبات الجيب</v>
          </cell>
          <cell r="E997">
            <v>96.065817848095421</v>
          </cell>
          <cell r="F997">
            <v>95.287238739752055</v>
          </cell>
          <cell r="G997">
            <v>95.287238739752055</v>
          </cell>
          <cell r="H997">
            <v>96.065817848095421</v>
          </cell>
          <cell r="I997">
            <v>95.287238739752055</v>
          </cell>
          <cell r="J997">
            <v>97.233686510610511</v>
          </cell>
          <cell r="K997">
            <v>96.065817848095421</v>
          </cell>
          <cell r="L997">
            <v>94.508659631408634</v>
          </cell>
          <cell r="M997">
            <v>94.508659631408634</v>
          </cell>
          <cell r="N997">
            <v>95.287238739752055</v>
          </cell>
          <cell r="O997">
            <v>95.287238739752055</v>
          </cell>
          <cell r="P997">
            <v>95.287238739752055</v>
          </cell>
          <cell r="Q997">
            <v>95.514324313018847</v>
          </cell>
        </row>
        <row r="998">
          <cell r="A998" t="str">
            <v>091300201</v>
          </cell>
          <cell r="B998">
            <v>91300201</v>
          </cell>
          <cell r="C998" t="str">
            <v>حاسبة جيب علمية - كاسيو- اليابان</v>
          </cell>
          <cell r="D998" t="str">
            <v>حاسبة</v>
          </cell>
        </row>
        <row r="999">
          <cell r="A999" t="str">
            <v>093</v>
          </cell>
          <cell r="B999">
            <v>93</v>
          </cell>
          <cell r="C999" t="str">
            <v>مواد واجهزة ترفيهية اخرى</v>
          </cell>
          <cell r="E999">
            <v>116.30398158875813</v>
          </cell>
          <cell r="F999">
            <v>114.04292081223963</v>
          </cell>
          <cell r="G999">
            <v>111.51436474967348</v>
          </cell>
          <cell r="H999">
            <v>113.95605320299448</v>
          </cell>
          <cell r="I999">
            <v>112.87453142263598</v>
          </cell>
          <cell r="J999">
            <v>113.20777457282911</v>
          </cell>
          <cell r="K999">
            <v>112.05202591855318</v>
          </cell>
          <cell r="L999">
            <v>112.41800811608508</v>
          </cell>
          <cell r="M999">
            <v>111.78838120198819</v>
          </cell>
          <cell r="N999">
            <v>110.68963862405056</v>
          </cell>
          <cell r="O999">
            <v>111.25169888283804</v>
          </cell>
          <cell r="P999">
            <v>111.05295568759034</v>
          </cell>
          <cell r="Q999">
            <v>112.59602789835303</v>
          </cell>
        </row>
        <row r="1000">
          <cell r="A1000" t="str">
            <v>0931</v>
          </cell>
          <cell r="B1000">
            <v>931</v>
          </cell>
          <cell r="C1000" t="str">
            <v xml:space="preserve"> العاب ولعب اطفال</v>
          </cell>
          <cell r="E1000">
            <v>117.44249739909125</v>
          </cell>
          <cell r="F1000">
            <v>115.05164422343771</v>
          </cell>
          <cell r="G1000">
            <v>112.11453428132018</v>
          </cell>
          <cell r="H1000">
            <v>114.35732333612164</v>
          </cell>
          <cell r="I1000">
            <v>113.4384264169247</v>
          </cell>
          <cell r="J1000">
            <v>113.79604199655815</v>
          </cell>
          <cell r="K1000">
            <v>112.48454030230786</v>
          </cell>
          <cell r="L1000">
            <v>112.82215533848019</v>
          </cell>
          <cell r="M1000">
            <v>112.26362252258896</v>
          </cell>
          <cell r="N1000">
            <v>110.86840110248606</v>
          </cell>
          <cell r="O1000">
            <v>111.24314326748042</v>
          </cell>
          <cell r="P1000">
            <v>111.09256692792587</v>
          </cell>
          <cell r="Q1000">
            <v>113.08124142622694</v>
          </cell>
        </row>
        <row r="1001">
          <cell r="A1001" t="str">
            <v>0931001</v>
          </cell>
          <cell r="B1001">
            <v>931001</v>
          </cell>
          <cell r="C1001" t="str">
            <v>لعب اطفال</v>
          </cell>
          <cell r="E1001">
            <v>157.18247834609102</v>
          </cell>
          <cell r="F1001">
            <v>153.47333919432148</v>
          </cell>
          <cell r="G1001">
            <v>151.98157248438145</v>
          </cell>
          <cell r="H1001">
            <v>157.76314982134264</v>
          </cell>
          <cell r="I1001">
            <v>155.39436993468371</v>
          </cell>
          <cell r="J1001">
            <v>156.31624982620832</v>
          </cell>
          <cell r="K1001">
            <v>152.93539309488509</v>
          </cell>
          <cell r="L1001">
            <v>153.80571455359399</v>
          </cell>
          <cell r="M1001">
            <v>152.36589984458578</v>
          </cell>
          <cell r="N1001">
            <v>148.76922608463477</v>
          </cell>
          <cell r="O1001">
            <v>149.73525577150915</v>
          </cell>
          <cell r="P1001">
            <v>149.34709231476882</v>
          </cell>
          <cell r="Q1001">
            <v>153.25581177258385</v>
          </cell>
        </row>
        <row r="1002">
          <cell r="A1002" t="str">
            <v>093100102</v>
          </cell>
          <cell r="B1002">
            <v>93100102</v>
          </cell>
          <cell r="C1002" t="str">
            <v>دب حجم كبير فرو - الصين</v>
          </cell>
          <cell r="D1002" t="str">
            <v>دب</v>
          </cell>
        </row>
        <row r="1003">
          <cell r="A1003" t="str">
            <v>093100104</v>
          </cell>
          <cell r="B1003">
            <v>93100104</v>
          </cell>
          <cell r="C1003" t="str">
            <v>لعبة / عروسة باربي  مع انغام موسيقيه صيني</v>
          </cell>
          <cell r="D1003" t="str">
            <v>لعبة</v>
          </cell>
        </row>
        <row r="1004">
          <cell r="A1004" t="str">
            <v>0931002</v>
          </cell>
          <cell r="B1004">
            <v>931002</v>
          </cell>
          <cell r="C1004" t="str">
            <v>العاب تسلية</v>
          </cell>
          <cell r="E1004">
            <v>92.256363841659478</v>
          </cell>
          <cell r="F1004">
            <v>90.701004943308888</v>
          </cell>
          <cell r="G1004">
            <v>86.847875244400285</v>
          </cell>
          <cell r="H1004">
            <v>86.847875244400285</v>
          </cell>
          <cell r="I1004">
            <v>86.847875244400285</v>
          </cell>
          <cell r="J1004">
            <v>86.847875244400285</v>
          </cell>
          <cell r="K1004">
            <v>86.847875244400285</v>
          </cell>
          <cell r="L1004">
            <v>86.847875244400285</v>
          </cell>
          <cell r="M1004">
            <v>86.847875244400285</v>
          </cell>
          <cell r="N1004">
            <v>86.847875244400285</v>
          </cell>
          <cell r="O1004">
            <v>86.847875244400285</v>
          </cell>
          <cell r="P1004">
            <v>86.847875244400285</v>
          </cell>
          <cell r="Q1004">
            <v>87.619676769080911</v>
          </cell>
        </row>
        <row r="1005">
          <cell r="A1005" t="str">
            <v>093100203</v>
          </cell>
          <cell r="B1005">
            <v>93100203</v>
          </cell>
          <cell r="C1005" t="str">
            <v xml:space="preserve">  Termint 2020  جهاز اتاري</v>
          </cell>
          <cell r="D1005" t="str">
            <v>جهاز</v>
          </cell>
        </row>
        <row r="1006">
          <cell r="A1006" t="str">
            <v>093100204</v>
          </cell>
          <cell r="B1006">
            <v>93100204</v>
          </cell>
          <cell r="C1006" t="str">
            <v>شريط كاسيت اتاري</v>
          </cell>
          <cell r="D1006" t="str">
            <v>شريط</v>
          </cell>
        </row>
        <row r="1007">
          <cell r="A1007" t="str">
            <v>093100205</v>
          </cell>
          <cell r="B1007">
            <v>93100205</v>
          </cell>
          <cell r="C1007" t="str">
            <v>اسطوانة سي دي  العاب</v>
          </cell>
          <cell r="D1007" t="str">
            <v>اسطوانة</v>
          </cell>
        </row>
        <row r="1008">
          <cell r="A1008" t="str">
            <v>0932</v>
          </cell>
          <cell r="B1008">
            <v>932</v>
          </cell>
          <cell r="C1008" t="str">
            <v>سلع ومواد للرياضة</v>
          </cell>
          <cell r="E1008">
            <v>88.594882746013312</v>
          </cell>
          <cell r="F1008">
            <v>87.972401313243907</v>
          </cell>
          <cell r="G1008">
            <v>89.938739992384768</v>
          </cell>
          <cell r="H1008">
            <v>94.146134307751836</v>
          </cell>
          <cell r="I1008">
            <v>96.413977196955187</v>
          </cell>
          <cell r="J1008">
            <v>98.144968593195017</v>
          </cell>
          <cell r="K1008">
            <v>96.345750745921038</v>
          </cell>
          <cell r="L1008">
            <v>96.589799773207872</v>
          </cell>
          <cell r="M1008">
            <v>93.941454954649529</v>
          </cell>
          <cell r="N1008">
            <v>97.069196083395639</v>
          </cell>
          <cell r="O1008">
            <v>99.893363478206808</v>
          </cell>
          <cell r="P1008">
            <v>97.78393967648438</v>
          </cell>
          <cell r="Q1008">
            <v>94.736217405117429</v>
          </cell>
        </row>
        <row r="1009">
          <cell r="A1009" t="str">
            <v>0932001</v>
          </cell>
          <cell r="B1009">
            <v>932001</v>
          </cell>
          <cell r="C1009" t="str">
            <v>سلع ومواد للرياضة</v>
          </cell>
          <cell r="E1009">
            <v>88.594882746013312</v>
          </cell>
          <cell r="F1009">
            <v>87.972401313243907</v>
          </cell>
          <cell r="G1009">
            <v>89.938739992384768</v>
          </cell>
          <cell r="H1009">
            <v>94.146134307751836</v>
          </cell>
          <cell r="I1009">
            <v>96.413977196955187</v>
          </cell>
          <cell r="J1009">
            <v>98.144968593195017</v>
          </cell>
          <cell r="K1009">
            <v>96.345750745921038</v>
          </cell>
          <cell r="L1009">
            <v>96.589799773207872</v>
          </cell>
          <cell r="M1009">
            <v>93.941454954649529</v>
          </cell>
          <cell r="N1009">
            <v>97.069196083395639</v>
          </cell>
          <cell r="O1009">
            <v>99.893363478206808</v>
          </cell>
          <cell r="P1009">
            <v>97.78393967648438</v>
          </cell>
          <cell r="Q1009">
            <v>94.736217405117429</v>
          </cell>
        </row>
        <row r="1010">
          <cell r="A1010" t="str">
            <v>093200101</v>
          </cell>
          <cell r="B1010">
            <v>93200101</v>
          </cell>
          <cell r="C1010" t="str">
            <v>كرة قدم بلاستك - ميكاسا الصين</v>
          </cell>
          <cell r="D1010" t="str">
            <v>كرة</v>
          </cell>
        </row>
        <row r="1011">
          <cell r="A1011" t="str">
            <v>0934</v>
          </cell>
          <cell r="B1011">
            <v>934</v>
          </cell>
          <cell r="C1011" t="str">
            <v>اغذية الحيوانات المنزلية</v>
          </cell>
          <cell r="E1011">
            <v>109.02400563661131</v>
          </cell>
          <cell r="F1011">
            <v>107.61247717709958</v>
          </cell>
          <cell r="G1011">
            <v>107.76658441979542</v>
          </cell>
          <cell r="H1011">
            <v>111.51974360892345</v>
          </cell>
          <cell r="I1011">
            <v>109.30412397171425</v>
          </cell>
          <cell r="J1011">
            <v>109.45584950353728</v>
          </cell>
          <cell r="K1011">
            <v>109.3532081045532</v>
          </cell>
          <cell r="L1011">
            <v>109.91105288869612</v>
          </cell>
          <cell r="M1011">
            <v>108.83055071041069</v>
          </cell>
          <cell r="N1011">
            <v>109.66612035797945</v>
          </cell>
          <cell r="O1011">
            <v>111.45556131992183</v>
          </cell>
          <cell r="P1011">
            <v>110.95834827735281</v>
          </cell>
          <cell r="Q1011">
            <v>109.57146883138294</v>
          </cell>
        </row>
        <row r="1012">
          <cell r="A1012" t="str">
            <v>0934002</v>
          </cell>
          <cell r="B1012">
            <v>934002</v>
          </cell>
          <cell r="C1012" t="str">
            <v>اغذية اسماك</v>
          </cell>
        </row>
        <row r="1013">
          <cell r="A1013" t="str">
            <v>093400201</v>
          </cell>
          <cell r="B1013">
            <v>93400201</v>
          </cell>
          <cell r="C1013" t="str">
            <v>اغذية اسماك</v>
          </cell>
          <cell r="D1013" t="str">
            <v>كغم</v>
          </cell>
        </row>
        <row r="1014">
          <cell r="A1014" t="str">
            <v>0934003</v>
          </cell>
          <cell r="B1014">
            <v>934003</v>
          </cell>
          <cell r="C1014" t="str">
            <v>اغذية طيور</v>
          </cell>
        </row>
        <row r="1015">
          <cell r="A1015" t="str">
            <v>093400301</v>
          </cell>
          <cell r="B1015">
            <v>93400301</v>
          </cell>
          <cell r="C1015" t="str">
            <v>غذاء كنار</v>
          </cell>
          <cell r="D1015" t="str">
            <v>كغم</v>
          </cell>
        </row>
        <row r="1016">
          <cell r="A1016" t="str">
            <v>094</v>
          </cell>
          <cell r="B1016">
            <v>94</v>
          </cell>
          <cell r="C1016" t="str">
            <v>الخدمات الترفيهية والثقافية</v>
          </cell>
          <cell r="E1016">
            <v>88.150032233711357</v>
          </cell>
          <cell r="F1016">
            <v>88.179151410297806</v>
          </cell>
          <cell r="G1016">
            <v>89.893975424110792</v>
          </cell>
          <cell r="H1016">
            <v>90.287828445489637</v>
          </cell>
          <cell r="I1016">
            <v>90.400522256234424</v>
          </cell>
          <cell r="J1016">
            <v>93.771307753632044</v>
          </cell>
          <cell r="K1016">
            <v>94.095763580338755</v>
          </cell>
          <cell r="L1016">
            <v>93.785134626726844</v>
          </cell>
          <cell r="M1016">
            <v>94.253944978363066</v>
          </cell>
          <cell r="N1016">
            <v>94.108372795439266</v>
          </cell>
          <cell r="O1016">
            <v>94.067027137389957</v>
          </cell>
          <cell r="P1016">
            <v>96.490215726577432</v>
          </cell>
          <cell r="Q1016">
            <v>92.290273030692603</v>
          </cell>
        </row>
        <row r="1017">
          <cell r="A1017" t="str">
            <v>0942</v>
          </cell>
          <cell r="B1017">
            <v>942</v>
          </cell>
          <cell r="C1017" t="str">
            <v>الخدمات الثقافية</v>
          </cell>
          <cell r="E1017">
            <v>88.150032233711357</v>
          </cell>
          <cell r="F1017">
            <v>88.179151410297806</v>
          </cell>
          <cell r="G1017">
            <v>89.893975424110792</v>
          </cell>
          <cell r="H1017">
            <v>90.287828445489637</v>
          </cell>
          <cell r="I1017">
            <v>90.400522256234424</v>
          </cell>
          <cell r="J1017">
            <v>93.771307753632044</v>
          </cell>
          <cell r="K1017">
            <v>94.095763580338755</v>
          </cell>
          <cell r="L1017">
            <v>93.785134626726844</v>
          </cell>
          <cell r="M1017">
            <v>94.253944978363066</v>
          </cell>
          <cell r="N1017">
            <v>94.108372795439266</v>
          </cell>
          <cell r="O1017">
            <v>94.067027137389957</v>
          </cell>
          <cell r="P1017">
            <v>96.490215726577432</v>
          </cell>
          <cell r="Q1017">
            <v>92.290273030692603</v>
          </cell>
        </row>
        <row r="1018">
          <cell r="A1018" t="str">
            <v>0942001</v>
          </cell>
          <cell r="B1018">
            <v>942001</v>
          </cell>
          <cell r="C1018" t="str">
            <v>المسرح</v>
          </cell>
          <cell r="E1018">
            <v>101.51996351932711</v>
          </cell>
          <cell r="F1018">
            <v>101.51996351932711</v>
          </cell>
          <cell r="G1018">
            <v>101.51996351932711</v>
          </cell>
          <cell r="H1018">
            <v>101.51996351932711</v>
          </cell>
          <cell r="I1018">
            <v>101.51996351932711</v>
          </cell>
          <cell r="J1018">
            <v>101.51996351932711</v>
          </cell>
          <cell r="K1018">
            <v>101.51996351932711</v>
          </cell>
          <cell r="L1018">
            <v>101.51996351932711</v>
          </cell>
          <cell r="M1018">
            <v>101.51996351932711</v>
          </cell>
          <cell r="N1018">
            <v>101.51996351932711</v>
          </cell>
          <cell r="O1018">
            <v>101.51996351932711</v>
          </cell>
          <cell r="P1018">
            <v>101.51996351932711</v>
          </cell>
          <cell r="Q1018">
            <v>101.51996351932711</v>
          </cell>
        </row>
        <row r="1019">
          <cell r="A1019" t="str">
            <v>0942002</v>
          </cell>
          <cell r="B1019">
            <v>942002</v>
          </cell>
          <cell r="C1019" t="str">
            <v>السينما</v>
          </cell>
        </row>
        <row r="1020">
          <cell r="A1020" t="str">
            <v>094200201</v>
          </cell>
          <cell r="B1020">
            <v>94200201</v>
          </cell>
          <cell r="C1020" t="str">
            <v>تذكرة دخول سينما /صالة</v>
          </cell>
          <cell r="D1020" t="str">
            <v>تذكرة لشخص واحد</v>
          </cell>
        </row>
        <row r="1021">
          <cell r="A1021" t="str">
            <v>0942003</v>
          </cell>
          <cell r="B1021">
            <v>942003</v>
          </cell>
          <cell r="C1021" t="str">
            <v>مدن الملاهي</v>
          </cell>
          <cell r="E1021">
            <v>86.714691685754772</v>
          </cell>
          <cell r="F1021">
            <v>86.714691685754772</v>
          </cell>
          <cell r="G1021">
            <v>89.092062647251268</v>
          </cell>
          <cell r="H1021">
            <v>89.092062647251268</v>
          </cell>
          <cell r="I1021">
            <v>89.092062647251268</v>
          </cell>
          <cell r="J1021">
            <v>93.287423167539274</v>
          </cell>
          <cell r="K1021">
            <v>93.287423167539274</v>
          </cell>
          <cell r="L1021">
            <v>93.287423167539274</v>
          </cell>
          <cell r="M1021">
            <v>93.706959219568077</v>
          </cell>
          <cell r="N1021">
            <v>93.706959219568077</v>
          </cell>
          <cell r="O1021">
            <v>93.706959219568077</v>
          </cell>
          <cell r="P1021">
            <v>96.503866233093348</v>
          </cell>
          <cell r="Q1021">
            <v>91.516048725639891</v>
          </cell>
        </row>
        <row r="1022">
          <cell r="A1022" t="str">
            <v>094200301</v>
          </cell>
          <cell r="B1022">
            <v>94200301</v>
          </cell>
          <cell r="C1022" t="str">
            <v>تذكرة دخول مدينة ملاهي</v>
          </cell>
          <cell r="D1022" t="str">
            <v>تذكرة لشخص واحد</v>
          </cell>
        </row>
        <row r="1023">
          <cell r="A1023" t="str">
            <v>0942005</v>
          </cell>
          <cell r="B1023">
            <v>942005</v>
          </cell>
          <cell r="C1023" t="str">
            <v xml:space="preserve">خدمات التصوير </v>
          </cell>
          <cell r="E1023">
            <v>98.283482763329971</v>
          </cell>
          <cell r="F1023">
            <v>98.535679526060775</v>
          </cell>
          <cell r="G1023">
            <v>95.313324876536129</v>
          </cell>
          <cell r="H1023">
            <v>98.724426034859093</v>
          </cell>
          <cell r="I1023">
            <v>99.700450001925674</v>
          </cell>
          <cell r="J1023">
            <v>96.998690640743902</v>
          </cell>
          <cell r="K1023">
            <v>99.808753243359519</v>
          </cell>
          <cell r="L1023">
            <v>97.118443087137436</v>
          </cell>
          <cell r="M1023">
            <v>97.989176265957312</v>
          </cell>
          <cell r="N1023">
            <v>96.728397714475008</v>
          </cell>
          <cell r="O1023">
            <v>96.370309254039071</v>
          </cell>
          <cell r="P1023">
            <v>96.093430506429527</v>
          </cell>
          <cell r="Q1023">
            <v>97.638713659571124</v>
          </cell>
        </row>
        <row r="1024">
          <cell r="A1024" t="str">
            <v>094200501</v>
          </cell>
          <cell r="B1024">
            <v>94200501</v>
          </cell>
          <cell r="C1024" t="str">
            <v>4 صور فورية داخل استديو مقاس 4?6</v>
          </cell>
          <cell r="D1024" t="str">
            <v>8 صور</v>
          </cell>
        </row>
        <row r="1025">
          <cell r="A1025" t="str">
            <v>094200503</v>
          </cell>
          <cell r="B1025">
            <v>94200503</v>
          </cell>
          <cell r="C1025" t="str">
            <v>طبع صورة 13*18</v>
          </cell>
          <cell r="D1025" t="str">
            <v>صورة</v>
          </cell>
        </row>
        <row r="1026">
          <cell r="A1026" t="str">
            <v>095</v>
          </cell>
          <cell r="B1026">
            <v>95</v>
          </cell>
          <cell r="C1026" t="str">
            <v>الجرائد والمجلات والكتب والقرطاسية</v>
          </cell>
          <cell r="E1026">
            <v>106.07314693259094</v>
          </cell>
          <cell r="F1026">
            <v>106.77769851062487</v>
          </cell>
          <cell r="G1026">
            <v>107.34716033368316</v>
          </cell>
          <cell r="H1026">
            <v>107.61721013828499</v>
          </cell>
          <cell r="I1026">
            <v>106.64353847390663</v>
          </cell>
          <cell r="J1026">
            <v>104.6397134137891</v>
          </cell>
          <cell r="K1026">
            <v>106.3778388248691</v>
          </cell>
          <cell r="L1026">
            <v>105.06045497216634</v>
          </cell>
          <cell r="M1026">
            <v>105.68124409550684</v>
          </cell>
          <cell r="N1026">
            <v>105.71488152040263</v>
          </cell>
          <cell r="O1026">
            <v>107.98951198592951</v>
          </cell>
          <cell r="P1026">
            <v>107.64993077335623</v>
          </cell>
          <cell r="Q1026">
            <v>106.46436083125919</v>
          </cell>
        </row>
        <row r="1027">
          <cell r="A1027" t="str">
            <v>0951</v>
          </cell>
          <cell r="B1027">
            <v>951</v>
          </cell>
          <cell r="C1027" t="str">
            <v>الكتب</v>
          </cell>
          <cell r="E1027">
            <v>118.45334915813172</v>
          </cell>
          <cell r="F1027">
            <v>120.39545086543286</v>
          </cell>
          <cell r="G1027">
            <v>121.23146699351369</v>
          </cell>
          <cell r="H1027">
            <v>121.23146699351369</v>
          </cell>
          <cell r="I1027">
            <v>122.24483990918367</v>
          </cell>
          <cell r="J1027">
            <v>116.01080995580035</v>
          </cell>
          <cell r="K1027">
            <v>119.80530098652355</v>
          </cell>
          <cell r="L1027">
            <v>119.07592074826098</v>
          </cell>
          <cell r="M1027">
            <v>119.91060373757175</v>
          </cell>
          <cell r="N1027">
            <v>120.31473293442873</v>
          </cell>
          <cell r="O1027">
            <v>123.6725989058328</v>
          </cell>
          <cell r="P1027">
            <v>125.70248723045744</v>
          </cell>
          <cell r="Q1027">
            <v>120.67075236822093</v>
          </cell>
        </row>
        <row r="1028">
          <cell r="A1028" t="str">
            <v>0951001</v>
          </cell>
          <cell r="B1028">
            <v>951001</v>
          </cell>
          <cell r="C1028" t="str">
            <v>اطالس</v>
          </cell>
        </row>
        <row r="1029">
          <cell r="A1029" t="str">
            <v>095100101</v>
          </cell>
          <cell r="B1029">
            <v>95100101</v>
          </cell>
          <cell r="C1029" t="str">
            <v>اطلس</v>
          </cell>
          <cell r="D1029" t="str">
            <v>اطلس</v>
          </cell>
        </row>
        <row r="1030">
          <cell r="A1030" t="str">
            <v>0951002</v>
          </cell>
          <cell r="B1030">
            <v>951002</v>
          </cell>
          <cell r="C1030" t="str">
            <v>قواميس</v>
          </cell>
        </row>
        <row r="1031">
          <cell r="A1031" t="str">
            <v>095100201</v>
          </cell>
          <cell r="B1031">
            <v>95100201</v>
          </cell>
          <cell r="C1031" t="str">
            <v>قاموس عربي / انجليزي</v>
          </cell>
          <cell r="D1031" t="str">
            <v>قاموس</v>
          </cell>
        </row>
        <row r="1032">
          <cell r="A1032" t="str">
            <v>0952</v>
          </cell>
          <cell r="B1032">
            <v>952</v>
          </cell>
          <cell r="C1032" t="str">
            <v>الصحف والمجلات</v>
          </cell>
          <cell r="E1032">
            <v>108.31923787404003</v>
          </cell>
          <cell r="F1032">
            <v>108.31923787404003</v>
          </cell>
          <cell r="G1032">
            <v>110.60856023966447</v>
          </cell>
          <cell r="H1032">
            <v>112.79559608328283</v>
          </cell>
          <cell r="I1032">
            <v>110.60856023966447</v>
          </cell>
          <cell r="J1032">
            <v>116.91617538645951</v>
          </cell>
          <cell r="K1032">
            <v>116.91080273943408</v>
          </cell>
          <cell r="L1032">
            <v>116.91080273943408</v>
          </cell>
          <cell r="M1032">
            <v>116.91080273943408</v>
          </cell>
          <cell r="N1032">
            <v>116.91080273943408</v>
          </cell>
          <cell r="O1032">
            <v>116.91617538645951</v>
          </cell>
          <cell r="P1032">
            <v>116.91617538645951</v>
          </cell>
          <cell r="Q1032">
            <v>114.08691078565057</v>
          </cell>
        </row>
        <row r="1033">
          <cell r="A1033" t="str">
            <v>0952001</v>
          </cell>
          <cell r="B1033">
            <v>952001</v>
          </cell>
          <cell r="C1033" t="str">
            <v>الصحف</v>
          </cell>
          <cell r="E1033">
            <v>95.225169001347211</v>
          </cell>
          <cell r="F1033">
            <v>95.225169001347211</v>
          </cell>
          <cell r="G1033">
            <v>99.892198627065426</v>
          </cell>
          <cell r="H1033">
            <v>104.35070618717937</v>
          </cell>
          <cell r="I1033">
            <v>99.892198627065426</v>
          </cell>
          <cell r="J1033">
            <v>112.75094984521986</v>
          </cell>
          <cell r="K1033">
            <v>112.73999712697761</v>
          </cell>
          <cell r="L1033">
            <v>112.73999712697761</v>
          </cell>
          <cell r="M1033">
            <v>112.73999712697761</v>
          </cell>
          <cell r="N1033">
            <v>112.73999712697761</v>
          </cell>
          <cell r="O1033">
            <v>112.75094984521986</v>
          </cell>
          <cell r="P1033">
            <v>112.75094984521986</v>
          </cell>
          <cell r="Q1033">
            <v>106.98318995729788</v>
          </cell>
        </row>
        <row r="1034">
          <cell r="A1034" t="str">
            <v>095200101</v>
          </cell>
          <cell r="B1034">
            <v>95200101</v>
          </cell>
          <cell r="C1034" t="str">
            <v>جريدة القدس - محلي</v>
          </cell>
          <cell r="D1034" t="str">
            <v>جريدة</v>
          </cell>
        </row>
        <row r="1035">
          <cell r="A1035" t="str">
            <v>095200102</v>
          </cell>
          <cell r="B1035">
            <v>95200102</v>
          </cell>
          <cell r="C1035" t="str">
            <v>جريدة الحياة الجديدة - محلي</v>
          </cell>
          <cell r="D1035" t="str">
            <v>جريدة</v>
          </cell>
        </row>
        <row r="1036">
          <cell r="A1036" t="str">
            <v>0952002</v>
          </cell>
          <cell r="B1036">
            <v>952002</v>
          </cell>
          <cell r="C1036" t="str">
            <v>المجلات</v>
          </cell>
          <cell r="E1036">
            <v>120.92656983218036</v>
          </cell>
          <cell r="F1036">
            <v>120.92656983218036</v>
          </cell>
          <cell r="G1036">
            <v>120.92656983218036</v>
          </cell>
          <cell r="H1036">
            <v>120.92656983218036</v>
          </cell>
          <cell r="I1036">
            <v>120.92656983218036</v>
          </cell>
          <cell r="J1036">
            <v>120.92656983218036</v>
          </cell>
          <cell r="K1036">
            <v>120.92656983218036</v>
          </cell>
          <cell r="L1036">
            <v>120.92656983218036</v>
          </cell>
          <cell r="M1036">
            <v>120.92656983218036</v>
          </cell>
          <cell r="N1036">
            <v>120.92656983218036</v>
          </cell>
          <cell r="O1036">
            <v>120.92656983218036</v>
          </cell>
          <cell r="P1036">
            <v>120.92656983218036</v>
          </cell>
          <cell r="Q1036">
            <v>120.92656983218036</v>
          </cell>
        </row>
        <row r="1037">
          <cell r="A1037" t="str">
            <v>095200201</v>
          </cell>
          <cell r="B1037">
            <v>95200201</v>
          </cell>
          <cell r="C1037" t="str">
            <v>مجلة العربي - الكويت</v>
          </cell>
          <cell r="D1037" t="str">
            <v>مجلة</v>
          </cell>
        </row>
        <row r="1038">
          <cell r="A1038" t="str">
            <v>095200202</v>
          </cell>
          <cell r="B1038">
            <v>95200202</v>
          </cell>
          <cell r="C1038" t="str">
            <v>مجلة الحوادث - مصر</v>
          </cell>
          <cell r="D1038" t="str">
            <v>مجلة</v>
          </cell>
        </row>
        <row r="1039">
          <cell r="A1039" t="str">
            <v>0953</v>
          </cell>
          <cell r="B1039">
            <v>953</v>
          </cell>
          <cell r="C1039" t="str">
            <v xml:space="preserve">مطبوعات متنوعة </v>
          </cell>
          <cell r="E1039">
            <v>120.22746671776987</v>
          </cell>
          <cell r="F1039">
            <v>126.83337148248252</v>
          </cell>
          <cell r="G1039">
            <v>122.07712005188941</v>
          </cell>
          <cell r="H1039">
            <v>121.54864767071246</v>
          </cell>
          <cell r="I1039">
            <v>117.32086862129631</v>
          </cell>
          <cell r="J1039">
            <v>118.90628576482737</v>
          </cell>
          <cell r="K1039">
            <v>119.43475814600441</v>
          </cell>
          <cell r="L1039">
            <v>115.73545147776531</v>
          </cell>
          <cell r="M1039">
            <v>115.73545147776531</v>
          </cell>
          <cell r="N1039">
            <v>114.15003433423431</v>
          </cell>
          <cell r="O1039">
            <v>115.73545147776531</v>
          </cell>
          <cell r="P1039">
            <v>114.94274290599981</v>
          </cell>
          <cell r="Q1039">
            <v>118.55397084404269</v>
          </cell>
        </row>
        <row r="1040">
          <cell r="A1040" t="str">
            <v>0953002</v>
          </cell>
          <cell r="B1040">
            <v>953002</v>
          </cell>
          <cell r="C1040" t="str">
            <v>بطاقات معايدة وفيزيت</v>
          </cell>
        </row>
        <row r="1041">
          <cell r="A1041" t="str">
            <v>095300201</v>
          </cell>
          <cell r="B1041">
            <v>95300201</v>
          </cell>
          <cell r="C1041" t="str">
            <v>بطاقات فيزيت</v>
          </cell>
          <cell r="D1041" t="str">
            <v>100 بطاقة</v>
          </cell>
        </row>
        <row r="1042">
          <cell r="A1042" t="str">
            <v>0954</v>
          </cell>
          <cell r="B1042">
            <v>954</v>
          </cell>
          <cell r="C1042" t="str">
            <v>قرطاسية وادوات رسم</v>
          </cell>
          <cell r="E1042">
            <v>100.38135161091412</v>
          </cell>
          <cell r="F1042">
            <v>100.54551965370419</v>
          </cell>
          <cell r="G1042">
            <v>100.92014224678806</v>
          </cell>
          <cell r="H1042">
            <v>101.17688324988218</v>
          </cell>
          <cell r="I1042">
            <v>99.450316983075567</v>
          </cell>
          <cell r="J1042">
            <v>98.665134547983669</v>
          </cell>
          <cell r="K1042">
            <v>99.640794729097479</v>
          </cell>
          <cell r="L1042">
            <v>97.991958013184714</v>
          </cell>
          <cell r="M1042">
            <v>98.569333378173781</v>
          </cell>
          <cell r="N1042">
            <v>98.457369583474801</v>
          </cell>
          <cell r="O1042">
            <v>100.4281290535674</v>
          </cell>
          <cell r="P1042">
            <v>99.032729098952146</v>
          </cell>
          <cell r="Q1042">
            <v>99.604971845733175</v>
          </cell>
        </row>
        <row r="1043">
          <cell r="A1043" t="str">
            <v>0954001</v>
          </cell>
          <cell r="B1043">
            <v>954001</v>
          </cell>
          <cell r="C1043" t="str">
            <v>المغلفات ودفاتر الملاحظات</v>
          </cell>
          <cell r="E1043">
            <v>92.134174496101792</v>
          </cell>
          <cell r="F1043">
            <v>93.248785003572522</v>
          </cell>
          <cell r="G1043">
            <v>93.482935787168458</v>
          </cell>
          <cell r="H1043">
            <v>93.591503477957602</v>
          </cell>
          <cell r="I1043">
            <v>92.00772050230708</v>
          </cell>
          <cell r="J1043">
            <v>91.812228949253935</v>
          </cell>
          <cell r="K1043">
            <v>92.765659614355258</v>
          </cell>
          <cell r="L1043">
            <v>90.831683999158159</v>
          </cell>
          <cell r="M1043">
            <v>91.323573598227838</v>
          </cell>
          <cell r="N1043">
            <v>91.576329847081468</v>
          </cell>
          <cell r="O1043">
            <v>91.06179875833358</v>
          </cell>
          <cell r="P1043">
            <v>91.019073346228112</v>
          </cell>
          <cell r="Q1043">
            <v>92.071288948312144</v>
          </cell>
        </row>
        <row r="1044">
          <cell r="A1044" t="str">
            <v>095400101</v>
          </cell>
          <cell r="B1044">
            <v>95400101</v>
          </cell>
          <cell r="C1044" t="str">
            <v>دفتر ملاحظات A4</v>
          </cell>
          <cell r="D1044" t="str">
            <v>دفتر</v>
          </cell>
        </row>
        <row r="1045">
          <cell r="A1045" t="str">
            <v>095400102</v>
          </cell>
          <cell r="B1045">
            <v>95400102</v>
          </cell>
          <cell r="C1045" t="str">
            <v>مغلفات رسائل</v>
          </cell>
          <cell r="D1045" t="str">
            <v>1000 مغلف</v>
          </cell>
        </row>
        <row r="1046">
          <cell r="A1046" t="str">
            <v>0954002</v>
          </cell>
          <cell r="B1046">
            <v>954002</v>
          </cell>
          <cell r="C1046" t="str">
            <v>الاقلام</v>
          </cell>
          <cell r="E1046">
            <v>98.03981781583434</v>
          </cell>
          <cell r="F1046">
            <v>98.2573233962259</v>
          </cell>
          <cell r="G1046">
            <v>99.067418969165757</v>
          </cell>
          <cell r="H1046">
            <v>97.944654839208354</v>
          </cell>
          <cell r="I1046">
            <v>97.908738823254623</v>
          </cell>
          <cell r="J1046">
            <v>99.101321480299262</v>
          </cell>
          <cell r="K1046">
            <v>99.939521947167663</v>
          </cell>
          <cell r="L1046">
            <v>98.441005225825919</v>
          </cell>
          <cell r="M1046">
            <v>99.247414945318241</v>
          </cell>
          <cell r="N1046">
            <v>98.698855911455354</v>
          </cell>
          <cell r="O1046">
            <v>101.35434610966486</v>
          </cell>
          <cell r="P1046">
            <v>103.57873924150988</v>
          </cell>
          <cell r="Q1046">
            <v>99.298263225410849</v>
          </cell>
        </row>
        <row r="1047">
          <cell r="A1047" t="str">
            <v>095400201</v>
          </cell>
          <cell r="B1047">
            <v>95400201</v>
          </cell>
          <cell r="C1047" t="str">
            <v>قلم رصاص مع محاية - زفير اسرائيل</v>
          </cell>
          <cell r="D1047" t="str">
            <v>قلم</v>
          </cell>
        </row>
        <row r="1048">
          <cell r="A1048" t="str">
            <v>095400202</v>
          </cell>
          <cell r="B1048">
            <v>95400202</v>
          </cell>
          <cell r="C1048" t="str">
            <v>قلم رصاص مع محاية - الصين</v>
          </cell>
          <cell r="D1048" t="str">
            <v>دزينة</v>
          </cell>
        </row>
        <row r="1049">
          <cell r="A1049" t="str">
            <v>095400203</v>
          </cell>
          <cell r="B1049">
            <v>95400203</v>
          </cell>
          <cell r="C1049" t="str">
            <v>قلم حبر سائل -بايلوت -اليابان</v>
          </cell>
          <cell r="D1049" t="str">
            <v>قلم</v>
          </cell>
        </row>
        <row r="1050">
          <cell r="A1050" t="str">
            <v>095400204</v>
          </cell>
          <cell r="B1050">
            <v>95400204</v>
          </cell>
          <cell r="C1050" t="str">
            <v>قلم حبر جاف -بيج - ايطاليا</v>
          </cell>
          <cell r="D1050" t="str">
            <v>قلم</v>
          </cell>
        </row>
        <row r="1051">
          <cell r="A1051" t="str">
            <v>095400205</v>
          </cell>
          <cell r="B1051">
            <v>95400205</v>
          </cell>
          <cell r="C1051" t="str">
            <v>قلم حبر جاف اصلي -باركر -بريطانيا</v>
          </cell>
          <cell r="D1051" t="str">
            <v>قلم</v>
          </cell>
        </row>
        <row r="1052">
          <cell r="A1052" t="str">
            <v>095400206</v>
          </cell>
          <cell r="B1052">
            <v>95400206</v>
          </cell>
          <cell r="C1052" t="str">
            <v>محاية --اوربت-صيني</v>
          </cell>
          <cell r="D1052" t="str">
            <v>محاية</v>
          </cell>
        </row>
        <row r="1053">
          <cell r="A1053" t="str">
            <v>0954003</v>
          </cell>
          <cell r="B1053">
            <v>954003</v>
          </cell>
          <cell r="C1053" t="str">
            <v>ورق</v>
          </cell>
          <cell r="E1053">
            <v>93.727069529758026</v>
          </cell>
          <cell r="F1053">
            <v>93.516887623508936</v>
          </cell>
          <cell r="G1053">
            <v>94.615220542803925</v>
          </cell>
          <cell r="H1053">
            <v>93.503743647471765</v>
          </cell>
          <cell r="I1053">
            <v>93.001310291876351</v>
          </cell>
          <cell r="J1053">
            <v>93.73358591822209</v>
          </cell>
          <cell r="K1053">
            <v>92.054488092415426</v>
          </cell>
          <cell r="L1053">
            <v>91.667986372655818</v>
          </cell>
          <cell r="M1053">
            <v>90.968135903212954</v>
          </cell>
          <cell r="N1053">
            <v>90.590176497928312</v>
          </cell>
          <cell r="O1053">
            <v>90.81844022352881</v>
          </cell>
          <cell r="P1053">
            <v>92.299736391684661</v>
          </cell>
          <cell r="Q1053">
            <v>92.54139841958893</v>
          </cell>
        </row>
        <row r="1054">
          <cell r="A1054" t="str">
            <v>095400301</v>
          </cell>
          <cell r="B1054">
            <v>95400301</v>
          </cell>
          <cell r="C1054" t="str">
            <v>ورق أبيض A4</v>
          </cell>
          <cell r="D1054" t="str">
            <v>500 ورقة</v>
          </cell>
        </row>
        <row r="1055">
          <cell r="A1055" t="str">
            <v>095400302</v>
          </cell>
          <cell r="B1055">
            <v>95400302</v>
          </cell>
          <cell r="C1055" t="str">
            <v>ورق مسطر</v>
          </cell>
          <cell r="D1055" t="str">
            <v>200 ورقة</v>
          </cell>
        </row>
        <row r="1056">
          <cell r="A1056" t="str">
            <v>0954004</v>
          </cell>
          <cell r="B1056">
            <v>954004</v>
          </cell>
          <cell r="C1056" t="str">
            <v xml:space="preserve">ادوات مكتب /برايات/ دباسة  </v>
          </cell>
          <cell r="E1056">
            <v>103.34444682769612</v>
          </cell>
          <cell r="F1056">
            <v>104.08686158966911</v>
          </cell>
          <cell r="G1056">
            <v>106.45290326287832</v>
          </cell>
          <cell r="H1056">
            <v>101.90653469593568</v>
          </cell>
          <cell r="I1056">
            <v>104.08686158966911</v>
          </cell>
          <cell r="J1056">
            <v>104.66323695331488</v>
          </cell>
          <cell r="K1056">
            <v>105.11543452093032</v>
          </cell>
          <cell r="L1056">
            <v>102.21849459586046</v>
          </cell>
          <cell r="M1056">
            <v>104.08686158966911</v>
          </cell>
          <cell r="N1056">
            <v>105.75159751525338</v>
          </cell>
          <cell r="O1056">
            <v>105.55960943358242</v>
          </cell>
          <cell r="P1056">
            <v>103.75839987636137</v>
          </cell>
          <cell r="Q1056">
            <v>104.25260353756835</v>
          </cell>
        </row>
        <row r="1057">
          <cell r="A1057" t="str">
            <v>095400401</v>
          </cell>
          <cell r="B1057">
            <v>95400401</v>
          </cell>
          <cell r="C1057" t="str">
            <v>براية/بلاستيك حجم صغير مدورة- الماني</v>
          </cell>
          <cell r="D1057" t="str">
            <v>براية</v>
          </cell>
        </row>
        <row r="1058">
          <cell r="A1058" t="str">
            <v>095400402</v>
          </cell>
          <cell r="B1058">
            <v>95400402</v>
          </cell>
          <cell r="C1058" t="str">
            <v>دباسة حجم صغير-CANCARO-اليابان</v>
          </cell>
          <cell r="D1058" t="str">
            <v>دباسة</v>
          </cell>
        </row>
        <row r="1059">
          <cell r="A1059" t="str">
            <v>0954005</v>
          </cell>
          <cell r="B1059">
            <v>954005</v>
          </cell>
          <cell r="C1059" t="str">
            <v>ادوات الرسم</v>
          </cell>
          <cell r="E1059">
            <v>110.25509925530174</v>
          </cell>
          <cell r="F1059">
            <v>109.1548827115606</v>
          </cell>
          <cell r="G1059">
            <v>110.44745520126568</v>
          </cell>
          <cell r="H1059">
            <v>108.94454530530216</v>
          </cell>
          <cell r="I1059">
            <v>108.48941926000623</v>
          </cell>
          <cell r="J1059">
            <v>108.35559778790775</v>
          </cell>
          <cell r="K1059">
            <v>108.06238827332172</v>
          </cell>
          <cell r="L1059">
            <v>107.99452779065378</v>
          </cell>
          <cell r="M1059">
            <v>109.68118762857819</v>
          </cell>
          <cell r="N1059">
            <v>109.00528793947637</v>
          </cell>
          <cell r="O1059">
            <v>108.05428524406388</v>
          </cell>
          <cell r="P1059">
            <v>109.43024186349017</v>
          </cell>
          <cell r="Q1059">
            <v>108.98957652174404</v>
          </cell>
        </row>
        <row r="1060">
          <cell r="A1060" t="str">
            <v>095400503</v>
          </cell>
          <cell r="B1060">
            <v>95400503</v>
          </cell>
          <cell r="C1060" t="str">
            <v>علبة الوان خشبية ( 12 لون )</v>
          </cell>
          <cell r="D1060" t="str">
            <v>علبة</v>
          </cell>
        </row>
        <row r="1061">
          <cell r="A1061" t="str">
            <v>095400504</v>
          </cell>
          <cell r="B1061">
            <v>95400504</v>
          </cell>
          <cell r="C1061" t="str">
            <v>علبة الوان مائية جراش-اسرائيل</v>
          </cell>
          <cell r="D1061" t="str">
            <v>علبة</v>
          </cell>
        </row>
        <row r="1062">
          <cell r="A1062" t="str">
            <v>095400505</v>
          </cell>
          <cell r="B1062">
            <v>95400505</v>
          </cell>
          <cell r="C1062" t="str">
            <v>فرشاة للرسم عادية -صيني</v>
          </cell>
          <cell r="D1062" t="str">
            <v>فرشاة</v>
          </cell>
        </row>
        <row r="1063">
          <cell r="A1063" t="str">
            <v>0954006</v>
          </cell>
          <cell r="B1063">
            <v>954006</v>
          </cell>
          <cell r="C1063" t="str">
            <v>ادوات مدرسية</v>
          </cell>
          <cell r="E1063">
            <v>109.84348128147624</v>
          </cell>
          <cell r="F1063">
            <v>108.10998178308097</v>
          </cell>
          <cell r="G1063">
            <v>107.084501260599</v>
          </cell>
          <cell r="H1063">
            <v>110.80959689065101</v>
          </cell>
          <cell r="I1063">
            <v>110.26624841254922</v>
          </cell>
          <cell r="J1063">
            <v>105.47377236814953</v>
          </cell>
          <cell r="K1063">
            <v>107.92329898332609</v>
          </cell>
          <cell r="L1063">
            <v>104.85539324687292</v>
          </cell>
          <cell r="M1063">
            <v>102.43878661180096</v>
          </cell>
          <cell r="N1063">
            <v>106.29560713264109</v>
          </cell>
          <cell r="O1063">
            <v>107.43031212297802</v>
          </cell>
          <cell r="P1063">
            <v>105.9339897134104</v>
          </cell>
          <cell r="Q1063">
            <v>107.20541415062796</v>
          </cell>
        </row>
        <row r="1064">
          <cell r="A1064" t="str">
            <v>095400602</v>
          </cell>
          <cell r="B1064">
            <v>95400602</v>
          </cell>
          <cell r="C1064" t="str">
            <v>دفتر عادي -القدس -محلي</v>
          </cell>
          <cell r="D1064" t="str">
            <v>64 ورقة</v>
          </cell>
        </row>
        <row r="1065">
          <cell r="A1065" t="str">
            <v>095400603</v>
          </cell>
          <cell r="B1065">
            <v>95400603</v>
          </cell>
          <cell r="C1065" t="str">
            <v>دفتر كبير/خمس مواضيع -كامبوس -اميركا</v>
          </cell>
          <cell r="D1065" t="str">
            <v>دفتر</v>
          </cell>
        </row>
        <row r="1066">
          <cell r="A1066" t="str">
            <v>095400606</v>
          </cell>
          <cell r="B1066">
            <v>95400606</v>
          </cell>
          <cell r="C1066" t="str">
            <v>مسطرة بلاستيك عادية 30سم -الصين</v>
          </cell>
          <cell r="D1066" t="str">
            <v>مسطرة</v>
          </cell>
        </row>
        <row r="1067">
          <cell r="A1067" t="str">
            <v>095400607</v>
          </cell>
          <cell r="B1067">
            <v>95400607</v>
          </cell>
          <cell r="C1067" t="str">
            <v>مقلمة بلاستيك عادي - الصين</v>
          </cell>
          <cell r="D1067" t="str">
            <v>مقلمة</v>
          </cell>
        </row>
        <row r="1068">
          <cell r="A1068" t="str">
            <v>0954007</v>
          </cell>
          <cell r="B1068">
            <v>954007</v>
          </cell>
          <cell r="C1068" t="str">
            <v>لوازم مدرسية اخرى</v>
          </cell>
          <cell r="E1068">
            <v>100.88365420665176</v>
          </cell>
          <cell r="F1068">
            <v>101.37051469305536</v>
          </cell>
          <cell r="G1068">
            <v>101.37051469305536</v>
          </cell>
          <cell r="H1068">
            <v>102.58766590906437</v>
          </cell>
          <cell r="I1068">
            <v>98.93621226103744</v>
          </cell>
          <cell r="J1068">
            <v>97.719061045028397</v>
          </cell>
          <cell r="K1068">
            <v>99.240500065039626</v>
          </cell>
          <cell r="L1068">
            <v>97.719061045028397</v>
          </cell>
          <cell r="M1068">
            <v>98.93621226103744</v>
          </cell>
          <cell r="N1068">
            <v>97.719061045028397</v>
          </cell>
          <cell r="O1068">
            <v>101.37051469305536</v>
          </cell>
          <cell r="P1068">
            <v>97.719061045028397</v>
          </cell>
          <cell r="Q1068">
            <v>99.631002746842526</v>
          </cell>
        </row>
        <row r="1069">
          <cell r="A1069" t="str">
            <v>095400701</v>
          </cell>
          <cell r="B1069">
            <v>95400701</v>
          </cell>
          <cell r="C1069" t="str">
            <v>شنطة مدرسية صيني</v>
          </cell>
          <cell r="D1069" t="str">
            <v>شنطة</v>
          </cell>
        </row>
        <row r="1070">
          <cell r="A1070" t="str">
            <v>10</v>
          </cell>
          <cell r="B1070">
            <v>10</v>
          </cell>
          <cell r="C1070" t="str">
            <v>التعليم</v>
          </cell>
          <cell r="E1070">
            <v>121.72266191478992</v>
          </cell>
          <cell r="F1070">
            <v>121.72266191478992</v>
          </cell>
          <cell r="G1070">
            <v>124.46215852053832</v>
          </cell>
          <cell r="H1070">
            <v>124.46215852053832</v>
          </cell>
          <cell r="I1070">
            <v>124.46215852053832</v>
          </cell>
          <cell r="J1070">
            <v>125.8791195668492</v>
          </cell>
          <cell r="K1070">
            <v>125.8791195668492</v>
          </cell>
          <cell r="L1070">
            <v>125.8791195668492</v>
          </cell>
          <cell r="M1070">
            <v>124.91964011506239</v>
          </cell>
          <cell r="N1070">
            <v>124.91964011506239</v>
          </cell>
          <cell r="O1070">
            <v>124.91964011506239</v>
          </cell>
          <cell r="P1070">
            <v>127.03107486045261</v>
          </cell>
          <cell r="Q1070">
            <v>124.68826277478185</v>
          </cell>
        </row>
        <row r="1071">
          <cell r="A1071" t="str">
            <v>101</v>
          </cell>
          <cell r="B1071">
            <v>101</v>
          </cell>
          <cell r="C1071" t="str">
            <v>التعليم</v>
          </cell>
          <cell r="E1071">
            <v>121.72266191478992</v>
          </cell>
          <cell r="F1071">
            <v>121.72266191478992</v>
          </cell>
          <cell r="G1071">
            <v>124.46215852053832</v>
          </cell>
          <cell r="H1071">
            <v>124.46215852053832</v>
          </cell>
          <cell r="I1071">
            <v>124.46215852053832</v>
          </cell>
          <cell r="J1071">
            <v>125.8791195668492</v>
          </cell>
          <cell r="K1071">
            <v>125.8791195668492</v>
          </cell>
          <cell r="L1071">
            <v>125.8791195668492</v>
          </cell>
          <cell r="M1071">
            <v>124.91964011506239</v>
          </cell>
          <cell r="N1071">
            <v>124.91964011506239</v>
          </cell>
          <cell r="O1071">
            <v>124.91964011506239</v>
          </cell>
          <cell r="P1071">
            <v>127.03107486045261</v>
          </cell>
          <cell r="Q1071">
            <v>124.68826277478185</v>
          </cell>
        </row>
        <row r="1072">
          <cell r="A1072" t="str">
            <v>1011</v>
          </cell>
          <cell r="B1072">
            <v>1011</v>
          </cell>
          <cell r="C1072" t="str">
            <v>التعليم الابتدائي وما قبله</v>
          </cell>
          <cell r="E1072">
            <v>137.68100302733458</v>
          </cell>
          <cell r="F1072">
            <v>137.68100302733458</v>
          </cell>
          <cell r="G1072">
            <v>141.07539708058655</v>
          </cell>
          <cell r="H1072">
            <v>141.07539708058655</v>
          </cell>
          <cell r="I1072">
            <v>141.07539708058655</v>
          </cell>
          <cell r="J1072">
            <v>151.57302992795616</v>
          </cell>
          <cell r="K1072">
            <v>151.57302992795616</v>
          </cell>
          <cell r="L1072">
            <v>151.57302992795616</v>
          </cell>
          <cell r="M1072">
            <v>149.85213225214738</v>
          </cell>
          <cell r="N1072">
            <v>149.85213225214738</v>
          </cell>
          <cell r="O1072">
            <v>149.85213225214738</v>
          </cell>
          <cell r="P1072">
            <v>152.03748526820266</v>
          </cell>
          <cell r="Q1072">
            <v>146.24176409207851</v>
          </cell>
        </row>
        <row r="1073">
          <cell r="A1073" t="str">
            <v>1011001</v>
          </cell>
          <cell r="B1073">
            <v>1011001</v>
          </cell>
          <cell r="C1073" t="str">
            <v>رياض اطفال</v>
          </cell>
          <cell r="E1073">
            <v>144.19567708394291</v>
          </cell>
          <cell r="F1073">
            <v>144.19567708394291</v>
          </cell>
          <cell r="G1073">
            <v>148.39472154202053</v>
          </cell>
          <cell r="H1073">
            <v>148.39472154202053</v>
          </cell>
          <cell r="I1073">
            <v>148.39472154202053</v>
          </cell>
          <cell r="J1073">
            <v>169.08920544335865</v>
          </cell>
          <cell r="K1073">
            <v>169.08920544335865</v>
          </cell>
          <cell r="L1073">
            <v>169.08920544335865</v>
          </cell>
          <cell r="M1073">
            <v>153.57950309646984</v>
          </cell>
          <cell r="N1073">
            <v>153.57950309646984</v>
          </cell>
          <cell r="O1073">
            <v>153.57950309646984</v>
          </cell>
          <cell r="P1073">
            <v>154.23867537563311</v>
          </cell>
          <cell r="Q1073">
            <v>154.65169331575549</v>
          </cell>
        </row>
        <row r="1074">
          <cell r="A1074" t="str">
            <v>101100102</v>
          </cell>
          <cell r="B1074">
            <v>101100102</v>
          </cell>
          <cell r="C1074" t="str">
            <v>رسوم رياض اطفال بدون مواصلات</v>
          </cell>
          <cell r="D1074" t="str">
            <v>سنويا</v>
          </cell>
        </row>
        <row r="1075">
          <cell r="A1075" t="str">
            <v>1011002</v>
          </cell>
          <cell r="B1075">
            <v>1011002</v>
          </cell>
          <cell r="C1075" t="str">
            <v>تعليم اساسي</v>
          </cell>
          <cell r="E1075">
            <v>133.33589160745635</v>
          </cell>
          <cell r="F1075">
            <v>133.33589160745635</v>
          </cell>
          <cell r="G1075">
            <v>136.19360560079477</v>
          </cell>
          <cell r="H1075">
            <v>136.19360560079477</v>
          </cell>
          <cell r="I1075">
            <v>136.19360560079477</v>
          </cell>
          <cell r="J1075">
            <v>139.89021454790458</v>
          </cell>
          <cell r="K1075">
            <v>139.89021454790458</v>
          </cell>
          <cell r="L1075">
            <v>139.89021454790458</v>
          </cell>
          <cell r="M1075">
            <v>147.36607669801606</v>
          </cell>
          <cell r="N1075">
            <v>147.36607669801606</v>
          </cell>
          <cell r="O1075">
            <v>147.36607669801606</v>
          </cell>
          <cell r="P1075">
            <v>150.56935099317823</v>
          </cell>
          <cell r="Q1075">
            <v>140.63256872901977</v>
          </cell>
        </row>
        <row r="1076">
          <cell r="A1076">
            <v>101100201</v>
          </cell>
          <cell r="B1076">
            <v>101100201</v>
          </cell>
          <cell r="C1076" t="str">
            <v>رسوم تعليم اساسي خاص</v>
          </cell>
          <cell r="D1076" t="str">
            <v>سنويا</v>
          </cell>
        </row>
        <row r="1077">
          <cell r="A1077" t="str">
            <v>1012</v>
          </cell>
          <cell r="B1077">
            <v>1012</v>
          </cell>
          <cell r="C1077" t="str">
            <v xml:space="preserve">التعليم الثانوي </v>
          </cell>
          <cell r="E1077">
            <v>114.10407779581264</v>
          </cell>
          <cell r="F1077">
            <v>114.10407779581264</v>
          </cell>
          <cell r="G1077">
            <v>120.17893993471843</v>
          </cell>
          <cell r="H1077">
            <v>120.17893993471843</v>
          </cell>
          <cell r="I1077">
            <v>120.17893993471843</v>
          </cell>
          <cell r="J1077">
            <v>124.50787779819672</v>
          </cell>
          <cell r="K1077">
            <v>124.50787779819672</v>
          </cell>
          <cell r="L1077">
            <v>124.50787779819672</v>
          </cell>
          <cell r="M1077">
            <v>129.50852101820257</v>
          </cell>
          <cell r="N1077">
            <v>129.50852101820257</v>
          </cell>
          <cell r="O1077">
            <v>129.50852101820257</v>
          </cell>
          <cell r="P1077">
            <v>141.25379239380158</v>
          </cell>
          <cell r="Q1077">
            <v>124.33733035323166</v>
          </cell>
        </row>
        <row r="1078">
          <cell r="A1078" t="str">
            <v>1012001</v>
          </cell>
          <cell r="B1078">
            <v>1012001</v>
          </cell>
          <cell r="C1078" t="str">
            <v>تعليم ثانوي الخاص</v>
          </cell>
        </row>
        <row r="1079">
          <cell r="A1079">
            <v>101200101</v>
          </cell>
          <cell r="B1079">
            <v>101200101</v>
          </cell>
          <cell r="C1079" t="str">
            <v>رسوم تعليم ثانوي  توجيهي</v>
          </cell>
          <cell r="D1079" t="str">
            <v>سنويا</v>
          </cell>
        </row>
        <row r="1080">
          <cell r="A1080" t="str">
            <v>1013</v>
          </cell>
          <cell r="B1080">
            <v>1013</v>
          </cell>
          <cell r="C1080" t="str">
            <v>تعليم بعد الثانوية وقبل الجامعة</v>
          </cell>
          <cell r="E1080">
            <v>116.93689002631697</v>
          </cell>
          <cell r="F1080">
            <v>116.93689002631697</v>
          </cell>
          <cell r="G1080">
            <v>118.36480379135288</v>
          </cell>
          <cell r="H1080">
            <v>118.36480379135288</v>
          </cell>
          <cell r="I1080">
            <v>118.36480379135288</v>
          </cell>
          <cell r="J1080">
            <v>116.93689002631697</v>
          </cell>
          <cell r="K1080">
            <v>116.93689002631697</v>
          </cell>
          <cell r="L1080">
            <v>116.93689002631697</v>
          </cell>
          <cell r="M1080">
            <v>115.50897625220983</v>
          </cell>
          <cell r="N1080">
            <v>115.50897625220983</v>
          </cell>
          <cell r="O1080">
            <v>115.50897625220983</v>
          </cell>
          <cell r="P1080">
            <v>115.73337154626434</v>
          </cell>
          <cell r="Q1080">
            <v>116.83659681737811</v>
          </cell>
        </row>
        <row r="1081">
          <cell r="A1081" t="str">
            <v>1013001</v>
          </cell>
          <cell r="B1081">
            <v>1013001</v>
          </cell>
          <cell r="C1081" t="str">
            <v>كليات</v>
          </cell>
        </row>
        <row r="1082">
          <cell r="A1082">
            <v>101300101</v>
          </cell>
          <cell r="B1082">
            <v>101300101</v>
          </cell>
          <cell r="C1082" t="str">
            <v>ساعة معتمدة  معهد سكرتاريا</v>
          </cell>
          <cell r="D1082" t="str">
            <v>ساعة</v>
          </cell>
        </row>
        <row r="1083">
          <cell r="A1083">
            <v>101300102</v>
          </cell>
          <cell r="B1083">
            <v>101300102</v>
          </cell>
          <cell r="C1083" t="str">
            <v>ساعة معتمدة  معهدعلوم</v>
          </cell>
          <cell r="D1083" t="str">
            <v>ساعة</v>
          </cell>
        </row>
        <row r="1084">
          <cell r="A1084" t="str">
            <v>1014</v>
          </cell>
          <cell r="B1084">
            <v>1014</v>
          </cell>
          <cell r="C1084" t="str">
            <v>التعليم الجامعي</v>
          </cell>
          <cell r="E1084">
            <v>118.3605282938334</v>
          </cell>
          <cell r="F1084">
            <v>118.3605282938334</v>
          </cell>
          <cell r="G1084">
            <v>120.7174549802169</v>
          </cell>
          <cell r="H1084">
            <v>120.7174549802169</v>
          </cell>
          <cell r="I1084">
            <v>120.7174549802169</v>
          </cell>
          <cell r="J1084">
            <v>119.34172455607262</v>
          </cell>
          <cell r="K1084">
            <v>119.34172455607262</v>
          </cell>
          <cell r="L1084">
            <v>119.34172455607262</v>
          </cell>
          <cell r="M1084">
            <v>118.08180370985613</v>
          </cell>
          <cell r="N1084">
            <v>118.08180370985613</v>
          </cell>
          <cell r="O1084">
            <v>118.08180370985613</v>
          </cell>
          <cell r="P1084">
            <v>119.36278254647829</v>
          </cell>
          <cell r="Q1084">
            <v>119.20889907271516</v>
          </cell>
        </row>
        <row r="1085">
          <cell r="A1085" t="str">
            <v>1014001</v>
          </cell>
          <cell r="B1085">
            <v>1014001</v>
          </cell>
          <cell r="C1085" t="str">
            <v>رسوم الجامعة</v>
          </cell>
          <cell r="E1085">
            <v>118.3605282938334</v>
          </cell>
          <cell r="F1085">
            <v>118.3605282938334</v>
          </cell>
          <cell r="G1085">
            <v>120.7174549802169</v>
          </cell>
          <cell r="H1085">
            <v>120.7174549802169</v>
          </cell>
          <cell r="I1085">
            <v>120.7174549802169</v>
          </cell>
          <cell r="J1085">
            <v>119.34172455607262</v>
          </cell>
          <cell r="K1085">
            <v>119.34172455607262</v>
          </cell>
          <cell r="L1085">
            <v>119.34172455607262</v>
          </cell>
          <cell r="M1085">
            <v>118.08180370985613</v>
          </cell>
          <cell r="N1085">
            <v>118.08180370985613</v>
          </cell>
          <cell r="O1085">
            <v>118.08180370985613</v>
          </cell>
          <cell r="P1085">
            <v>119.36278254647829</v>
          </cell>
          <cell r="Q1085">
            <v>119.20889907271516</v>
          </cell>
        </row>
        <row r="1086">
          <cell r="A1086">
            <v>101400101</v>
          </cell>
          <cell r="B1086">
            <v>101400101</v>
          </cell>
          <cell r="C1086" t="str">
            <v>ساعة معتمدة كلية اقتصاد</v>
          </cell>
          <cell r="D1086" t="str">
            <v>ساعة</v>
          </cell>
        </row>
        <row r="1087">
          <cell r="A1087">
            <v>101400102</v>
          </cell>
          <cell r="B1087">
            <v>101400102</v>
          </cell>
          <cell r="C1087" t="str">
            <v>ساعة معتمدة كلية علوم</v>
          </cell>
          <cell r="D1087" t="str">
            <v>ساعة</v>
          </cell>
        </row>
        <row r="1088">
          <cell r="A1088">
            <v>101400103</v>
          </cell>
          <cell r="B1088">
            <v>101400103</v>
          </cell>
          <cell r="C1088" t="str">
            <v>ساعة معتمدة كلية آداب</v>
          </cell>
          <cell r="D1088" t="str">
            <v>ساعة</v>
          </cell>
        </row>
        <row r="1089">
          <cell r="A1089">
            <v>101400104</v>
          </cell>
          <cell r="B1089">
            <v>101400104</v>
          </cell>
          <cell r="C1089" t="str">
            <v>ساعة معتمدة كلية هندسة</v>
          </cell>
          <cell r="D1089" t="str">
            <v>ساعة</v>
          </cell>
        </row>
        <row r="1090">
          <cell r="A1090">
            <v>101400105</v>
          </cell>
          <cell r="B1090">
            <v>101400105</v>
          </cell>
          <cell r="C1090" t="str">
            <v>ساعة معتمدة كلية صيدلة</v>
          </cell>
          <cell r="D1090" t="str">
            <v>ساعة</v>
          </cell>
        </row>
        <row r="1091">
          <cell r="A1091" t="str">
            <v>1015</v>
          </cell>
          <cell r="B1091">
            <v>1015</v>
          </cell>
          <cell r="C1091" t="str">
            <v>خدمات تعليم متنوعة</v>
          </cell>
          <cell r="E1091">
            <v>102.10205021756273</v>
          </cell>
          <cell r="F1091">
            <v>102.10205021756273</v>
          </cell>
          <cell r="G1091">
            <v>101.95908828809519</v>
          </cell>
          <cell r="H1091">
            <v>101.95908828809519</v>
          </cell>
          <cell r="I1091">
            <v>101.95908828809519</v>
          </cell>
          <cell r="J1091">
            <v>101.14964664356788</v>
          </cell>
          <cell r="K1091">
            <v>101.14964664356788</v>
          </cell>
          <cell r="L1091">
            <v>101.14964664356788</v>
          </cell>
          <cell r="M1091">
            <v>99.707821876523255</v>
          </cell>
          <cell r="N1091">
            <v>99.707821876523255</v>
          </cell>
          <cell r="O1091">
            <v>99.707821876523255</v>
          </cell>
          <cell r="P1091">
            <v>101.35764912169623</v>
          </cell>
          <cell r="Q1091">
            <v>101.16761833178172</v>
          </cell>
        </row>
        <row r="1092">
          <cell r="A1092" t="str">
            <v>1015001</v>
          </cell>
          <cell r="B1092">
            <v>1015001</v>
          </cell>
          <cell r="C1092" t="str">
            <v xml:space="preserve">دورات تعليم </v>
          </cell>
        </row>
        <row r="1093">
          <cell r="A1093">
            <v>101500101</v>
          </cell>
          <cell r="B1093">
            <v>101500101</v>
          </cell>
          <cell r="C1093" t="str">
            <v>دورة تعليم كمبيوتر- icdl</v>
          </cell>
          <cell r="D1093" t="str">
            <v>دورة</v>
          </cell>
        </row>
        <row r="1094">
          <cell r="A1094">
            <v>101500102</v>
          </cell>
          <cell r="B1094">
            <v>101500102</v>
          </cell>
          <cell r="C1094" t="str">
            <v>دورة تعليم لغة انجليزية - محادثة</v>
          </cell>
          <cell r="D1094" t="str">
            <v>دورة</v>
          </cell>
        </row>
        <row r="1095">
          <cell r="A1095" t="str">
            <v>11</v>
          </cell>
          <cell r="B1095">
            <v>11</v>
          </cell>
          <cell r="C1095" t="str">
            <v>المطاعم والفنادق</v>
          </cell>
          <cell r="E1095">
            <v>124.82898219430582</v>
          </cell>
          <cell r="F1095">
            <v>125.12253645096438</v>
          </cell>
          <cell r="G1095">
            <v>124.47736934212789</v>
          </cell>
          <cell r="H1095">
            <v>125.46491055291261</v>
          </cell>
          <cell r="I1095">
            <v>124.5980666205802</v>
          </cell>
          <cell r="J1095">
            <v>125.19458079440383</v>
          </cell>
          <cell r="K1095">
            <v>126.63039392486742</v>
          </cell>
          <cell r="L1095">
            <v>126.54745922157967</v>
          </cell>
          <cell r="M1095">
            <v>124.70215428866172</v>
          </cell>
          <cell r="N1095">
            <v>126.24879260523834</v>
          </cell>
          <cell r="O1095">
            <v>126.80434043121545</v>
          </cell>
          <cell r="P1095">
            <v>126.00698721979643</v>
          </cell>
          <cell r="Q1095">
            <v>125.55221447055447</v>
          </cell>
        </row>
        <row r="1096">
          <cell r="A1096" t="str">
            <v>111</v>
          </cell>
          <cell r="B1096">
            <v>111</v>
          </cell>
          <cell r="C1096" t="str">
            <v xml:space="preserve">خدمات المطاعم والمقاهي </v>
          </cell>
          <cell r="E1096">
            <v>124.82898219430582</v>
          </cell>
          <cell r="F1096">
            <v>125.12253645096438</v>
          </cell>
          <cell r="G1096">
            <v>124.47736934212789</v>
          </cell>
          <cell r="H1096">
            <v>125.46491055291261</v>
          </cell>
          <cell r="I1096">
            <v>124.5980666205802</v>
          </cell>
          <cell r="J1096">
            <v>125.19458079440383</v>
          </cell>
          <cell r="K1096">
            <v>126.63039392486742</v>
          </cell>
          <cell r="L1096">
            <v>126.54745922157967</v>
          </cell>
          <cell r="M1096">
            <v>124.70215428866172</v>
          </cell>
          <cell r="N1096">
            <v>126.24879260523834</v>
          </cell>
          <cell r="O1096">
            <v>126.80434043121545</v>
          </cell>
          <cell r="P1096">
            <v>126.00698721979643</v>
          </cell>
          <cell r="Q1096">
            <v>125.55221447055447</v>
          </cell>
        </row>
        <row r="1097">
          <cell r="A1097" t="str">
            <v>1111</v>
          </cell>
          <cell r="B1097">
            <v>1111</v>
          </cell>
          <cell r="C1097" t="str">
            <v xml:space="preserve">خدمات المطاعم والمقاهي </v>
          </cell>
          <cell r="E1097">
            <v>124.82898219430582</v>
          </cell>
          <cell r="F1097">
            <v>125.12253645096438</v>
          </cell>
          <cell r="G1097">
            <v>124.47736934212789</v>
          </cell>
          <cell r="H1097">
            <v>125.46491055291261</v>
          </cell>
          <cell r="I1097">
            <v>124.5980666205802</v>
          </cell>
          <cell r="J1097">
            <v>125.19458079440383</v>
          </cell>
          <cell r="K1097">
            <v>126.63039392486742</v>
          </cell>
          <cell r="L1097">
            <v>126.54745922157967</v>
          </cell>
          <cell r="M1097">
            <v>124.70215428866172</v>
          </cell>
          <cell r="N1097">
            <v>126.24879260523834</v>
          </cell>
          <cell r="O1097">
            <v>126.80434043121545</v>
          </cell>
          <cell r="P1097">
            <v>126.00698721979643</v>
          </cell>
          <cell r="Q1097">
            <v>125.55221447055447</v>
          </cell>
        </row>
        <row r="1098">
          <cell r="A1098" t="str">
            <v>11111</v>
          </cell>
          <cell r="B1098">
            <v>11111</v>
          </cell>
          <cell r="C1098" t="str">
            <v>المطاعم</v>
          </cell>
          <cell r="E1098">
            <v>118.40862243729256</v>
          </cell>
          <cell r="F1098">
            <v>118.43834996172461</v>
          </cell>
          <cell r="G1098">
            <v>117.91811481520558</v>
          </cell>
          <cell r="H1098">
            <v>119.05837730655561</v>
          </cell>
          <cell r="I1098">
            <v>118.60388951239641</v>
          </cell>
          <cell r="J1098">
            <v>119.34613338934381</v>
          </cell>
          <cell r="K1098">
            <v>120.31770418243642</v>
          </cell>
          <cell r="L1098">
            <v>120.16637227861325</v>
          </cell>
          <cell r="M1098">
            <v>119.30397741798684</v>
          </cell>
          <cell r="N1098">
            <v>119.71049823017496</v>
          </cell>
          <cell r="O1098">
            <v>119.30796539261719</v>
          </cell>
          <cell r="P1098">
            <v>119.18101842246404</v>
          </cell>
          <cell r="Q1098">
            <v>119.1467519455676</v>
          </cell>
        </row>
        <row r="1099">
          <cell r="A1099" t="str">
            <v>1111101</v>
          </cell>
          <cell r="B1099">
            <v>1111101</v>
          </cell>
          <cell r="C1099" t="str">
            <v>صحن حمص</v>
          </cell>
          <cell r="E1099">
            <v>119.13006516916839</v>
          </cell>
          <cell r="F1099">
            <v>119.93863833141111</v>
          </cell>
          <cell r="G1099">
            <v>120.64737121806688</v>
          </cell>
          <cell r="H1099">
            <v>119.02094049056093</v>
          </cell>
          <cell r="I1099">
            <v>118.85034646938344</v>
          </cell>
          <cell r="J1099">
            <v>118.98305599667658</v>
          </cell>
          <cell r="K1099">
            <v>118.91669957909259</v>
          </cell>
          <cell r="L1099">
            <v>119.73531464941216</v>
          </cell>
          <cell r="M1099">
            <v>119.41630559424974</v>
          </cell>
          <cell r="N1099">
            <v>122.733407342753</v>
          </cell>
          <cell r="O1099">
            <v>120.22923939257927</v>
          </cell>
          <cell r="P1099">
            <v>121.53036325895818</v>
          </cell>
          <cell r="Q1099">
            <v>119.92764562435936</v>
          </cell>
        </row>
        <row r="1100">
          <cell r="A1100">
            <v>111100101</v>
          </cell>
          <cell r="B1100">
            <v>111100101</v>
          </cell>
          <cell r="C1100" t="str">
            <v>صحن حمص - داخل مطعم</v>
          </cell>
          <cell r="D1100" t="str">
            <v>صحن</v>
          </cell>
        </row>
        <row r="1101">
          <cell r="A1101">
            <v>111100102</v>
          </cell>
          <cell r="B1101">
            <v>111100102</v>
          </cell>
          <cell r="C1101" t="str">
            <v>صحن حمص مع لحمة- داخل مطعم</v>
          </cell>
          <cell r="D1101" t="str">
            <v>صحن</v>
          </cell>
        </row>
        <row r="1102">
          <cell r="A1102" t="str">
            <v>1111102</v>
          </cell>
          <cell r="B1102">
            <v>1111102</v>
          </cell>
          <cell r="C1102" t="str">
            <v>صحن فول</v>
          </cell>
          <cell r="E1102">
            <v>153.71982401386074</v>
          </cell>
          <cell r="F1102">
            <v>155.19955108301519</v>
          </cell>
          <cell r="G1102">
            <v>132.37936954074911</v>
          </cell>
          <cell r="H1102">
            <v>132.37936954074911</v>
          </cell>
          <cell r="I1102">
            <v>132.27518658579334</v>
          </cell>
          <cell r="J1102">
            <v>155.09536812805939</v>
          </cell>
          <cell r="K1102">
            <v>155.09536812805939</v>
          </cell>
          <cell r="L1102">
            <v>155.09536812805939</v>
          </cell>
          <cell r="M1102">
            <v>143.84155178936001</v>
          </cell>
          <cell r="N1102">
            <v>142.9537155478674</v>
          </cell>
          <cell r="O1102">
            <v>154.31171484152247</v>
          </cell>
          <cell r="P1102">
            <v>154.31171484152247</v>
          </cell>
          <cell r="Q1102">
            <v>147.22150851405149</v>
          </cell>
        </row>
        <row r="1103">
          <cell r="A1103">
            <v>111100201</v>
          </cell>
          <cell r="B1103">
            <v>111100201</v>
          </cell>
          <cell r="C1103" t="str">
            <v>صحن فول-داخل مطعم</v>
          </cell>
          <cell r="D1103" t="str">
            <v>صحن</v>
          </cell>
        </row>
        <row r="1104">
          <cell r="A1104" t="str">
            <v>1111103</v>
          </cell>
          <cell r="B1104">
            <v>1111103</v>
          </cell>
          <cell r="C1104" t="str">
            <v>فلافل</v>
          </cell>
          <cell r="E1104">
            <v>112.66427138987167</v>
          </cell>
          <cell r="F1104">
            <v>111.59188914057597</v>
          </cell>
          <cell r="G1104">
            <v>108.61978361365115</v>
          </cell>
          <cell r="H1104">
            <v>110.51112349442147</v>
          </cell>
          <cell r="I1104">
            <v>110.51112349442155</v>
          </cell>
          <cell r="J1104">
            <v>110.51112349442155</v>
          </cell>
          <cell r="K1104">
            <v>112.94284619826914</v>
          </cell>
          <cell r="L1104">
            <v>113.75342043288498</v>
          </cell>
          <cell r="M1104">
            <v>113.48322902134639</v>
          </cell>
          <cell r="N1104">
            <v>110.51112349442147</v>
          </cell>
          <cell r="O1104">
            <v>108.88997502518976</v>
          </cell>
          <cell r="P1104">
            <v>109.7005492598056</v>
          </cell>
          <cell r="Q1104">
            <v>111.14087150494004</v>
          </cell>
        </row>
        <row r="1105">
          <cell r="A1105">
            <v>111110301</v>
          </cell>
          <cell r="B1105">
            <v>111110301</v>
          </cell>
          <cell r="C1105" t="str">
            <v>فلافل حب ( ست حبات )</v>
          </cell>
          <cell r="D1105" t="str">
            <v xml:space="preserve"> حبات'6</v>
          </cell>
        </row>
        <row r="1106">
          <cell r="A1106" t="str">
            <v>1111104</v>
          </cell>
          <cell r="B1106">
            <v>1111104</v>
          </cell>
          <cell r="C1106" t="str">
            <v xml:space="preserve">ساندويشات </v>
          </cell>
          <cell r="E1106">
            <v>119.59186130611032</v>
          </cell>
          <cell r="F1106">
            <v>119.48136858179484</v>
          </cell>
          <cell r="G1106">
            <v>121.11186220016275</v>
          </cell>
          <cell r="H1106">
            <v>121.91329173851854</v>
          </cell>
          <cell r="I1106">
            <v>121.77872338989022</v>
          </cell>
          <cell r="J1106">
            <v>122.01688043015503</v>
          </cell>
          <cell r="K1106">
            <v>122.40621627864883</v>
          </cell>
          <cell r="L1106">
            <v>120.81290626986747</v>
          </cell>
          <cell r="M1106">
            <v>122.35913928129894</v>
          </cell>
          <cell r="N1106">
            <v>122.07760606185406</v>
          </cell>
          <cell r="O1106">
            <v>122.23158873921436</v>
          </cell>
          <cell r="P1106">
            <v>122.74418745137372</v>
          </cell>
          <cell r="Q1106">
            <v>121.54380264407409</v>
          </cell>
        </row>
        <row r="1107">
          <cell r="A1107">
            <v>111110401</v>
          </cell>
          <cell r="B1107">
            <v>111110401</v>
          </cell>
          <cell r="C1107" t="str">
            <v>ساندويش شاورما لحمة</v>
          </cell>
          <cell r="D1107" t="str">
            <v>ساندويش</v>
          </cell>
        </row>
        <row r="1108">
          <cell r="A1108">
            <v>111110402</v>
          </cell>
          <cell r="B1108">
            <v>111110402</v>
          </cell>
          <cell r="C1108" t="str">
            <v>ساندويش فلافل</v>
          </cell>
          <cell r="D1108" t="str">
            <v>ساندويش</v>
          </cell>
        </row>
        <row r="1109">
          <cell r="A1109" t="str">
            <v>1111105</v>
          </cell>
          <cell r="B1109">
            <v>1111105</v>
          </cell>
          <cell r="C1109" t="str">
            <v>لحوم مشوية</v>
          </cell>
          <cell r="E1109">
            <v>100.59816927765395</v>
          </cell>
          <cell r="F1109">
            <v>101.89548268522611</v>
          </cell>
          <cell r="G1109">
            <v>104.61524019998465</v>
          </cell>
          <cell r="H1109">
            <v>114.69846208742523</v>
          </cell>
          <cell r="I1109">
            <v>111.45772559782171</v>
          </cell>
          <cell r="J1109">
            <v>103.44079679267421</v>
          </cell>
          <cell r="K1109">
            <v>107.32356912378953</v>
          </cell>
          <cell r="L1109">
            <v>106.72142913875251</v>
          </cell>
          <cell r="M1109">
            <v>103.48697402359095</v>
          </cell>
          <cell r="N1109">
            <v>106.84286913573482</v>
          </cell>
          <cell r="O1109">
            <v>98.735383769332586</v>
          </cell>
          <cell r="P1109">
            <v>95.840532788265662</v>
          </cell>
          <cell r="Q1109">
            <v>104.638052885021</v>
          </cell>
        </row>
        <row r="1110">
          <cell r="A1110">
            <v>111110502</v>
          </cell>
          <cell r="B1110">
            <v>111110502</v>
          </cell>
          <cell r="C1110" t="str">
            <v>لحم مشوي (كباب)-داخل مطعم</v>
          </cell>
          <cell r="D1110" t="str">
            <v>250 غم</v>
          </cell>
        </row>
        <row r="1111">
          <cell r="A1111" t="str">
            <v>1111106</v>
          </cell>
          <cell r="B1111">
            <v>1111106</v>
          </cell>
          <cell r="C1111" t="str">
            <v>دجاج مشوي</v>
          </cell>
          <cell r="E1111">
            <v>150.56673702394281</v>
          </cell>
          <cell r="F1111">
            <v>149.43233895531259</v>
          </cell>
          <cell r="G1111">
            <v>148.80289747716694</v>
          </cell>
          <cell r="H1111">
            <v>150.07037294658261</v>
          </cell>
          <cell r="I1111">
            <v>151.67745279657302</v>
          </cell>
          <cell r="J1111">
            <v>150.51871527727792</v>
          </cell>
          <cell r="K1111">
            <v>153.48191441095909</v>
          </cell>
          <cell r="L1111">
            <v>155.01761956180778</v>
          </cell>
          <cell r="M1111">
            <v>153.8200558962094</v>
          </cell>
          <cell r="N1111">
            <v>157.43637398605162</v>
          </cell>
          <cell r="O1111">
            <v>157.24093151411617</v>
          </cell>
          <cell r="P1111">
            <v>158.54790881776972</v>
          </cell>
          <cell r="Q1111">
            <v>153.05110988864746</v>
          </cell>
        </row>
        <row r="1112">
          <cell r="A1112">
            <v>111110602</v>
          </cell>
          <cell r="B1112">
            <v>111110602</v>
          </cell>
          <cell r="C1112" t="str">
            <v>دجاج  مشوي على الماكنة</v>
          </cell>
          <cell r="D1112" t="str">
            <v>دجاجة</v>
          </cell>
        </row>
        <row r="1113">
          <cell r="A1113" t="str">
            <v>1111107</v>
          </cell>
          <cell r="B1113">
            <v>1111107</v>
          </cell>
          <cell r="C1113" t="str">
            <v>معجنات</v>
          </cell>
          <cell r="E1113">
            <v>101.73398296926258</v>
          </cell>
          <cell r="F1113">
            <v>101.61324926563701</v>
          </cell>
          <cell r="G1113">
            <v>102.35493145073301</v>
          </cell>
          <cell r="H1113">
            <v>100.44562854741325</v>
          </cell>
          <cell r="I1113">
            <v>99.190179606085053</v>
          </cell>
          <cell r="J1113">
            <v>100.125599363096</v>
          </cell>
          <cell r="K1113">
            <v>100.13509952190698</v>
          </cell>
          <cell r="L1113">
            <v>102.64848918674605</v>
          </cell>
          <cell r="M1113">
            <v>99.188853110338968</v>
          </cell>
          <cell r="N1113">
            <v>99.585599388788864</v>
          </cell>
          <cell r="O1113">
            <v>100.03924979502294</v>
          </cell>
          <cell r="P1113">
            <v>97.237170823286803</v>
          </cell>
          <cell r="Q1113">
            <v>100.35816941902647</v>
          </cell>
        </row>
        <row r="1114">
          <cell r="A1114">
            <v>111110701</v>
          </cell>
          <cell r="B1114">
            <v>111110701</v>
          </cell>
          <cell r="C1114" t="str">
            <v>سفيحة بالزعتر- مناقيش</v>
          </cell>
          <cell r="D1114" t="str">
            <v>سفيحة</v>
          </cell>
        </row>
        <row r="1115">
          <cell r="A1115" t="str">
            <v>1111108</v>
          </cell>
          <cell r="B1115">
            <v>1111108</v>
          </cell>
          <cell r="C1115" t="str">
            <v>وجبات اخرى</v>
          </cell>
        </row>
        <row r="1116">
          <cell r="A1116">
            <v>111110801</v>
          </cell>
          <cell r="B1116">
            <v>111110801</v>
          </cell>
          <cell r="C1116" t="str">
            <v>بيتزا حجم صغير</v>
          </cell>
          <cell r="D1116" t="str">
            <v>قطعة</v>
          </cell>
        </row>
        <row r="1117">
          <cell r="A1117" t="str">
            <v>11112</v>
          </cell>
          <cell r="B1117">
            <v>11112</v>
          </cell>
          <cell r="C1117" t="str">
            <v>المقاهي</v>
          </cell>
          <cell r="E1117">
            <v>147.75858905232323</v>
          </cell>
          <cell r="F1117">
            <v>148.99437138926663</v>
          </cell>
          <cell r="G1117">
            <v>147.90302355406041</v>
          </cell>
          <cell r="H1117">
            <v>148.34513755285894</v>
          </cell>
          <cell r="I1117">
            <v>146.00560914619109</v>
          </cell>
          <cell r="J1117">
            <v>146.08166575585511</v>
          </cell>
          <cell r="K1117">
            <v>149.17546919926582</v>
          </cell>
          <cell r="L1117">
            <v>149.33680755509332</v>
          </cell>
          <cell r="M1117">
            <v>143.9811476907696</v>
          </cell>
          <cell r="N1117">
            <v>149.5995899462167</v>
          </cell>
          <cell r="O1117">
            <v>153.57681720832298</v>
          </cell>
          <cell r="P1117">
            <v>150.38518203620916</v>
          </cell>
          <cell r="Q1117">
            <v>148.42861750720274</v>
          </cell>
        </row>
        <row r="1118">
          <cell r="A1118">
            <v>111120001</v>
          </cell>
          <cell r="B1118">
            <v>111120001</v>
          </cell>
          <cell r="C1118" t="str">
            <v>فنجان قهوة</v>
          </cell>
          <cell r="D1118" t="str">
            <v>فنجان</v>
          </cell>
        </row>
        <row r="1119">
          <cell r="A1119">
            <v>111120002</v>
          </cell>
          <cell r="B1119">
            <v>111120002</v>
          </cell>
          <cell r="C1119" t="str">
            <v>ارجيلة مع معسل</v>
          </cell>
          <cell r="D1119" t="str">
            <v>ارجيلة</v>
          </cell>
        </row>
        <row r="1120">
          <cell r="A1120" t="str">
            <v>12</v>
          </cell>
          <cell r="B1120">
            <v>12</v>
          </cell>
          <cell r="C1120" t="str">
            <v>سلع وخدمات متنوعة</v>
          </cell>
          <cell r="E1120">
            <v>117.1107102921124</v>
          </cell>
          <cell r="F1120">
            <v>117.07353256497558</v>
          </cell>
          <cell r="G1120">
            <v>118.02830167571533</v>
          </cell>
          <cell r="H1120">
            <v>118.02420968219496</v>
          </cell>
          <cell r="I1120">
            <v>118.08624728643413</v>
          </cell>
          <cell r="J1120">
            <v>118.12128550724158</v>
          </cell>
          <cell r="K1120">
            <v>118.14447236008496</v>
          </cell>
          <cell r="L1120">
            <v>118.2540776918336</v>
          </cell>
          <cell r="M1120">
            <v>119.20355793697595</v>
          </cell>
          <cell r="N1120">
            <v>119.0693423164349</v>
          </cell>
          <cell r="O1120">
            <v>119.12439144695573</v>
          </cell>
          <cell r="P1120">
            <v>119.57351528984481</v>
          </cell>
          <cell r="Q1120">
            <v>118.31780367090033</v>
          </cell>
        </row>
        <row r="1121">
          <cell r="A1121" t="str">
            <v>121</v>
          </cell>
          <cell r="B1121">
            <v>121</v>
          </cell>
          <cell r="C1121" t="str">
            <v>العناية الشخصية</v>
          </cell>
          <cell r="E1121">
            <v>102.99581618557372</v>
          </cell>
          <cell r="F1121">
            <v>102.09134479125285</v>
          </cell>
          <cell r="G1121">
            <v>103.31048818271009</v>
          </cell>
          <cell r="H1121">
            <v>103.18994906306472</v>
          </cell>
          <cell r="I1121">
            <v>103.34130974394499</v>
          </cell>
          <cell r="J1121">
            <v>104.52266771849385</v>
          </cell>
          <cell r="K1121">
            <v>103.83017806127972</v>
          </cell>
          <cell r="L1121">
            <v>104.27919715139981</v>
          </cell>
          <cell r="M1121">
            <v>104.3979111229182</v>
          </cell>
          <cell r="N1121">
            <v>103.86765397147086</v>
          </cell>
          <cell r="O1121">
            <v>104.14225389678366</v>
          </cell>
          <cell r="P1121">
            <v>104.02073895802712</v>
          </cell>
          <cell r="Q1121">
            <v>103.66579240390996</v>
          </cell>
        </row>
        <row r="1122">
          <cell r="A1122" t="str">
            <v>1211</v>
          </cell>
          <cell r="B1122">
            <v>1211</v>
          </cell>
          <cell r="C1122" t="str">
            <v>صالونات التجميل والحلاقة</v>
          </cell>
          <cell r="E1122">
            <v>109.39746763815927</v>
          </cell>
          <cell r="F1122">
            <v>109.39746763815927</v>
          </cell>
          <cell r="G1122">
            <v>112.16913436324333</v>
          </cell>
          <cell r="H1122">
            <v>112.16913436324333</v>
          </cell>
          <cell r="I1122">
            <v>112.16913436324333</v>
          </cell>
          <cell r="J1122">
            <v>112.88040591203614</v>
          </cell>
          <cell r="K1122">
            <v>112.88040591203614</v>
          </cell>
          <cell r="L1122">
            <v>112.88040591203614</v>
          </cell>
          <cell r="M1122">
            <v>112.24476971437008</v>
          </cell>
          <cell r="N1122">
            <v>112.24476971437008</v>
          </cell>
          <cell r="O1122">
            <v>112.24476971437008</v>
          </cell>
          <cell r="P1122">
            <v>111.56083676023572</v>
          </cell>
          <cell r="Q1122">
            <v>111.85322516712525</v>
          </cell>
        </row>
        <row r="1123">
          <cell r="A1123" t="str">
            <v>1211001</v>
          </cell>
          <cell r="B1123">
            <v>1211001</v>
          </cell>
          <cell r="C1123" t="str">
            <v>خدمات الحلاقة الرجالية</v>
          </cell>
          <cell r="E1123">
            <v>104.14016971124038</v>
          </cell>
          <cell r="F1123">
            <v>104.14016971124038</v>
          </cell>
          <cell r="G1123">
            <v>104.75422722488075</v>
          </cell>
          <cell r="H1123">
            <v>104.75422722488075</v>
          </cell>
          <cell r="I1123">
            <v>104.75422722488075</v>
          </cell>
          <cell r="J1123">
            <v>105.48700834017177</v>
          </cell>
          <cell r="K1123">
            <v>105.48700834017177</v>
          </cell>
          <cell r="L1123">
            <v>105.48700834017177</v>
          </cell>
          <cell r="M1123">
            <v>103.37860643392099</v>
          </cell>
          <cell r="N1123">
            <v>103.37860643392099</v>
          </cell>
          <cell r="O1123">
            <v>103.37860643392099</v>
          </cell>
          <cell r="P1123">
            <v>101.87751020311933</v>
          </cell>
          <cell r="Q1123">
            <v>104.25144796854339</v>
          </cell>
        </row>
        <row r="1124">
          <cell r="A1124">
            <v>121100101</v>
          </cell>
          <cell r="B1124">
            <v>121100101</v>
          </cell>
          <cell r="C1124" t="str">
            <v>قص شعر  رجالي بدون سشوار</v>
          </cell>
          <cell r="D1124" t="str">
            <v>قص شعر</v>
          </cell>
        </row>
        <row r="1125">
          <cell r="A1125">
            <v>121100103</v>
          </cell>
          <cell r="B1125">
            <v>121100103</v>
          </cell>
          <cell r="C1125" t="str">
            <v>حلاقة ذقن</v>
          </cell>
          <cell r="D1125" t="str">
            <v>حلاقة ذقن</v>
          </cell>
        </row>
        <row r="1126">
          <cell r="A1126" t="str">
            <v>1211002</v>
          </cell>
          <cell r="B1126">
            <v>1211002</v>
          </cell>
          <cell r="C1126" t="str">
            <v>خدمات  التجميل النسائية</v>
          </cell>
          <cell r="E1126">
            <v>114.65476556507818</v>
          </cell>
          <cell r="F1126">
            <v>114.65476556507818</v>
          </cell>
          <cell r="G1126">
            <v>119.58404150160591</v>
          </cell>
          <cell r="H1126">
            <v>119.58404150160591</v>
          </cell>
          <cell r="I1126">
            <v>119.58404150160591</v>
          </cell>
          <cell r="J1126">
            <v>120.27380348390049</v>
          </cell>
          <cell r="K1126">
            <v>120.27380348390049</v>
          </cell>
          <cell r="L1126">
            <v>120.27380348390049</v>
          </cell>
          <cell r="M1126">
            <v>121.11093299481917</v>
          </cell>
          <cell r="N1126">
            <v>121.11093299481917</v>
          </cell>
          <cell r="O1126">
            <v>121.11093299481917</v>
          </cell>
          <cell r="P1126">
            <v>121.24416331735212</v>
          </cell>
          <cell r="Q1126">
            <v>119.4550023657071</v>
          </cell>
        </row>
        <row r="1127">
          <cell r="A1127">
            <v>121100201</v>
          </cell>
          <cell r="B1127">
            <v>121100201</v>
          </cell>
          <cell r="C1127" t="str">
            <v>قص شعر نسائي</v>
          </cell>
          <cell r="D1127" t="str">
            <v>قص شعر</v>
          </cell>
        </row>
        <row r="1128">
          <cell r="A1128">
            <v>121100202</v>
          </cell>
          <cell r="B1128">
            <v>121100202</v>
          </cell>
          <cell r="C1128" t="str">
            <v>سشوار</v>
          </cell>
          <cell r="D1128" t="str">
            <v>سشوار</v>
          </cell>
        </row>
        <row r="1129">
          <cell r="A1129" t="str">
            <v>1212</v>
          </cell>
          <cell r="B1129">
            <v>1212</v>
          </cell>
          <cell r="C1129" t="str">
            <v>الاجهزة الكهربائية للعناية الشخصية</v>
          </cell>
          <cell r="E1129">
            <v>83.521978212493863</v>
          </cell>
          <cell r="F1129">
            <v>79.930303603134988</v>
          </cell>
          <cell r="G1129">
            <v>83.207500660398154</v>
          </cell>
          <cell r="H1129">
            <v>84.239667067635665</v>
          </cell>
          <cell r="I1129">
            <v>90.360021202564113</v>
          </cell>
          <cell r="J1129">
            <v>89.679904354237635</v>
          </cell>
          <cell r="K1129">
            <v>89.410122556359681</v>
          </cell>
          <cell r="L1129">
            <v>86.427032711320805</v>
          </cell>
          <cell r="M1129">
            <v>88.987293414988045</v>
          </cell>
          <cell r="N1129">
            <v>88.088687474748767</v>
          </cell>
          <cell r="O1129">
            <v>87.176744477448864</v>
          </cell>
          <cell r="P1129">
            <v>86.625540663682784</v>
          </cell>
          <cell r="Q1129">
            <v>86.47123303325111</v>
          </cell>
        </row>
        <row r="1130">
          <cell r="A1130" t="str">
            <v>1212001</v>
          </cell>
          <cell r="B1130">
            <v>1212001</v>
          </cell>
          <cell r="C1130" t="str">
            <v>ماكنة حلاقة ذقن كهربائية</v>
          </cell>
        </row>
        <row r="1131">
          <cell r="A1131">
            <v>121200101</v>
          </cell>
          <cell r="B1131">
            <v>121200101</v>
          </cell>
          <cell r="C1131" t="str">
            <v xml:space="preserve">ماكنة حلاقة دقن philips كود رقم 3030 / انتاج الصين </v>
          </cell>
          <cell r="D1131" t="str">
            <v>ماكنة</v>
          </cell>
        </row>
        <row r="1132">
          <cell r="A1132" t="str">
            <v>1212002</v>
          </cell>
          <cell r="B1132">
            <v>1212002</v>
          </cell>
          <cell r="C1132" t="str">
            <v>مجفف شعر</v>
          </cell>
        </row>
        <row r="1133">
          <cell r="A1133">
            <v>121200201</v>
          </cell>
          <cell r="B1133">
            <v>121200201</v>
          </cell>
          <cell r="C1133" t="str">
            <v>سشوار شعر universal  قوة 2000 واط كود رقم 3200 انتاج الصين</v>
          </cell>
          <cell r="D1133" t="str">
            <v>سشوار</v>
          </cell>
        </row>
        <row r="1134">
          <cell r="A1134" t="str">
            <v>1213</v>
          </cell>
          <cell r="B1134">
            <v>1213</v>
          </cell>
          <cell r="C1134" t="str">
            <v>سلع الخدمات الشخصية</v>
          </cell>
          <cell r="E1134">
            <v>103.61637335452941</v>
          </cell>
          <cell r="F1134">
            <v>102.79360617107949</v>
          </cell>
          <cell r="G1134">
            <v>103.53242843490608</v>
          </cell>
          <cell r="H1134">
            <v>103.28222617740626</v>
          </cell>
          <cell r="I1134">
            <v>102.90645586619581</v>
          </cell>
          <cell r="J1134">
            <v>104.34844998635066</v>
          </cell>
          <cell r="K1134">
            <v>103.48779192532955</v>
          </cell>
          <cell r="L1134">
            <v>104.33964284344211</v>
          </cell>
          <cell r="M1134">
            <v>104.37157449370721</v>
          </cell>
          <cell r="N1134">
            <v>103.77692546552021</v>
          </cell>
          <cell r="O1134">
            <v>104.21300083627037</v>
          </cell>
          <cell r="P1134">
            <v>104.23610271831936</v>
          </cell>
          <cell r="Q1134">
            <v>103.74204818942138</v>
          </cell>
        </row>
        <row r="1135">
          <cell r="A1135" t="str">
            <v>1213001</v>
          </cell>
          <cell r="B1135">
            <v>1213001</v>
          </cell>
          <cell r="C1135" t="str">
            <v>شفرات  وماكنات حلاقة</v>
          </cell>
          <cell r="E1135">
            <v>119.95944344330994</v>
          </cell>
          <cell r="F1135">
            <v>119.79701541972854</v>
          </cell>
          <cell r="G1135">
            <v>117.56856262392361</v>
          </cell>
          <cell r="H1135">
            <v>118.64151186903503</v>
          </cell>
          <cell r="I1135">
            <v>116.75127730864811</v>
          </cell>
          <cell r="J1135">
            <v>117.24229696629631</v>
          </cell>
          <cell r="K1135">
            <v>118.29274176870759</v>
          </cell>
          <cell r="L1135">
            <v>118.43897891262267</v>
          </cell>
          <cell r="M1135">
            <v>125.02770275675795</v>
          </cell>
          <cell r="N1135">
            <v>125.30491829306375</v>
          </cell>
          <cell r="O1135">
            <v>127.38998928865873</v>
          </cell>
          <cell r="P1135">
            <v>126.32784189159439</v>
          </cell>
          <cell r="Q1135">
            <v>120.89519004519553</v>
          </cell>
        </row>
        <row r="1136">
          <cell r="A1136">
            <v>121300101</v>
          </cell>
          <cell r="B1136">
            <v>121300101</v>
          </cell>
          <cell r="C1136" t="str">
            <v>شفرات حلاقة سحب - ماكش 3 - اميركا</v>
          </cell>
          <cell r="D1136" t="str">
            <v>باكيت/4 شفرات</v>
          </cell>
        </row>
        <row r="1137">
          <cell r="A1137">
            <v>121300102</v>
          </cell>
          <cell r="B1137">
            <v>121300102</v>
          </cell>
          <cell r="C1137" t="str">
            <v>شفرات حلاقة/ماكنات بلاستيك - اسثور - اليونان</v>
          </cell>
          <cell r="D1137" t="str">
            <v>باكيت /5 قطع</v>
          </cell>
        </row>
        <row r="1138">
          <cell r="A1138" t="str">
            <v>1213002</v>
          </cell>
          <cell r="B1138">
            <v>1213002</v>
          </cell>
          <cell r="C1138" t="str">
            <v>فراشي اسنان</v>
          </cell>
          <cell r="E1138">
            <v>142.1327676980905</v>
          </cell>
          <cell r="F1138">
            <v>140.63805013178293</v>
          </cell>
          <cell r="G1138">
            <v>137.73371420281879</v>
          </cell>
          <cell r="H1138">
            <v>140.72314933543376</v>
          </cell>
          <cell r="I1138">
            <v>137.90391261012033</v>
          </cell>
          <cell r="J1138">
            <v>137.73371420281879</v>
          </cell>
          <cell r="K1138">
            <v>138.24430942472358</v>
          </cell>
          <cell r="L1138">
            <v>141.06354615003701</v>
          </cell>
          <cell r="M1138">
            <v>140.38275252083059</v>
          </cell>
          <cell r="N1138">
            <v>138.24430942472358</v>
          </cell>
          <cell r="O1138">
            <v>138.24430942472358</v>
          </cell>
          <cell r="P1138">
            <v>131.9250423448903</v>
          </cell>
          <cell r="Q1138">
            <v>138.74746478924945</v>
          </cell>
        </row>
        <row r="1139">
          <cell r="A1139">
            <v>121300202</v>
          </cell>
          <cell r="B1139">
            <v>121300202</v>
          </cell>
          <cell r="C1139" t="str">
            <v>فرشاة اسنان - سنسوداين</v>
          </cell>
          <cell r="D1139" t="str">
            <v>فرشاة</v>
          </cell>
        </row>
        <row r="1140">
          <cell r="A1140" t="str">
            <v>1213003</v>
          </cell>
          <cell r="B1140">
            <v>1213003</v>
          </cell>
          <cell r="C1140" t="str">
            <v>سلع عناية شخصية اخرى</v>
          </cell>
          <cell r="E1140">
            <v>99.948812081577742</v>
          </cell>
          <cell r="F1140">
            <v>98.580982655277538</v>
          </cell>
          <cell r="G1140">
            <v>100.96844285975696</v>
          </cell>
          <cell r="H1140">
            <v>104.80400679815448</v>
          </cell>
          <cell r="I1140">
            <v>102.22681728670499</v>
          </cell>
          <cell r="J1140">
            <v>101.55815257309216</v>
          </cell>
          <cell r="K1140">
            <v>99.258009955503383</v>
          </cell>
          <cell r="L1140">
            <v>99.793906862774833</v>
          </cell>
          <cell r="M1140">
            <v>104.60297642895556</v>
          </cell>
          <cell r="N1140">
            <v>99.793906862774833</v>
          </cell>
          <cell r="O1140">
            <v>104.97337892742456</v>
          </cell>
          <cell r="P1140">
            <v>103.49566273002861</v>
          </cell>
          <cell r="Q1140">
            <v>101.66708800183549</v>
          </cell>
        </row>
        <row r="1141">
          <cell r="A1141">
            <v>121300302</v>
          </cell>
          <cell r="B1141">
            <v>121300302</v>
          </cell>
          <cell r="C1141" t="str">
            <v>قصاصة اظافر حجم وسط - رويال- الصين</v>
          </cell>
          <cell r="D1141" t="str">
            <v>قصاصة</v>
          </cell>
        </row>
        <row r="1142">
          <cell r="A1142">
            <v>121300303</v>
          </cell>
          <cell r="B1142">
            <v>121300303</v>
          </cell>
          <cell r="C1142" t="str">
            <v>نكاشات اسنان- علبة صغيرة</v>
          </cell>
          <cell r="D1142" t="str">
            <v>علبة</v>
          </cell>
        </row>
        <row r="1143">
          <cell r="A1143" t="str">
            <v>1213004</v>
          </cell>
          <cell r="B1143">
            <v>1213004</v>
          </cell>
          <cell r="C1143" t="str">
            <v xml:space="preserve">صابون تواليت </v>
          </cell>
          <cell r="E1143">
            <v>93.523123975138475</v>
          </cell>
          <cell r="F1143">
            <v>93.564459020811697</v>
          </cell>
          <cell r="G1143">
            <v>94.902341058446538</v>
          </cell>
          <cell r="H1143">
            <v>93.79091109536455</v>
          </cell>
          <cell r="I1143">
            <v>90.790851922404201</v>
          </cell>
          <cell r="J1143">
            <v>91.584450963192452</v>
          </cell>
          <cell r="K1143">
            <v>92.418549416844655</v>
          </cell>
          <cell r="L1143">
            <v>93.020671954015469</v>
          </cell>
          <cell r="M1143">
            <v>92.732012683373398</v>
          </cell>
          <cell r="N1143">
            <v>93.95311961226264</v>
          </cell>
          <cell r="O1143">
            <v>92.546370517812591</v>
          </cell>
          <cell r="P1143">
            <v>93.43069119752046</v>
          </cell>
          <cell r="Q1143">
            <v>93.021462784765603</v>
          </cell>
        </row>
        <row r="1144">
          <cell r="A1144">
            <v>121300401</v>
          </cell>
          <cell r="B1144">
            <v>121300401</v>
          </cell>
          <cell r="C1144" t="str">
            <v>صابون تواليت - بالموليف - اميركا</v>
          </cell>
          <cell r="D1144" t="str">
            <v>قطعة /125 غم</v>
          </cell>
        </row>
        <row r="1145">
          <cell r="A1145">
            <v>121300402</v>
          </cell>
          <cell r="B1145">
            <v>121300402</v>
          </cell>
          <cell r="C1145" t="str">
            <v>صابون تواليت - لوكس - محلي</v>
          </cell>
          <cell r="D1145" t="str">
            <v>قطعة/75 غم</v>
          </cell>
        </row>
        <row r="1146">
          <cell r="A1146" t="str">
            <v>1213005</v>
          </cell>
          <cell r="B1146">
            <v>1213005</v>
          </cell>
          <cell r="C1146" t="str">
            <v>شامبو</v>
          </cell>
          <cell r="E1146">
            <v>94.310245194754629</v>
          </cell>
          <cell r="F1146">
            <v>93.628918567890395</v>
          </cell>
          <cell r="G1146">
            <v>93.791565313841986</v>
          </cell>
          <cell r="H1146">
            <v>94.183083111315455</v>
          </cell>
          <cell r="I1146">
            <v>93.640398993756151</v>
          </cell>
          <cell r="J1146">
            <v>94.816278516164815</v>
          </cell>
          <cell r="K1146">
            <v>94.473573429307081</v>
          </cell>
          <cell r="L1146">
            <v>95.53929898756391</v>
          </cell>
          <cell r="M1146">
            <v>94.436343198068627</v>
          </cell>
          <cell r="N1146">
            <v>94.685360762599913</v>
          </cell>
          <cell r="O1146">
            <v>95.00741513604703</v>
          </cell>
          <cell r="P1146">
            <v>94.302423117232465</v>
          </cell>
          <cell r="Q1146">
            <v>94.40124202737853</v>
          </cell>
        </row>
        <row r="1147">
          <cell r="A1147">
            <v>121300501</v>
          </cell>
          <cell r="B1147">
            <v>121300501</v>
          </cell>
          <cell r="C1147" t="str">
            <v>شامبو - ستار- محلي</v>
          </cell>
          <cell r="D1147" t="str">
            <v>عبوة/4لتر</v>
          </cell>
        </row>
        <row r="1148">
          <cell r="A1148">
            <v>121300503</v>
          </cell>
          <cell r="B1148">
            <v>121300503</v>
          </cell>
          <cell r="C1148" t="str">
            <v>شامبو - سانسلك - اميركا</v>
          </cell>
          <cell r="D1148" t="str">
            <v>عبوة 750 مل</v>
          </cell>
        </row>
        <row r="1149">
          <cell r="A1149" t="str">
            <v>1213006</v>
          </cell>
          <cell r="B1149">
            <v>1213006</v>
          </cell>
          <cell r="C1149" t="str">
            <v>معجون حلاقة</v>
          </cell>
          <cell r="E1149">
            <v>103.7753138489136</v>
          </cell>
          <cell r="F1149">
            <v>104.23761759279688</v>
          </cell>
          <cell r="G1149">
            <v>107.32695172598743</v>
          </cell>
          <cell r="H1149">
            <v>105.39337695250489</v>
          </cell>
          <cell r="I1149">
            <v>103.85236447289411</v>
          </cell>
          <cell r="J1149">
            <v>111.09879016486352</v>
          </cell>
          <cell r="K1149">
            <v>106.344898223451</v>
          </cell>
          <cell r="L1149">
            <v>106.35787817205792</v>
          </cell>
          <cell r="M1149">
            <v>111.26090878791867</v>
          </cell>
          <cell r="N1149">
            <v>104.46781557877269</v>
          </cell>
          <cell r="O1149">
            <v>110.48823922334554</v>
          </cell>
          <cell r="P1149">
            <v>111.26090878791867</v>
          </cell>
          <cell r="Q1149">
            <v>107.15542196095207</v>
          </cell>
        </row>
        <row r="1150">
          <cell r="A1150">
            <v>121300602</v>
          </cell>
          <cell r="B1150">
            <v>121300602</v>
          </cell>
          <cell r="C1150" t="str">
            <v>معجون حلاقة - بالموليف - اميركا</v>
          </cell>
          <cell r="D1150" t="str">
            <v>عبوة/100 مل</v>
          </cell>
        </row>
        <row r="1151">
          <cell r="A1151" t="str">
            <v>1213007</v>
          </cell>
          <cell r="B1151">
            <v>1213007</v>
          </cell>
          <cell r="C1151" t="str">
            <v>معجون اسنان</v>
          </cell>
          <cell r="E1151">
            <v>104.87964627243994</v>
          </cell>
          <cell r="F1151">
            <v>104.1968811266851</v>
          </cell>
          <cell r="G1151">
            <v>102.69660190809465</v>
          </cell>
          <cell r="H1151">
            <v>101.42807864441939</v>
          </cell>
          <cell r="I1151">
            <v>101.30963964967147</v>
          </cell>
          <cell r="J1151">
            <v>101.58499321372264</v>
          </cell>
          <cell r="K1151">
            <v>100.96177442722939</v>
          </cell>
          <cell r="L1151">
            <v>102.93618121004914</v>
          </cell>
          <cell r="M1151">
            <v>103.33712887039999</v>
          </cell>
          <cell r="N1151">
            <v>103.32579122442695</v>
          </cell>
          <cell r="O1151">
            <v>102.76458517110385</v>
          </cell>
          <cell r="P1151">
            <v>102.2212195670421</v>
          </cell>
          <cell r="Q1151">
            <v>102.63687677377369</v>
          </cell>
        </row>
        <row r="1152">
          <cell r="A1152">
            <v>121300702</v>
          </cell>
          <cell r="B1152">
            <v>121300702</v>
          </cell>
          <cell r="C1152" t="str">
            <v>معجون اسنان - سجنال 2 - بريطانيا</v>
          </cell>
          <cell r="D1152" t="str">
            <v>عبوة/75 مل</v>
          </cell>
        </row>
        <row r="1153">
          <cell r="A1153">
            <v>121300703</v>
          </cell>
          <cell r="B1153">
            <v>121300703</v>
          </cell>
          <cell r="C1153" t="str">
            <v>معجون اسنان - سنسوداين- اميركا</v>
          </cell>
          <cell r="D1153" t="str">
            <v>عبوة/75 مل</v>
          </cell>
        </row>
        <row r="1154">
          <cell r="A1154" t="str">
            <v>1213008</v>
          </cell>
          <cell r="B1154">
            <v>1213008</v>
          </cell>
          <cell r="C1154" t="str">
            <v>عطور</v>
          </cell>
          <cell r="E1154">
            <v>101.29864169460629</v>
          </cell>
          <cell r="F1154">
            <v>97.608001611849247</v>
          </cell>
          <cell r="G1154">
            <v>98.692060141624495</v>
          </cell>
          <cell r="H1154">
            <v>100.23448789312019</v>
          </cell>
          <cell r="I1154">
            <v>102.52809764047055</v>
          </cell>
          <cell r="J1154">
            <v>101.21708042249931</v>
          </cell>
          <cell r="K1154">
            <v>99.431795201929418</v>
          </cell>
          <cell r="L1154">
            <v>101.99516707851977</v>
          </cell>
          <cell r="M1154">
            <v>98.837130866107884</v>
          </cell>
          <cell r="N1154">
            <v>95.844951574878166</v>
          </cell>
          <cell r="O1154">
            <v>95.631402565344928</v>
          </cell>
          <cell r="P1154">
            <v>94.100544259191494</v>
          </cell>
          <cell r="Q1154">
            <v>98.951613412511804</v>
          </cell>
        </row>
        <row r="1155">
          <cell r="A1155">
            <v>121300801</v>
          </cell>
          <cell r="B1155">
            <v>121300801</v>
          </cell>
          <cell r="C1155" t="str">
            <v>عطر نسائي - ازارو VEST-فرنسا</v>
          </cell>
          <cell r="D1155" t="str">
            <v>زجاجة /75 مل</v>
          </cell>
        </row>
        <row r="1156">
          <cell r="A1156">
            <v>121300802</v>
          </cell>
          <cell r="B1156">
            <v>121300802</v>
          </cell>
          <cell r="C1156" t="str">
            <v>عطر رجالي - دنهل - فرنسا</v>
          </cell>
          <cell r="D1156" t="str">
            <v>زجاجة /100مل</v>
          </cell>
        </row>
        <row r="1157">
          <cell r="A1157" t="str">
            <v>1213009</v>
          </cell>
          <cell r="B1157">
            <v>1213009</v>
          </cell>
          <cell r="C1157" t="str">
            <v>مواد التجميل</v>
          </cell>
          <cell r="E1157">
            <v>119.88655595848232</v>
          </cell>
          <cell r="F1157">
            <v>119.60933329545351</v>
          </cell>
          <cell r="G1157">
            <v>121.47519125932193</v>
          </cell>
          <cell r="H1157">
            <v>120.21025798609516</v>
          </cell>
          <cell r="I1157">
            <v>119.61488707504769</v>
          </cell>
          <cell r="J1157">
            <v>120.98675617812394</v>
          </cell>
          <cell r="K1157">
            <v>119.37475969310546</v>
          </cell>
          <cell r="L1157">
            <v>120.20119227205183</v>
          </cell>
          <cell r="M1157">
            <v>120.5376543772452</v>
          </cell>
          <cell r="N1157">
            <v>117.87549306198399</v>
          </cell>
          <cell r="O1157">
            <v>119.98330519320194</v>
          </cell>
          <cell r="P1157">
            <v>120.13684935610837</v>
          </cell>
          <cell r="Q1157">
            <v>119.99101964218511</v>
          </cell>
        </row>
        <row r="1158">
          <cell r="A1158">
            <v>121300901</v>
          </cell>
          <cell r="B1158">
            <v>121300901</v>
          </cell>
          <cell r="C1158" t="str">
            <v>طقم مكياج كامل كلاسيك   اسرائيل</v>
          </cell>
          <cell r="D1158" t="str">
            <v>طقم</v>
          </cell>
        </row>
        <row r="1159">
          <cell r="A1159">
            <v>121300903</v>
          </cell>
          <cell r="B1159">
            <v>121300903</v>
          </cell>
          <cell r="C1159" t="str">
            <v>قلم روج جميع الالوان J.D  اسرائيل</v>
          </cell>
          <cell r="D1159" t="str">
            <v>قلم</v>
          </cell>
        </row>
        <row r="1160">
          <cell r="A1160">
            <v>121300904</v>
          </cell>
          <cell r="B1160">
            <v>121300904</v>
          </cell>
          <cell r="C1160" t="str">
            <v>مسكارا - جيد - اسرائيل</v>
          </cell>
          <cell r="D1160" t="str">
            <v>قلم</v>
          </cell>
        </row>
        <row r="1161">
          <cell r="A1161">
            <v>121300905</v>
          </cell>
          <cell r="B1161">
            <v>121300905</v>
          </cell>
          <cell r="C1161" t="str">
            <v>قلم كحل - J.D   اسرائيل</v>
          </cell>
          <cell r="D1161" t="str">
            <v>قلم</v>
          </cell>
        </row>
        <row r="1162">
          <cell r="A1162">
            <v>121300906</v>
          </cell>
          <cell r="B1162">
            <v>121300906</v>
          </cell>
          <cell r="C1162" t="str">
            <v>قلم حومرة - سفنتين-اليونان</v>
          </cell>
          <cell r="D1162" t="str">
            <v>قلم</v>
          </cell>
        </row>
        <row r="1163">
          <cell r="A1163">
            <v>121300907</v>
          </cell>
          <cell r="B1163">
            <v>121300907</v>
          </cell>
          <cell r="C1163" t="str">
            <v>كريم يدوي - فنجال - اسرائيل</v>
          </cell>
          <cell r="D1163" t="str">
            <v>علبة</v>
          </cell>
        </row>
        <row r="1164">
          <cell r="A1164" t="str">
            <v>1213010</v>
          </cell>
          <cell r="B1164">
            <v>1213010</v>
          </cell>
          <cell r="C1164" t="str">
            <v>مناديل وفوط صحية ورقية</v>
          </cell>
          <cell r="E1164">
            <v>100.21345728444759</v>
          </cell>
          <cell r="F1164">
            <v>99.354516774268646</v>
          </cell>
          <cell r="G1164">
            <v>100.10144163040162</v>
          </cell>
          <cell r="H1164">
            <v>99.628986828801033</v>
          </cell>
          <cell r="I1164">
            <v>99.819704908928415</v>
          </cell>
          <cell r="J1164">
            <v>101.78744183081426</v>
          </cell>
          <cell r="K1164">
            <v>100.84414682619149</v>
          </cell>
          <cell r="L1164">
            <v>101.49196234620973</v>
          </cell>
          <cell r="M1164">
            <v>101.11705909684068</v>
          </cell>
          <cell r="N1164">
            <v>101.26125024103973</v>
          </cell>
          <cell r="O1164">
            <v>101.177949751675</v>
          </cell>
          <cell r="P1164">
            <v>101.73269120360297</v>
          </cell>
          <cell r="Q1164">
            <v>100.71088406026843</v>
          </cell>
        </row>
        <row r="1165">
          <cell r="A1165">
            <v>121301003</v>
          </cell>
          <cell r="B1165">
            <v>121301003</v>
          </cell>
          <cell r="C1165" t="str">
            <v>مناديل-فاين-محلي</v>
          </cell>
          <cell r="D1165" t="str">
            <v>كيس /750غم</v>
          </cell>
        </row>
        <row r="1166">
          <cell r="A1166">
            <v>121301004</v>
          </cell>
          <cell r="B1166">
            <v>121301004</v>
          </cell>
          <cell r="C1166" t="str">
            <v>ورق تواليت 48 لفة اسرائيل</v>
          </cell>
          <cell r="D1166" t="str">
            <v>كيس /3.5 كغم</v>
          </cell>
        </row>
        <row r="1167">
          <cell r="A1167">
            <v>121301005</v>
          </cell>
          <cell r="B1167">
            <v>121301005</v>
          </cell>
          <cell r="C1167" t="str">
            <v>فوط للسيدات - الويز - اسرائيل</v>
          </cell>
          <cell r="D1167" t="str">
            <v>باكيت/ 10مناديل</v>
          </cell>
        </row>
        <row r="1168">
          <cell r="A1168">
            <v>121301007</v>
          </cell>
          <cell r="B1168">
            <v>121301007</v>
          </cell>
          <cell r="C1168" t="str">
            <v xml:space="preserve">فوط اطفال 28 بامبرز اسرائيلي </v>
          </cell>
          <cell r="D1168" t="str">
            <v>كيس /3 كغم</v>
          </cell>
        </row>
        <row r="1169">
          <cell r="A1169" t="str">
            <v>123</v>
          </cell>
          <cell r="B1169">
            <v>123</v>
          </cell>
          <cell r="C1169" t="str">
            <v>سلع شخصية اخرى</v>
          </cell>
          <cell r="E1169">
            <v>103.47391613966872</v>
          </cell>
          <cell r="F1169">
            <v>106.78344686639325</v>
          </cell>
          <cell r="G1169">
            <v>110.59519397403328</v>
          </cell>
          <cell r="H1169">
            <v>111.05426496478646</v>
          </cell>
          <cell r="I1169">
            <v>111.66560725401591</v>
          </cell>
          <cell r="J1169">
            <v>112.37186371441615</v>
          </cell>
          <cell r="K1169">
            <v>115.9839773556882</v>
          </cell>
          <cell r="L1169">
            <v>116.24374869226411</v>
          </cell>
          <cell r="M1169">
            <v>112.87344365571056</v>
          </cell>
          <cell r="N1169">
            <v>112.46688661717734</v>
          </cell>
          <cell r="O1169">
            <v>112.37565166770743</v>
          </cell>
          <cell r="P1169">
            <v>106.41224325222757</v>
          </cell>
          <cell r="Q1169">
            <v>111.02502034617409</v>
          </cell>
        </row>
        <row r="1170">
          <cell r="A1170" t="str">
            <v>1231</v>
          </cell>
          <cell r="B1170">
            <v>1231</v>
          </cell>
          <cell r="C1170" t="str">
            <v>المجوهرات والساعات</v>
          </cell>
          <cell r="E1170">
            <v>101.51088659235174</v>
          </cell>
          <cell r="F1170">
            <v>106.472678356464</v>
          </cell>
          <cell r="G1170">
            <v>111.4651233662016</v>
          </cell>
          <cell r="H1170">
            <v>112.15264755540875</v>
          </cell>
          <cell r="I1170">
            <v>113.15024640540757</v>
          </cell>
          <cell r="J1170">
            <v>114.0260958479023</v>
          </cell>
          <cell r="K1170">
            <v>118.26311600228279</v>
          </cell>
          <cell r="L1170">
            <v>118.30431976402528</v>
          </cell>
          <cell r="M1170">
            <v>115.43923276967465</v>
          </cell>
          <cell r="N1170">
            <v>113.00843150853952</v>
          </cell>
          <cell r="O1170">
            <v>112.35237176527401</v>
          </cell>
          <cell r="P1170">
            <v>105.58165656029735</v>
          </cell>
          <cell r="Q1170">
            <v>111.81056720781912</v>
          </cell>
        </row>
        <row r="1171">
          <cell r="A1171" t="str">
            <v>1231001</v>
          </cell>
          <cell r="B1171">
            <v>1231001</v>
          </cell>
          <cell r="C1171" t="str">
            <v>الذهب</v>
          </cell>
          <cell r="E1171">
            <v>101.51359320266361</v>
          </cell>
          <cell r="F1171">
            <v>106.53040057286556</v>
          </cell>
          <cell r="G1171">
            <v>111.62456883397023</v>
          </cell>
          <cell r="H1171">
            <v>112.32124651814642</v>
          </cell>
          <cell r="I1171">
            <v>113.33212710600691</v>
          </cell>
          <cell r="J1171">
            <v>114.21963735053792</v>
          </cell>
          <cell r="K1171">
            <v>118.51306794585373</v>
          </cell>
          <cell r="L1171">
            <v>118.55482028236892</v>
          </cell>
          <cell r="M1171">
            <v>115.65158836191915</v>
          </cell>
          <cell r="N1171">
            <v>113.1174270811927</v>
          </cell>
          <cell r="O1171">
            <v>112.49632324124657</v>
          </cell>
          <cell r="P1171">
            <v>105.63546472416758</v>
          </cell>
          <cell r="Q1171">
            <v>111.95918876841161</v>
          </cell>
        </row>
        <row r="1172">
          <cell r="A1172">
            <v>123100101</v>
          </cell>
          <cell r="B1172">
            <v>123100101</v>
          </cell>
          <cell r="C1172" t="str">
            <v>ذهب انجاصة عيار 21 مصنع محليا - محلي</v>
          </cell>
          <cell r="D1172" t="str">
            <v>غم</v>
          </cell>
        </row>
        <row r="1173">
          <cell r="A1173">
            <v>123100102</v>
          </cell>
          <cell r="B1173">
            <v>123100102</v>
          </cell>
          <cell r="C1173" t="str">
            <v>ذهب  انجاصة مجلتنة عيار 24 مصنع محليا - محلي</v>
          </cell>
          <cell r="D1173" t="str">
            <v>غم</v>
          </cell>
        </row>
        <row r="1174">
          <cell r="A1174" t="str">
            <v>1231003</v>
          </cell>
          <cell r="B1174">
            <v>1231003</v>
          </cell>
          <cell r="C1174" t="str">
            <v>اصلاح الساعات</v>
          </cell>
          <cell r="E1174">
            <v>101.30759155953007</v>
          </cell>
          <cell r="F1174">
            <v>102.13713000417712</v>
          </cell>
          <cell r="G1174">
            <v>99.489084014991406</v>
          </cell>
          <cell r="H1174">
            <v>99.489084014991406</v>
          </cell>
          <cell r="I1174">
            <v>99.489084014991406</v>
          </cell>
          <cell r="J1174">
            <v>99.489084014991406</v>
          </cell>
          <cell r="K1174">
            <v>99.489084014991406</v>
          </cell>
          <cell r="L1174">
            <v>99.489084014991406</v>
          </cell>
          <cell r="M1174">
            <v>99.489084014991406</v>
          </cell>
          <cell r="N1174">
            <v>104.82171234072827</v>
          </cell>
          <cell r="O1174">
            <v>101.54009490950564</v>
          </cell>
          <cell r="P1174">
            <v>101.54009490950564</v>
          </cell>
          <cell r="Q1174">
            <v>100.64751765236554</v>
          </cell>
        </row>
        <row r="1175">
          <cell r="A1175">
            <v>123100301</v>
          </cell>
          <cell r="B1175">
            <v>123100301</v>
          </cell>
          <cell r="C1175" t="str">
            <v>بطارية ساعة يد</v>
          </cell>
          <cell r="D1175" t="str">
            <v>بطارية</v>
          </cell>
        </row>
        <row r="1176">
          <cell r="A1176" t="str">
            <v>1232</v>
          </cell>
          <cell r="B1176">
            <v>1232</v>
          </cell>
          <cell r="C1176" t="str">
            <v>سلع متنوعة اخرى</v>
          </cell>
          <cell r="E1176">
            <v>109.5525760878767</v>
          </cell>
          <cell r="F1176">
            <v>107.74576355543803</v>
          </cell>
          <cell r="G1176">
            <v>107.90139603239255</v>
          </cell>
          <cell r="H1176">
            <v>107.65304552285288</v>
          </cell>
          <cell r="I1176">
            <v>107.06831703011657</v>
          </cell>
          <cell r="J1176">
            <v>107.24941681665834</v>
          </cell>
          <cell r="K1176">
            <v>108.92646320547946</v>
          </cell>
          <cell r="L1176">
            <v>109.86304450904369</v>
          </cell>
          <cell r="M1176">
            <v>104.92829604246222</v>
          </cell>
          <cell r="N1176">
            <v>110.78995452729659</v>
          </cell>
          <cell r="O1176">
            <v>112.44773953348287</v>
          </cell>
          <cell r="P1176">
            <v>108.98421373767009</v>
          </cell>
          <cell r="Q1176">
            <v>108.59251888339752</v>
          </cell>
        </row>
        <row r="1177">
          <cell r="A1177" t="str">
            <v>1232001</v>
          </cell>
          <cell r="B1177">
            <v>1232001</v>
          </cell>
          <cell r="C1177" t="str">
            <v>شنط السفر</v>
          </cell>
          <cell r="E1177">
            <v>103.76343215960493</v>
          </cell>
          <cell r="F1177">
            <v>105.10158904775659</v>
          </cell>
          <cell r="G1177">
            <v>101.67488216866806</v>
          </cell>
          <cell r="H1177">
            <v>102.66211718201686</v>
          </cell>
          <cell r="I1177">
            <v>101.6363338400633</v>
          </cell>
          <cell r="J1177">
            <v>102.28687081955545</v>
          </cell>
          <cell r="K1177">
            <v>105.28172191774701</v>
          </cell>
          <cell r="L1177">
            <v>107.36262268759945</v>
          </cell>
          <cell r="M1177">
            <v>102.5392732329763</v>
          </cell>
          <cell r="N1177">
            <v>108.52245328142544</v>
          </cell>
          <cell r="O1177">
            <v>106.80365273510884</v>
          </cell>
          <cell r="P1177">
            <v>103.2501849416888</v>
          </cell>
          <cell r="Q1177">
            <v>104.24042783451758</v>
          </cell>
        </row>
        <row r="1178">
          <cell r="A1178">
            <v>123200101</v>
          </cell>
          <cell r="B1178">
            <v>123200101</v>
          </cell>
          <cell r="C1178" t="str">
            <v>شنطة سفر حجم وسط صيني</v>
          </cell>
          <cell r="D1178" t="str">
            <v>شنطة</v>
          </cell>
        </row>
        <row r="1179">
          <cell r="A1179">
            <v>123200103</v>
          </cell>
          <cell r="B1179">
            <v>123200103</v>
          </cell>
          <cell r="C1179" t="str">
            <v>حقيبة يد نسائية حلد -صيني</v>
          </cell>
          <cell r="D1179" t="str">
            <v>شنطة</v>
          </cell>
        </row>
        <row r="1180">
          <cell r="A1180" t="str">
            <v>1232002</v>
          </cell>
          <cell r="B1180">
            <v>1232002</v>
          </cell>
          <cell r="C1180" t="str">
            <v>غلايين</v>
          </cell>
          <cell r="E1180">
            <v>119.10029094706084</v>
          </cell>
          <cell r="F1180">
            <v>117.66053935744796</v>
          </cell>
          <cell r="G1180">
            <v>113.5978803079676</v>
          </cell>
          <cell r="H1180">
            <v>118.90004727935603</v>
          </cell>
          <cell r="I1180">
            <v>119.10395353031072</v>
          </cell>
          <cell r="J1180">
            <v>116.53733947824308</v>
          </cell>
          <cell r="K1180">
            <v>115.55518811716473</v>
          </cell>
          <cell r="L1180">
            <v>115.11876171617156</v>
          </cell>
          <cell r="M1180">
            <v>116.65721937248578</v>
          </cell>
          <cell r="N1180">
            <v>115.11876171617156</v>
          </cell>
          <cell r="O1180">
            <v>115.58487492170502</v>
          </cell>
          <cell r="P1180">
            <v>115.6593419327674</v>
          </cell>
          <cell r="Q1180">
            <v>116.54951655640434</v>
          </cell>
        </row>
        <row r="1181">
          <cell r="A1181">
            <v>123200203</v>
          </cell>
          <cell r="B1181">
            <v>123200203</v>
          </cell>
          <cell r="C1181" t="str">
            <v>أرجيلة حجم وسط - مصر</v>
          </cell>
          <cell r="D1181" t="str">
            <v>ارجيلة</v>
          </cell>
        </row>
        <row r="1182">
          <cell r="A1182" t="str">
            <v>1232003</v>
          </cell>
          <cell r="B1182">
            <v>1232003</v>
          </cell>
          <cell r="C1182" t="str">
            <v>ولاعات</v>
          </cell>
        </row>
        <row r="1183">
          <cell r="A1183">
            <v>123200303</v>
          </cell>
          <cell r="B1183">
            <v>123200303</v>
          </cell>
          <cell r="C1183" t="str">
            <v>ولاعه بلاستيك عادية</v>
          </cell>
          <cell r="D1183" t="str">
            <v>ولاعة</v>
          </cell>
        </row>
        <row r="1184">
          <cell r="A1184" t="str">
            <v>1232004</v>
          </cell>
          <cell r="B1184">
            <v>1232004</v>
          </cell>
          <cell r="C1184" t="str">
            <v xml:space="preserve"> سلع اخرى</v>
          </cell>
          <cell r="E1184">
            <v>117.41335946153939</v>
          </cell>
          <cell r="F1184">
            <v>110.05194725781099</v>
          </cell>
          <cell r="G1184">
            <v>117.41335946153939</v>
          </cell>
          <cell r="H1184">
            <v>113.73265335967518</v>
          </cell>
          <cell r="I1184">
            <v>113.73265335967518</v>
          </cell>
          <cell r="J1184">
            <v>113.73265335967518</v>
          </cell>
          <cell r="K1184">
            <v>113.73265335967518</v>
          </cell>
          <cell r="L1184">
            <v>112.9965121393024</v>
          </cell>
          <cell r="M1184">
            <v>106.37124115594685</v>
          </cell>
          <cell r="N1184">
            <v>113.73265335967518</v>
          </cell>
          <cell r="O1184">
            <v>121.53853639392841</v>
          </cell>
          <cell r="P1184">
            <v>117.41335946153939</v>
          </cell>
          <cell r="Q1184">
            <v>114.32179851083187</v>
          </cell>
        </row>
        <row r="1185">
          <cell r="A1185">
            <v>123200401</v>
          </cell>
          <cell r="B1185">
            <v>123200401</v>
          </cell>
          <cell r="C1185" t="str">
            <v>شمسية  عادية حجم كبير -صيني</v>
          </cell>
          <cell r="D1185" t="str">
            <v>شمسية</v>
          </cell>
        </row>
        <row r="1186">
          <cell r="A1186" t="str">
            <v>125</v>
          </cell>
          <cell r="B1186">
            <v>125</v>
          </cell>
          <cell r="C1186" t="str">
            <v>التأمين</v>
          </cell>
          <cell r="E1186">
            <v>128.63145106689484</v>
          </cell>
          <cell r="F1186">
            <v>128.63145106689484</v>
          </cell>
          <cell r="G1186">
            <v>129.28719593135239</v>
          </cell>
          <cell r="H1186">
            <v>129.28719593135239</v>
          </cell>
          <cell r="I1186">
            <v>129.28719593135239</v>
          </cell>
          <cell r="J1186">
            <v>127.8820283646577</v>
          </cell>
          <cell r="K1186">
            <v>127.8820283646577</v>
          </cell>
          <cell r="L1186">
            <v>127.8820283646577</v>
          </cell>
          <cell r="M1186">
            <v>132.56592025364006</v>
          </cell>
          <cell r="N1186">
            <v>132.56592025364006</v>
          </cell>
          <cell r="O1186">
            <v>132.56592025364006</v>
          </cell>
          <cell r="P1186">
            <v>132.56592025364006</v>
          </cell>
          <cell r="Q1186">
            <v>129.91952133636502</v>
          </cell>
        </row>
        <row r="1187">
          <cell r="A1187" t="str">
            <v>1253</v>
          </cell>
          <cell r="B1187">
            <v>1253</v>
          </cell>
          <cell r="C1187" t="str">
            <v>التأمين الصحي</v>
          </cell>
          <cell r="E1187">
            <v>134.85297184753276</v>
          </cell>
          <cell r="F1187">
            <v>134.85297184753276</v>
          </cell>
          <cell r="G1187">
            <v>135.68713842045119</v>
          </cell>
          <cell r="H1187">
            <v>135.68713842045119</v>
          </cell>
          <cell r="I1187">
            <v>135.68713842045119</v>
          </cell>
          <cell r="J1187">
            <v>133.89963862134036</v>
          </cell>
          <cell r="K1187">
            <v>133.89963862134036</v>
          </cell>
          <cell r="L1187">
            <v>133.89963862134036</v>
          </cell>
          <cell r="M1187">
            <v>139.85797128504325</v>
          </cell>
          <cell r="N1187">
            <v>139.85797128504325</v>
          </cell>
          <cell r="O1187">
            <v>139.85797128504325</v>
          </cell>
          <cell r="P1187">
            <v>139.85797128504325</v>
          </cell>
          <cell r="Q1187">
            <v>136.49151333005111</v>
          </cell>
        </row>
        <row r="1188">
          <cell r="A1188" t="str">
            <v>1253001</v>
          </cell>
          <cell r="B1188">
            <v>1253001</v>
          </cell>
          <cell r="C1188" t="str">
            <v>التأمين الصحي</v>
          </cell>
        </row>
        <row r="1189">
          <cell r="A1189">
            <v>125300101</v>
          </cell>
          <cell r="B1189">
            <v>125300101</v>
          </cell>
          <cell r="C1189" t="str">
            <v>تأمين صحي شامل لمدة سنة</v>
          </cell>
        </row>
        <row r="1190">
          <cell r="A1190" t="str">
            <v>1254</v>
          </cell>
          <cell r="B1190">
            <v>1254</v>
          </cell>
          <cell r="C1190" t="str">
            <v>تامين المواصلات</v>
          </cell>
          <cell r="E1190">
            <v>105.76579006514638</v>
          </cell>
          <cell r="F1190">
            <v>105.76579006514638</v>
          </cell>
          <cell r="G1190">
            <v>105.76579006514638</v>
          </cell>
          <cell r="H1190">
            <v>105.76579006514638</v>
          </cell>
          <cell r="I1190">
            <v>105.76579006514638</v>
          </cell>
          <cell r="J1190">
            <v>105.76579006514638</v>
          </cell>
          <cell r="K1190">
            <v>105.76579006514638</v>
          </cell>
          <cell r="L1190">
            <v>105.76579006514638</v>
          </cell>
          <cell r="M1190">
            <v>105.76579006514638</v>
          </cell>
          <cell r="N1190">
            <v>105.76579006514638</v>
          </cell>
          <cell r="O1190">
            <v>105.76579006514638</v>
          </cell>
          <cell r="P1190">
            <v>105.76579006514638</v>
          </cell>
          <cell r="Q1190">
            <v>105.76579006514636</v>
          </cell>
        </row>
        <row r="1191">
          <cell r="A1191" t="str">
            <v>1254001</v>
          </cell>
          <cell r="B1191">
            <v>1254001</v>
          </cell>
          <cell r="C1191" t="str">
            <v>تأمين السيارات</v>
          </cell>
          <cell r="E1191">
            <v>105.76579006514638</v>
          </cell>
          <cell r="F1191">
            <v>105.76579006514638</v>
          </cell>
          <cell r="G1191">
            <v>105.76579006514638</v>
          </cell>
          <cell r="H1191">
            <v>105.76579006514638</v>
          </cell>
          <cell r="I1191">
            <v>105.76579006514638</v>
          </cell>
          <cell r="J1191">
            <v>105.76579006514638</v>
          </cell>
          <cell r="K1191">
            <v>105.76579006514638</v>
          </cell>
          <cell r="L1191">
            <v>105.76579006514638</v>
          </cell>
          <cell r="M1191">
            <v>105.76579006514638</v>
          </cell>
          <cell r="N1191">
            <v>105.76579006514638</v>
          </cell>
          <cell r="O1191">
            <v>105.76579006514638</v>
          </cell>
          <cell r="P1191">
            <v>105.76579006514638</v>
          </cell>
          <cell r="Q1191">
            <v>105.76579006514636</v>
          </cell>
        </row>
        <row r="1192">
          <cell r="A1192">
            <v>125400104</v>
          </cell>
          <cell r="B1192">
            <v>125400104</v>
          </cell>
          <cell r="C1192" t="str">
            <v>تأمين الزامي لسيارة خصوصي , قوة ماتور 2000</v>
          </cell>
          <cell r="D1192" t="str">
            <v>سنويا</v>
          </cell>
        </row>
        <row r="1193">
          <cell r="A1193">
            <v>125400105</v>
          </cell>
          <cell r="B1193">
            <v>125400105</v>
          </cell>
          <cell r="C1193" t="str">
            <v>تأمين الزامي لسيارة خصوصي , قوة ماتور 1600</v>
          </cell>
          <cell r="D1193" t="str">
            <v>سنويا</v>
          </cell>
        </row>
        <row r="1194">
          <cell r="A1194">
            <v>125400106</v>
          </cell>
          <cell r="B1194">
            <v>125400106</v>
          </cell>
          <cell r="C1194" t="str">
            <v>تأمين الزامي لسيارة خصوصي , قوة ماتور 900</v>
          </cell>
          <cell r="D1194" t="str">
            <v>سنويا</v>
          </cell>
        </row>
        <row r="1195">
          <cell r="A1195" t="str">
            <v>126</v>
          </cell>
          <cell r="B1195">
            <v>126</v>
          </cell>
          <cell r="C1195" t="str">
            <v>الخدمات المالية</v>
          </cell>
          <cell r="E1195">
            <v>166.32174005379693</v>
          </cell>
          <cell r="F1195">
            <v>166.32174005379693</v>
          </cell>
          <cell r="G1195">
            <v>166.51194978251874</v>
          </cell>
          <cell r="H1195">
            <v>166.51194978251874</v>
          </cell>
          <cell r="I1195">
            <v>166.51194978251874</v>
          </cell>
          <cell r="J1195">
            <v>165.37069141018853</v>
          </cell>
          <cell r="K1195">
            <v>165.37069141018853</v>
          </cell>
          <cell r="L1195">
            <v>165.37069141018853</v>
          </cell>
          <cell r="M1195">
            <v>167.84341788357057</v>
          </cell>
          <cell r="N1195">
            <v>167.84341788357057</v>
          </cell>
          <cell r="O1195">
            <v>167.84341788357057</v>
          </cell>
          <cell r="P1195">
            <v>170.50635408567413</v>
          </cell>
          <cell r="Q1195">
            <v>166.86066761850844</v>
          </cell>
        </row>
        <row r="1196">
          <cell r="A1196" t="str">
            <v>1262</v>
          </cell>
          <cell r="B1196">
            <v>1262</v>
          </cell>
          <cell r="C1196" t="str">
            <v>خدمات مالية اخرى</v>
          </cell>
          <cell r="E1196">
            <v>166.32174005379693</v>
          </cell>
          <cell r="F1196">
            <v>166.32174005379693</v>
          </cell>
          <cell r="G1196">
            <v>166.51194978251874</v>
          </cell>
          <cell r="H1196">
            <v>166.51194978251874</v>
          </cell>
          <cell r="I1196">
            <v>166.51194978251874</v>
          </cell>
          <cell r="J1196">
            <v>165.37069141018853</v>
          </cell>
          <cell r="K1196">
            <v>165.37069141018853</v>
          </cell>
          <cell r="L1196">
            <v>165.37069141018853</v>
          </cell>
          <cell r="M1196">
            <v>167.84341788357057</v>
          </cell>
          <cell r="N1196">
            <v>167.84341788357057</v>
          </cell>
          <cell r="O1196">
            <v>167.84341788357057</v>
          </cell>
          <cell r="P1196">
            <v>170.50635408567413</v>
          </cell>
          <cell r="Q1196">
            <v>166.86066761850844</v>
          </cell>
        </row>
        <row r="1197">
          <cell r="A1197" t="str">
            <v>1262001</v>
          </cell>
          <cell r="B1197">
            <v>1262001</v>
          </cell>
          <cell r="C1197" t="str">
            <v>رسوم ومصاريف للبنوك والبريد</v>
          </cell>
        </row>
        <row r="1198">
          <cell r="A1198">
            <v>126200101</v>
          </cell>
          <cell r="B1198">
            <v>126200101</v>
          </cell>
          <cell r="C1198" t="str">
            <v>رسوم ومصاريف استخراج دفتر شيكات</v>
          </cell>
          <cell r="D1198" t="str">
            <v>دفتر</v>
          </cell>
        </row>
        <row r="1199">
          <cell r="A1199" t="str">
            <v>127</v>
          </cell>
          <cell r="B1199">
            <v>127</v>
          </cell>
          <cell r="C1199" t="str">
            <v>خدمات اخرى غير مصنفة في مكان آخر</v>
          </cell>
          <cell r="E1199">
            <v>108.2001631661177</v>
          </cell>
          <cell r="F1199">
            <v>108.2001631661177</v>
          </cell>
          <cell r="G1199">
            <v>109.02767246773908</v>
          </cell>
          <cell r="H1199">
            <v>109.02767246773908</v>
          </cell>
          <cell r="I1199">
            <v>109.02767246773908</v>
          </cell>
          <cell r="J1199">
            <v>109.46637008332029</v>
          </cell>
          <cell r="K1199">
            <v>109.46637008332029</v>
          </cell>
          <cell r="L1199">
            <v>109.46637008332029</v>
          </cell>
          <cell r="M1199">
            <v>108.8937888049349</v>
          </cell>
          <cell r="N1199">
            <v>108.8937888049349</v>
          </cell>
          <cell r="O1199">
            <v>108.8937888049349</v>
          </cell>
          <cell r="P1199">
            <v>110.1344600388278</v>
          </cell>
          <cell r="Q1199">
            <v>109.05819003658716</v>
          </cell>
        </row>
        <row r="1200">
          <cell r="A1200" t="str">
            <v>1270</v>
          </cell>
          <cell r="B1200">
            <v>1270</v>
          </cell>
          <cell r="C1200" t="str">
            <v>خدمات اخرى غير مصنفة في مكان آخر</v>
          </cell>
          <cell r="E1200">
            <v>108.2001631661177</v>
          </cell>
          <cell r="F1200">
            <v>108.2001631661177</v>
          </cell>
          <cell r="G1200">
            <v>109.02767246773908</v>
          </cell>
          <cell r="H1200">
            <v>109.02767246773908</v>
          </cell>
          <cell r="I1200">
            <v>109.02767246773908</v>
          </cell>
          <cell r="J1200">
            <v>109.46637008332029</v>
          </cell>
          <cell r="K1200">
            <v>109.46637008332029</v>
          </cell>
          <cell r="L1200">
            <v>109.46637008332029</v>
          </cell>
          <cell r="M1200">
            <v>108.8937888049349</v>
          </cell>
          <cell r="N1200">
            <v>108.8937888049349</v>
          </cell>
          <cell r="O1200">
            <v>108.8937888049349</v>
          </cell>
          <cell r="P1200">
            <v>110.1344600388278</v>
          </cell>
          <cell r="Q1200">
            <v>109.05819003658716</v>
          </cell>
        </row>
        <row r="1201">
          <cell r="A1201" t="str">
            <v>1270002</v>
          </cell>
          <cell r="B1201">
            <v>1270002</v>
          </cell>
          <cell r="C1201" t="str">
            <v>رسوم استخراج شهادات وتصاريح</v>
          </cell>
          <cell r="E1201">
            <v>108.2001631661177</v>
          </cell>
          <cell r="F1201">
            <v>108.2001631661177</v>
          </cell>
          <cell r="G1201">
            <v>109.02767246773908</v>
          </cell>
          <cell r="H1201">
            <v>109.02767246773908</v>
          </cell>
          <cell r="I1201">
            <v>109.02767246773908</v>
          </cell>
          <cell r="J1201">
            <v>109.46637008332029</v>
          </cell>
          <cell r="K1201">
            <v>109.46637008332029</v>
          </cell>
          <cell r="L1201">
            <v>109.46637008332029</v>
          </cell>
          <cell r="M1201">
            <v>108.8937888049349</v>
          </cell>
          <cell r="N1201">
            <v>108.8937888049349</v>
          </cell>
          <cell r="O1201">
            <v>108.8937888049349</v>
          </cell>
          <cell r="P1201">
            <v>110.1344600388278</v>
          </cell>
          <cell r="Q1201">
            <v>109.05819003658716</v>
          </cell>
        </row>
        <row r="1202">
          <cell r="A1202">
            <v>127000201</v>
          </cell>
          <cell r="B1202">
            <v>127000201</v>
          </cell>
          <cell r="C1202" t="str">
            <v>رسوم شهادة ميلاد</v>
          </cell>
          <cell r="D1202" t="str">
            <v>شهادة</v>
          </cell>
        </row>
        <row r="1203">
          <cell r="A1203">
            <v>127000202</v>
          </cell>
          <cell r="B1203">
            <v>127000202</v>
          </cell>
          <cell r="C1203" t="str">
            <v>رسوم استخراج تصريح للاردن</v>
          </cell>
          <cell r="D1203" t="str">
            <v>تصريح</v>
          </cell>
        </row>
        <row r="1204">
          <cell r="A1204">
            <v>127000203</v>
          </cell>
          <cell r="B1204">
            <v>127000203</v>
          </cell>
          <cell r="C1204" t="str">
            <v>رسوم استخراج جواز سفر</v>
          </cell>
          <cell r="D1204" t="str">
            <v>جواز سفر</v>
          </cell>
        </row>
        <row r="1205">
          <cell r="A1205">
            <v>127000204</v>
          </cell>
          <cell r="B1205">
            <v>127000204</v>
          </cell>
          <cell r="C1205" t="str">
            <v>رسوم تصديق  شهادة دراسية</v>
          </cell>
          <cell r="D1205" t="str">
            <v>تصديق شهادة جامعية أو دبلوم</v>
          </cell>
        </row>
        <row r="1206">
          <cell r="A1206">
            <v>127000205</v>
          </cell>
          <cell r="B1206">
            <v>127000205</v>
          </cell>
          <cell r="C1206" t="str">
            <v>رسوم استخراج رخصة قيادة</v>
          </cell>
          <cell r="D1206" t="str">
            <v>رخصة قيادة لمدة خمس سنوات</v>
          </cell>
        </row>
      </sheetData>
      <sheetData sheetId="1">
        <row r="8">
          <cell r="A8" t="str">
            <v>0999</v>
          </cell>
          <cell r="B8" t="str">
            <v>999</v>
          </cell>
          <cell r="C8" t="str">
            <v xml:space="preserve">الرقم القياسي العام </v>
          </cell>
          <cell r="E8">
            <v>114.24348172886857</v>
          </cell>
          <cell r="F8">
            <v>113.60482902189838</v>
          </cell>
          <cell r="G8">
            <v>113.46867077673717</v>
          </cell>
          <cell r="H8">
            <v>113.17032887403315</v>
          </cell>
          <cell r="I8">
            <v>112.41851381929463</v>
          </cell>
          <cell r="J8">
            <v>113.0358565462236</v>
          </cell>
          <cell r="K8">
            <v>114.20578121412416</v>
          </cell>
          <cell r="L8">
            <v>114.96382602940069</v>
          </cell>
          <cell r="M8">
            <v>114.73490051953208</v>
          </cell>
          <cell r="N8">
            <v>113.86737509813294</v>
          </cell>
          <cell r="O8">
            <v>113.73124723690302</v>
          </cell>
          <cell r="P8">
            <v>114.15515264452156</v>
          </cell>
          <cell r="Q8">
            <v>113.79999695913919</v>
          </cell>
        </row>
        <row r="9">
          <cell r="A9" t="str">
            <v>01</v>
          </cell>
          <cell r="B9">
            <v>1</v>
          </cell>
          <cell r="C9" t="str">
            <v>المواد الغذائية و المشروبات غير الكحولية</v>
          </cell>
          <cell r="E9">
            <v>111.07919833979021</v>
          </cell>
          <cell r="F9">
            <v>109.31057870112978</v>
          </cell>
          <cell r="G9">
            <v>108.70234957893986</v>
          </cell>
          <cell r="H9">
            <v>107.44648957931545</v>
          </cell>
          <cell r="I9">
            <v>105.23076295512701</v>
          </cell>
          <cell r="J9">
            <v>106.80004185047399</v>
          </cell>
          <cell r="K9">
            <v>109.44407740466818</v>
          </cell>
          <cell r="L9">
            <v>112.35692421040086</v>
          </cell>
          <cell r="M9">
            <v>111.45933260665686</v>
          </cell>
          <cell r="N9">
            <v>108.6019413435465</v>
          </cell>
          <cell r="O9">
            <v>107.84726249618309</v>
          </cell>
          <cell r="P9">
            <v>108.21098268126171</v>
          </cell>
          <cell r="Q9">
            <v>108.87416181229111</v>
          </cell>
        </row>
        <row r="10">
          <cell r="A10" t="str">
            <v>011</v>
          </cell>
          <cell r="B10">
            <v>11</v>
          </cell>
          <cell r="C10" t="str">
            <v>المواد الغذائية</v>
          </cell>
          <cell r="E10">
            <v>111.62825134455952</v>
          </cell>
          <cell r="F10">
            <v>109.67356530271078</v>
          </cell>
          <cell r="G10">
            <v>109.020607103487</v>
          </cell>
          <cell r="H10">
            <v>107.63332077238131</v>
          </cell>
          <cell r="I10">
            <v>105.19915295590728</v>
          </cell>
          <cell r="J10">
            <v>106.95247998117546</v>
          </cell>
          <cell r="K10">
            <v>109.87229182481809</v>
          </cell>
          <cell r="L10">
            <v>113.11886642105117</v>
          </cell>
          <cell r="M10">
            <v>112.13902360208306</v>
          </cell>
          <cell r="N10">
            <v>108.93332325494355</v>
          </cell>
          <cell r="O10">
            <v>108.11485156021379</v>
          </cell>
          <cell r="P10">
            <v>108.52005799458369</v>
          </cell>
          <cell r="Q10">
            <v>109.23381600982623</v>
          </cell>
        </row>
        <row r="11">
          <cell r="A11" t="str">
            <v>0111</v>
          </cell>
          <cell r="B11">
            <v>111</v>
          </cell>
          <cell r="C11" t="str">
            <v>الخبز والحبوب ومنتجاتها</v>
          </cell>
          <cell r="E11">
            <v>102.66253413950052</v>
          </cell>
          <cell r="F11">
            <v>102.75698078763517</v>
          </cell>
          <cell r="G11">
            <v>102.19577299502498</v>
          </cell>
          <cell r="H11">
            <v>101.59478701344568</v>
          </cell>
          <cell r="I11">
            <v>101.66408618560718</v>
          </cell>
          <cell r="J11">
            <v>101.79421049854233</v>
          </cell>
          <cell r="K11">
            <v>102.32678388538704</v>
          </cell>
          <cell r="L11">
            <v>102.18780919482774</v>
          </cell>
          <cell r="M11">
            <v>101.87178813422568</v>
          </cell>
          <cell r="N11">
            <v>100.97976298515188</v>
          </cell>
          <cell r="O11">
            <v>100.61639876458739</v>
          </cell>
          <cell r="P11">
            <v>100.39035369413601</v>
          </cell>
          <cell r="Q11">
            <v>101.75343902317262</v>
          </cell>
        </row>
        <row r="12">
          <cell r="A12" t="str">
            <v>0111001</v>
          </cell>
          <cell r="B12">
            <v>111001</v>
          </cell>
          <cell r="C12" t="str">
            <v>الأرز</v>
          </cell>
          <cell r="E12">
            <v>95.851291096510849</v>
          </cell>
          <cell r="F12">
            <v>96.454963544486873</v>
          </cell>
          <cell r="G12">
            <v>96.357252190354572</v>
          </cell>
          <cell r="H12">
            <v>95.859398466467681</v>
          </cell>
          <cell r="I12">
            <v>95.714906563532111</v>
          </cell>
          <cell r="J12">
            <v>95.457550174009071</v>
          </cell>
          <cell r="K12">
            <v>96.297097528397614</v>
          </cell>
          <cell r="L12">
            <v>96.078837635442312</v>
          </cell>
          <cell r="M12">
            <v>95.203405635151896</v>
          </cell>
          <cell r="N12">
            <v>95.266978552029698</v>
          </cell>
          <cell r="O12">
            <v>93.969088189951634</v>
          </cell>
          <cell r="P12">
            <v>93.006263059163174</v>
          </cell>
          <cell r="Q12">
            <v>95.459752719624774</v>
          </cell>
        </row>
        <row r="13">
          <cell r="A13" t="str">
            <v>011100110</v>
          </cell>
          <cell r="B13">
            <v>11100110</v>
          </cell>
          <cell r="C13" t="str">
            <v>ارز حبة طويلة</v>
          </cell>
          <cell r="E13">
            <v>101.35096960072659</v>
          </cell>
          <cell r="F13">
            <v>101.45779487343465</v>
          </cell>
          <cell r="G13">
            <v>102.20929151512689</v>
          </cell>
          <cell r="H13">
            <v>101.57601894922668</v>
          </cell>
          <cell r="I13">
            <v>101.45853378836031</v>
          </cell>
          <cell r="J13">
            <v>100.977808948537</v>
          </cell>
          <cell r="K13">
            <v>101.8641172497162</v>
          </cell>
          <cell r="L13">
            <v>101.9083154661033</v>
          </cell>
          <cell r="M13">
            <v>101.28816155454214</v>
          </cell>
          <cell r="N13">
            <v>100.98189910490235</v>
          </cell>
          <cell r="O13">
            <v>100.75336398967811</v>
          </cell>
          <cell r="P13">
            <v>100.24023788064623</v>
          </cell>
          <cell r="Q13">
            <v>101.33887607675005</v>
          </cell>
        </row>
        <row r="14">
          <cell r="A14" t="str">
            <v>011100101</v>
          </cell>
          <cell r="B14">
            <v>11100101</v>
          </cell>
          <cell r="C14" t="str">
            <v>أرز حبة طويلة-انكل بنز-امريكا</v>
          </cell>
          <cell r="D14" t="str">
            <v>1 كغم عبوة كرتونة</v>
          </cell>
        </row>
        <row r="15">
          <cell r="A15" t="str">
            <v>011100102</v>
          </cell>
          <cell r="B15">
            <v>11100102</v>
          </cell>
          <cell r="C15" t="str">
            <v>أرز حبة طويلة-ياسمين</v>
          </cell>
          <cell r="D15" t="str">
            <v>1 كغم</v>
          </cell>
        </row>
        <row r="16">
          <cell r="A16" t="str">
            <v>011100111</v>
          </cell>
          <cell r="B16">
            <v>11100111</v>
          </cell>
          <cell r="C16" t="str">
            <v>ارز حبة قصيرة</v>
          </cell>
          <cell r="E16">
            <v>94.774883292200201</v>
          </cell>
          <cell r="F16">
            <v>95.475799638451051</v>
          </cell>
          <cell r="G16">
            <v>95.211879638942875</v>
          </cell>
          <cell r="H16">
            <v>94.740530354957713</v>
          </cell>
          <cell r="I16">
            <v>94.590752639786032</v>
          </cell>
          <cell r="J16">
            <v>94.377114359049841</v>
          </cell>
          <cell r="K16">
            <v>95.207509569722362</v>
          </cell>
          <cell r="L16">
            <v>94.937880863665683</v>
          </cell>
          <cell r="M16">
            <v>94.012485337913347</v>
          </cell>
          <cell r="N16">
            <v>94.148443154112911</v>
          </cell>
          <cell r="O16">
            <v>92.641256497276586</v>
          </cell>
          <cell r="P16">
            <v>91.590415396783968</v>
          </cell>
          <cell r="Q16">
            <v>94.309079228571889</v>
          </cell>
        </row>
        <row r="17">
          <cell r="A17" t="str">
            <v>011100103</v>
          </cell>
          <cell r="B17">
            <v>11100103</v>
          </cell>
          <cell r="C17" t="str">
            <v>ارز حبة قصيرة شقحة- صن وايت - استراليا</v>
          </cell>
          <cell r="D17" t="str">
            <v>كيس/25 كغم</v>
          </cell>
        </row>
        <row r="18">
          <cell r="A18" t="str">
            <v>011100104</v>
          </cell>
          <cell r="B18">
            <v>11100104</v>
          </cell>
          <cell r="C18" t="str">
            <v>أرز حبة قصيرة - شقحة - صن وايت - استراليا</v>
          </cell>
          <cell r="D18" t="str">
            <v>باكيت/1كغم</v>
          </cell>
        </row>
        <row r="19">
          <cell r="A19" t="str">
            <v>0111002</v>
          </cell>
          <cell r="B19">
            <v>111002</v>
          </cell>
          <cell r="C19" t="str">
            <v>الطحين</v>
          </cell>
          <cell r="E19">
            <v>105.3344982047291</v>
          </cell>
          <cell r="F19">
            <v>105.25430740491737</v>
          </cell>
          <cell r="G19">
            <v>103.2589505575166</v>
          </cell>
          <cell r="H19">
            <v>99.866649568351932</v>
          </cell>
          <cell r="I19">
            <v>100.77291517534449</v>
          </cell>
          <cell r="J19">
            <v>100.23100221932575</v>
          </cell>
          <cell r="K19">
            <v>99.266335701739081</v>
          </cell>
          <cell r="L19">
            <v>98.440520208533769</v>
          </cell>
          <cell r="M19">
            <v>99.304865504110325</v>
          </cell>
          <cell r="N19">
            <v>94.694637953894457</v>
          </cell>
          <cell r="O19">
            <v>94.768588158468603</v>
          </cell>
          <cell r="P19">
            <v>93.764525895556901</v>
          </cell>
          <cell r="Q19">
            <v>99.579816379374037</v>
          </cell>
        </row>
        <row r="20">
          <cell r="A20" t="str">
            <v>0111002100</v>
          </cell>
          <cell r="B20">
            <v>111002100</v>
          </cell>
          <cell r="C20" t="str">
            <v>الطحين المستورد</v>
          </cell>
          <cell r="E20">
            <v>105.3344982047291</v>
          </cell>
          <cell r="F20">
            <v>105.25430740491737</v>
          </cell>
          <cell r="G20">
            <v>103.2589505575166</v>
          </cell>
          <cell r="H20">
            <v>99.866649568351932</v>
          </cell>
          <cell r="I20">
            <v>100.77291517534449</v>
          </cell>
          <cell r="J20">
            <v>100.23100221932575</v>
          </cell>
          <cell r="K20">
            <v>99.266335701739081</v>
          </cell>
          <cell r="L20">
            <v>98.440520208533769</v>
          </cell>
          <cell r="M20">
            <v>99.304865504110325</v>
          </cell>
          <cell r="N20">
            <v>94.694637953894457</v>
          </cell>
          <cell r="O20">
            <v>94.768588158468603</v>
          </cell>
          <cell r="P20">
            <v>93.764525895556901</v>
          </cell>
          <cell r="Q20">
            <v>99.579816379374037</v>
          </cell>
        </row>
        <row r="21">
          <cell r="A21" t="str">
            <v>0111002101</v>
          </cell>
          <cell r="B21">
            <v>111002101</v>
          </cell>
          <cell r="C21" t="str">
            <v>طحين باكيت</v>
          </cell>
          <cell r="E21">
            <v>124.07580518612737</v>
          </cell>
          <cell r="F21">
            <v>123.51670368474792</v>
          </cell>
          <cell r="G21">
            <v>120.34659817192644</v>
          </cell>
          <cell r="H21">
            <v>122.7339615828167</v>
          </cell>
          <cell r="I21">
            <v>122.57741316243046</v>
          </cell>
          <cell r="J21">
            <v>124.19508017308829</v>
          </cell>
          <cell r="K21">
            <v>122.5252303556351</v>
          </cell>
          <cell r="L21">
            <v>123.04705842358912</v>
          </cell>
          <cell r="M21">
            <v>122.37613662193387</v>
          </cell>
          <cell r="N21">
            <v>123.36015526436164</v>
          </cell>
          <cell r="O21">
            <v>122.26431632165793</v>
          </cell>
          <cell r="P21">
            <v>121.4815742197267</v>
          </cell>
          <cell r="Q21">
            <v>122.70833609733678</v>
          </cell>
        </row>
        <row r="22">
          <cell r="A22" t="str">
            <v>011100201</v>
          </cell>
          <cell r="B22">
            <v>11100201</v>
          </cell>
          <cell r="C22" t="str">
            <v>طحين ابيض فاخر -أوسم - اسرائيلي</v>
          </cell>
          <cell r="D22" t="str">
            <v>باكيت / 1 كغم</v>
          </cell>
        </row>
        <row r="23">
          <cell r="A23" t="str">
            <v>0111002102</v>
          </cell>
          <cell r="B23">
            <v>111002102</v>
          </cell>
          <cell r="C23" t="str">
            <v>طحين شوالات</v>
          </cell>
          <cell r="E23">
            <v>102.29867804933501</v>
          </cell>
          <cell r="F23">
            <v>102.29606384340205</v>
          </cell>
          <cell r="G23">
            <v>100.49099925681033</v>
          </cell>
          <cell r="H23">
            <v>96.162476386508132</v>
          </cell>
          <cell r="I23">
            <v>97.240902464963796</v>
          </cell>
          <cell r="J23">
            <v>96.349168848276634</v>
          </cell>
          <cell r="K23">
            <v>95.498731806633529</v>
          </cell>
          <cell r="L23">
            <v>94.454617584886208</v>
          </cell>
          <cell r="M23">
            <v>95.567653903042768</v>
          </cell>
          <cell r="N23">
            <v>90.051239534441123</v>
          </cell>
          <cell r="O23">
            <v>90.314678629752308</v>
          </cell>
          <cell r="P23">
            <v>89.274765707856886</v>
          </cell>
          <cell r="Q23">
            <v>95.833331334659078</v>
          </cell>
        </row>
        <row r="24">
          <cell r="A24" t="str">
            <v>011100202</v>
          </cell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</row>
        <row r="25">
          <cell r="A25" t="str">
            <v>011100204</v>
          </cell>
          <cell r="B25">
            <v>11100204</v>
          </cell>
          <cell r="C25" t="str">
            <v xml:space="preserve">طحين أبيض حيفا - أول باب - اسرائيلي </v>
          </cell>
          <cell r="D25" t="str">
            <v xml:space="preserve">كيس 50 كغم </v>
          </cell>
        </row>
        <row r="26">
          <cell r="A26" t="str">
            <v>011100205</v>
          </cell>
          <cell r="B26">
            <v>11100205</v>
          </cell>
          <cell r="C26" t="str">
            <v xml:space="preserve">طحين أبيض  - نخب أول - تركي </v>
          </cell>
          <cell r="D26" t="str">
            <v xml:space="preserve">كيس 50 كغم </v>
          </cell>
        </row>
        <row r="27">
          <cell r="A27" t="str">
            <v>011100206</v>
          </cell>
          <cell r="B27">
            <v>11100206</v>
          </cell>
          <cell r="C27" t="str">
            <v>طحين أبيض - مطاحن السلام - محلي</v>
          </cell>
          <cell r="D27" t="str">
            <v xml:space="preserve">كيس 50 كغم </v>
          </cell>
        </row>
        <row r="28">
          <cell r="A28" t="str">
            <v>0111003</v>
          </cell>
          <cell r="B28">
            <v>111003</v>
          </cell>
          <cell r="C28" t="str">
            <v>الخبز</v>
          </cell>
          <cell r="E28">
            <v>103.55329627298475</v>
          </cell>
          <cell r="F28">
            <v>103.53929407120103</v>
          </cell>
          <cell r="G28">
            <v>103.55689953488559</v>
          </cell>
          <cell r="H28">
            <v>103.55493624041696</v>
          </cell>
          <cell r="I28">
            <v>103.55580944213722</v>
          </cell>
          <cell r="J28">
            <v>103.55646368532916</v>
          </cell>
          <cell r="K28">
            <v>103.55231058533353</v>
          </cell>
          <cell r="L28">
            <v>103.56369328501604</v>
          </cell>
          <cell r="M28">
            <v>103.55983501333388</v>
          </cell>
          <cell r="N28">
            <v>103.55755284143648</v>
          </cell>
          <cell r="O28">
            <v>103.55093257736033</v>
          </cell>
          <cell r="P28">
            <v>103.54769361699189</v>
          </cell>
          <cell r="Q28">
            <v>103.55405976386891</v>
          </cell>
        </row>
        <row r="29">
          <cell r="A29" t="str">
            <v>011003100</v>
          </cell>
          <cell r="B29">
            <v>111003100</v>
          </cell>
          <cell r="C29" t="str">
            <v>خبز ابيض كماج</v>
          </cell>
          <cell r="E29">
            <v>103.66704161046867</v>
          </cell>
          <cell r="F29">
            <v>103.66704161046867</v>
          </cell>
          <cell r="G29">
            <v>103.66704161046867</v>
          </cell>
          <cell r="H29">
            <v>103.66704161046867</v>
          </cell>
          <cell r="I29">
            <v>103.66704161046867</v>
          </cell>
          <cell r="J29">
            <v>103.66704161046867</v>
          </cell>
          <cell r="K29">
            <v>103.66704161046867</v>
          </cell>
          <cell r="L29">
            <v>103.66704161046867</v>
          </cell>
          <cell r="M29">
            <v>103.66704161046867</v>
          </cell>
          <cell r="N29">
            <v>103.66704161046867</v>
          </cell>
          <cell r="O29">
            <v>103.66704161046867</v>
          </cell>
          <cell r="P29">
            <v>103.66704161046867</v>
          </cell>
          <cell r="Q29">
            <v>103.66704161046867</v>
          </cell>
        </row>
        <row r="30">
          <cell r="A30" t="str">
            <v>011100301</v>
          </cell>
          <cell r="B30">
            <v>11100301</v>
          </cell>
          <cell r="C30" t="str">
            <v>خبز ابيض كماج- محلي</v>
          </cell>
          <cell r="D30" t="str">
            <v>1 كغم</v>
          </cell>
        </row>
        <row r="31">
          <cell r="A31" t="str">
            <v>0111003101</v>
          </cell>
          <cell r="B31">
            <v>111003101</v>
          </cell>
          <cell r="C31" t="str">
            <v>خبز توست</v>
          </cell>
          <cell r="E31">
            <v>90.127706599083211</v>
          </cell>
          <cell r="F31">
            <v>88.460996516362911</v>
          </cell>
          <cell r="G31">
            <v>90.556610069663279</v>
          </cell>
          <cell r="H31">
            <v>90.322915202474661</v>
          </cell>
          <cell r="I31">
            <v>90.426854149640576</v>
          </cell>
          <cell r="J31">
            <v>90.50473002526212</v>
          </cell>
          <cell r="K31">
            <v>90.010378226583498</v>
          </cell>
          <cell r="L31">
            <v>91.365283735190843</v>
          </cell>
          <cell r="M31">
            <v>90.906025940321854</v>
          </cell>
          <cell r="N31">
            <v>90.634374455028137</v>
          </cell>
          <cell r="O31">
            <v>89.846351181516212</v>
          </cell>
          <cell r="P31">
            <v>89.460811250939244</v>
          </cell>
          <cell r="Q31">
            <v>90.218586446005546</v>
          </cell>
        </row>
        <row r="32">
          <cell r="A32" t="str">
            <v>011100302</v>
          </cell>
          <cell r="B32">
            <v>11100302</v>
          </cell>
          <cell r="C32" t="str">
            <v>خبز توست ابيض- اسرائيل</v>
          </cell>
          <cell r="D32" t="str">
            <v>750 غم</v>
          </cell>
        </row>
        <row r="33">
          <cell r="A33" t="str">
            <v>011100303</v>
          </cell>
          <cell r="B33">
            <v>11100303</v>
          </cell>
          <cell r="C33" t="str">
            <v>رغيف خبز عربي - مفرود</v>
          </cell>
          <cell r="D33" t="str">
            <v>رغيف</v>
          </cell>
        </row>
        <row r="34">
          <cell r="A34" t="str">
            <v>0111004</v>
          </cell>
          <cell r="B34">
            <v>111004</v>
          </cell>
          <cell r="C34" t="str">
            <v>القرشلة والكعك والبرازق</v>
          </cell>
          <cell r="E34">
            <v>103.69143675465031</v>
          </cell>
          <cell r="F34">
            <v>104.01081489660504</v>
          </cell>
          <cell r="G34">
            <v>103.37205861269557</v>
          </cell>
          <cell r="H34">
            <v>103.69143675465031</v>
          </cell>
          <cell r="I34">
            <v>102.09454604487647</v>
          </cell>
          <cell r="J34">
            <v>102.41392418683122</v>
          </cell>
          <cell r="K34">
            <v>102.73330232878601</v>
          </cell>
          <cell r="L34">
            <v>104.33019303855983</v>
          </cell>
          <cell r="M34">
            <v>102.41392418683122</v>
          </cell>
          <cell r="N34">
            <v>102.73330232878601</v>
          </cell>
          <cell r="O34">
            <v>102.73330232878601</v>
          </cell>
          <cell r="P34">
            <v>103.05268047074073</v>
          </cell>
          <cell r="Q34">
            <v>103.10591016106656</v>
          </cell>
        </row>
        <row r="35">
          <cell r="A35" t="str">
            <v>011100401</v>
          </cell>
          <cell r="B35">
            <v>11100401</v>
          </cell>
          <cell r="C35" t="str">
            <v>قرشلة بسمسم اصابع-محلي</v>
          </cell>
          <cell r="D35" t="str">
            <v>1كغم</v>
          </cell>
        </row>
        <row r="36">
          <cell r="A36" t="str">
            <v>0111005</v>
          </cell>
          <cell r="B36">
            <v>111005</v>
          </cell>
          <cell r="C36" t="str">
            <v>كعك بعجوة</v>
          </cell>
          <cell r="E36">
            <v>109.74101666043346</v>
          </cell>
          <cell r="F36">
            <v>109.74101666043346</v>
          </cell>
          <cell r="G36">
            <v>107.6936096331866</v>
          </cell>
          <cell r="H36">
            <v>109.74101666043346</v>
          </cell>
          <cell r="I36">
            <v>109.3315352549841</v>
          </cell>
          <cell r="J36">
            <v>108.10309103863594</v>
          </cell>
          <cell r="K36">
            <v>108.10309103863594</v>
          </cell>
          <cell r="L36">
            <v>108.51257244408532</v>
          </cell>
          <cell r="M36">
            <v>109.74101666043346</v>
          </cell>
          <cell r="N36">
            <v>101.71518111362565</v>
          </cell>
          <cell r="O36">
            <v>100.24104805400789</v>
          </cell>
          <cell r="P36">
            <v>98.766914994390063</v>
          </cell>
          <cell r="Q36">
            <v>106.78592585110714</v>
          </cell>
        </row>
        <row r="37">
          <cell r="A37" t="str">
            <v>011100501</v>
          </cell>
          <cell r="B37">
            <v>11100501</v>
          </cell>
          <cell r="C37" t="str">
            <v>كعك بعجوة-محلي</v>
          </cell>
          <cell r="D37" t="str">
            <v>1كغم</v>
          </cell>
        </row>
        <row r="38">
          <cell r="A38" t="str">
            <v>0111006</v>
          </cell>
          <cell r="B38">
            <v>111006</v>
          </cell>
          <cell r="C38" t="str">
            <v>حلويات -شرقية-كنافة-بقلاوة</v>
          </cell>
          <cell r="E38">
            <v>116.14133428185579</v>
          </cell>
          <cell r="F38">
            <v>116.83306960772779</v>
          </cell>
          <cell r="G38">
            <v>116.56416895043945</v>
          </cell>
          <cell r="H38">
            <v>116.65710713467618</v>
          </cell>
          <cell r="I38">
            <v>116.65710713467618</v>
          </cell>
          <cell r="J38">
            <v>117.3094408842401</v>
          </cell>
          <cell r="K38">
            <v>118.67788077772808</v>
          </cell>
          <cell r="L38">
            <v>118.97766389323898</v>
          </cell>
          <cell r="M38">
            <v>117.68145173274689</v>
          </cell>
          <cell r="N38">
            <v>117.5520185526296</v>
          </cell>
          <cell r="O38">
            <v>117.09461596754868</v>
          </cell>
          <cell r="P38">
            <v>117.28611912102448</v>
          </cell>
          <cell r="Q38">
            <v>117.28599816987769</v>
          </cell>
        </row>
        <row r="39">
          <cell r="A39" t="str">
            <v>011100601</v>
          </cell>
          <cell r="B39">
            <v>11100601</v>
          </cell>
          <cell r="C39" t="str">
            <v>كنافة ناعمة نابلسية-محلي</v>
          </cell>
          <cell r="D39" t="str">
            <v>1كغم</v>
          </cell>
        </row>
        <row r="40">
          <cell r="A40" t="str">
            <v>011100602</v>
          </cell>
          <cell r="B40">
            <v>11100602</v>
          </cell>
          <cell r="C40" t="str">
            <v>بقلاوة محشية بفستق حلبي-محلي</v>
          </cell>
          <cell r="D40" t="str">
            <v>1كغم</v>
          </cell>
        </row>
        <row r="41">
          <cell r="A41" t="str">
            <v>0111007</v>
          </cell>
          <cell r="B41">
            <v>111007</v>
          </cell>
          <cell r="C41" t="str">
            <v>كيك-جاتوه-بتي فور</v>
          </cell>
          <cell r="E41">
            <v>129.3499234812696</v>
          </cell>
          <cell r="F41">
            <v>129.3499234812696</v>
          </cell>
          <cell r="G41">
            <v>127.43362831858411</v>
          </cell>
          <cell r="H41">
            <v>123.60103799321314</v>
          </cell>
          <cell r="I41">
            <v>123.60103799321314</v>
          </cell>
          <cell r="J41">
            <v>127.050369286047</v>
          </cell>
          <cell r="K41">
            <v>137.01510413201146</v>
          </cell>
          <cell r="L41">
            <v>137.01510413201146</v>
          </cell>
          <cell r="M41">
            <v>138.93139929469694</v>
          </cell>
          <cell r="N41">
            <v>137.01510413201146</v>
          </cell>
          <cell r="O41">
            <v>137.01510413201146</v>
          </cell>
          <cell r="P41">
            <v>137.01510413201146</v>
          </cell>
          <cell r="Q41">
            <v>132.03273670902922</v>
          </cell>
        </row>
        <row r="42">
          <cell r="A42" t="str">
            <v>011100701</v>
          </cell>
          <cell r="B42">
            <v>11100701</v>
          </cell>
          <cell r="C42" t="str">
            <v>جاتوه (تورتا)مطلي بالكريم و الشوكولاته-محلي</v>
          </cell>
          <cell r="D42" t="str">
            <v>حجم وسط</v>
          </cell>
        </row>
        <row r="43">
          <cell r="A43" t="str">
            <v>0111008</v>
          </cell>
          <cell r="B43">
            <v>111008</v>
          </cell>
          <cell r="C43" t="str">
            <v>البسكويت</v>
          </cell>
          <cell r="E43">
            <v>92.88503300923702</v>
          </cell>
          <cell r="F43">
            <v>90.784032868692165</v>
          </cell>
          <cell r="G43">
            <v>89.209950078722642</v>
          </cell>
          <cell r="H43">
            <v>89.519784950735783</v>
          </cell>
          <cell r="I43">
            <v>90.638112377999164</v>
          </cell>
          <cell r="J43">
            <v>91.131061554185564</v>
          </cell>
          <cell r="K43">
            <v>91.613343944912359</v>
          </cell>
          <cell r="L43">
            <v>91.447758866212169</v>
          </cell>
          <cell r="M43">
            <v>89.536191992360472</v>
          </cell>
          <cell r="N43">
            <v>88.031597722444999</v>
          </cell>
          <cell r="O43">
            <v>87.62793486272102</v>
          </cell>
          <cell r="P43">
            <v>89.053787155318048</v>
          </cell>
          <cell r="Q43">
            <v>90.12321578196179</v>
          </cell>
        </row>
        <row r="44">
          <cell r="A44" t="str">
            <v>011100801</v>
          </cell>
          <cell r="B44">
            <v>11100801</v>
          </cell>
          <cell r="C44" t="str">
            <v>بسكويت ويفر بالشوكولاتة والحليب-علي بابا محلي 24 قطعة</v>
          </cell>
          <cell r="D44" t="str">
            <v>باكيت/24قطعة</v>
          </cell>
        </row>
        <row r="45">
          <cell r="A45" t="str">
            <v>011100802</v>
          </cell>
          <cell r="B45">
            <v>11100802</v>
          </cell>
          <cell r="C45" t="str">
            <v>بسكويت ويفر محشي-عليت - عيدين -اسرائيل</v>
          </cell>
          <cell r="D45" t="str">
            <v>باكيت/200غم</v>
          </cell>
        </row>
        <row r="46">
          <cell r="A46" t="str">
            <v>011100804</v>
          </cell>
          <cell r="B46">
            <v>11100804</v>
          </cell>
          <cell r="C46" t="str">
            <v>بسكويت مطلي بالشكولاتة-كيت كات- بريطانيا</v>
          </cell>
          <cell r="D46" t="str">
            <v>4 اصابع</v>
          </cell>
        </row>
        <row r="47">
          <cell r="A47" t="str">
            <v>0111009</v>
          </cell>
          <cell r="B47">
            <v>111009</v>
          </cell>
          <cell r="C47" t="str">
            <v>المعكرونة</v>
          </cell>
          <cell r="E47">
            <v>89.947771787408016</v>
          </cell>
          <cell r="F47">
            <v>92.509799822789404</v>
          </cell>
          <cell r="G47">
            <v>90.707478735019919</v>
          </cell>
          <cell r="H47">
            <v>92.349210904487933</v>
          </cell>
          <cell r="I47">
            <v>88.342277537005273</v>
          </cell>
          <cell r="J47">
            <v>93.537594883278928</v>
          </cell>
          <cell r="K47">
            <v>94.063723044472582</v>
          </cell>
          <cell r="L47">
            <v>92.081214038601999</v>
          </cell>
          <cell r="M47">
            <v>93.464818415639201</v>
          </cell>
          <cell r="N47">
            <v>89.913473703846066</v>
          </cell>
          <cell r="O47">
            <v>90.03973405274813</v>
          </cell>
          <cell r="P47">
            <v>93.668450033575496</v>
          </cell>
          <cell r="Q47">
            <v>91.718795579906086</v>
          </cell>
        </row>
        <row r="48">
          <cell r="A48" t="str">
            <v>011100901</v>
          </cell>
          <cell r="B48">
            <v>11100901</v>
          </cell>
          <cell r="C48" t="str">
            <v>معكرونة رفيعة نمرة3 - اوسم - اسرائيل</v>
          </cell>
          <cell r="D48" t="str">
            <v>باكيت/250غم</v>
          </cell>
        </row>
        <row r="49">
          <cell r="A49" t="str">
            <v>011100902</v>
          </cell>
          <cell r="B49">
            <v>11100902</v>
          </cell>
          <cell r="C49" t="str">
            <v>معكرونة طويلة - الغزال - محلي</v>
          </cell>
          <cell r="D49" t="str">
            <v>باكيت/350غم</v>
          </cell>
        </row>
        <row r="50">
          <cell r="A50" t="str">
            <v>0111010</v>
          </cell>
          <cell r="B50">
            <v>111010</v>
          </cell>
          <cell r="C50" t="str">
            <v>الشعيرية</v>
          </cell>
          <cell r="E50">
            <v>102.67664709989889</v>
          </cell>
          <cell r="F50">
            <v>103.62268954447588</v>
          </cell>
          <cell r="G50">
            <v>102.25781237613367</v>
          </cell>
          <cell r="H50">
            <v>104.13328802376822</v>
          </cell>
          <cell r="I50">
            <v>100.64037064827292</v>
          </cell>
          <cell r="J50">
            <v>101.54112924826502</v>
          </cell>
          <cell r="K50">
            <v>104.59346319852357</v>
          </cell>
          <cell r="L50">
            <v>104.72110162756164</v>
          </cell>
          <cell r="M50">
            <v>104.95021162001244</v>
          </cell>
          <cell r="N50">
            <v>105.45718271563382</v>
          </cell>
          <cell r="O50">
            <v>104.23427164884856</v>
          </cell>
          <cell r="P50">
            <v>103.80976408097845</v>
          </cell>
          <cell r="Q50">
            <v>103.5531609860311</v>
          </cell>
        </row>
        <row r="51">
          <cell r="A51" t="str">
            <v>011101001</v>
          </cell>
          <cell r="B51">
            <v>11101001</v>
          </cell>
          <cell r="C51" t="str">
            <v>شعيرية رفيعة نمرة0 -ابو عيطة - محلي</v>
          </cell>
          <cell r="D51" t="str">
            <v>باكيت /350غم</v>
          </cell>
        </row>
        <row r="52">
          <cell r="A52" t="str">
            <v>011101002</v>
          </cell>
          <cell r="B52">
            <v>11101002</v>
          </cell>
          <cell r="C52" t="str">
            <v>شعيرية رفيعة-اوسم-اسرائيل</v>
          </cell>
          <cell r="D52" t="str">
            <v>باكيت/250غم</v>
          </cell>
        </row>
        <row r="53">
          <cell r="A53" t="str">
            <v>0111011</v>
          </cell>
          <cell r="B53">
            <v>111011</v>
          </cell>
          <cell r="C53" t="str">
            <v>سميد</v>
          </cell>
          <cell r="E53">
            <v>99.963246760527909</v>
          </cell>
          <cell r="F53">
            <v>99.682328597229386</v>
          </cell>
          <cell r="G53">
            <v>98.850706216779074</v>
          </cell>
          <cell r="H53">
            <v>98.085881234431099</v>
          </cell>
          <cell r="I53">
            <v>98.922240815926529</v>
          </cell>
          <cell r="J53">
            <v>96.784896278585549</v>
          </cell>
          <cell r="K53">
            <v>97.15151610454555</v>
          </cell>
          <cell r="L53">
            <v>97.335443242099601</v>
          </cell>
          <cell r="M53">
            <v>96.741551276038209</v>
          </cell>
          <cell r="N53">
            <v>96.846835363589776</v>
          </cell>
          <cell r="O53">
            <v>99.571359431555734</v>
          </cell>
          <cell r="P53">
            <v>98.297325957648496</v>
          </cell>
          <cell r="Q53">
            <v>98.186110939913078</v>
          </cell>
        </row>
        <row r="54">
          <cell r="A54" t="str">
            <v>011101101</v>
          </cell>
          <cell r="B54">
            <v>11101101</v>
          </cell>
          <cell r="C54" t="str">
            <v>سميد خشن نوع"أ"-سميد حيفا - اسرائيل</v>
          </cell>
          <cell r="D54" t="str">
            <v>باكيت/1كغم</v>
          </cell>
        </row>
        <row r="55">
          <cell r="A55" t="str">
            <v>011101102</v>
          </cell>
          <cell r="B55">
            <v>11101102</v>
          </cell>
          <cell r="C55" t="str">
            <v>سميد فلة فاخر - مطاحن القمح الذهبي - محلي</v>
          </cell>
          <cell r="D55" t="str">
            <v>باكيت/1كغم</v>
          </cell>
        </row>
        <row r="56">
          <cell r="A56" t="str">
            <v>0111012</v>
          </cell>
          <cell r="B56">
            <v>111012</v>
          </cell>
          <cell r="C56" t="str">
            <v>البرغل</v>
          </cell>
          <cell r="E56">
            <v>102.99719750012008</v>
          </cell>
          <cell r="F56">
            <v>100.69586277457093</v>
          </cell>
          <cell r="G56">
            <v>100.86685978204206</v>
          </cell>
          <cell r="H56">
            <v>102.52695572957441</v>
          </cell>
          <cell r="I56">
            <v>101.18747917105044</v>
          </cell>
          <cell r="J56">
            <v>101.89996670218022</v>
          </cell>
          <cell r="K56">
            <v>101.10910554262615</v>
          </cell>
          <cell r="L56">
            <v>99.890751864394261</v>
          </cell>
          <cell r="M56">
            <v>103.18244425821376</v>
          </cell>
          <cell r="N56">
            <v>100.70298764988222</v>
          </cell>
          <cell r="O56">
            <v>100.53199064241109</v>
          </cell>
          <cell r="P56">
            <v>100.14724737560094</v>
          </cell>
          <cell r="Q56">
            <v>101.31157074938888</v>
          </cell>
        </row>
        <row r="57">
          <cell r="A57" t="str">
            <v>011101201</v>
          </cell>
          <cell r="B57">
            <v>11101201</v>
          </cell>
          <cell r="C57" t="str">
            <v>برغل مجروش حلل - محلي</v>
          </cell>
          <cell r="D57" t="str">
            <v>1كغم</v>
          </cell>
        </row>
        <row r="58">
          <cell r="A58" t="str">
            <v>0111013</v>
          </cell>
          <cell r="B58">
            <v>111013</v>
          </cell>
          <cell r="C58" t="str">
            <v>فريكة</v>
          </cell>
          <cell r="E58">
            <v>102.52489277684572</v>
          </cell>
          <cell r="F58">
            <v>103.37837783638243</v>
          </cell>
          <cell r="G58">
            <v>103.11166375527718</v>
          </cell>
          <cell r="H58">
            <v>103.45839206071398</v>
          </cell>
          <cell r="I58">
            <v>106.73897525830814</v>
          </cell>
          <cell r="J58">
            <v>107.67247454217636</v>
          </cell>
          <cell r="K58">
            <v>109.32610184502876</v>
          </cell>
          <cell r="L58">
            <v>108.28591692871841</v>
          </cell>
          <cell r="M58">
            <v>106.17887568798717</v>
          </cell>
          <cell r="N58">
            <v>105.83214738255036</v>
          </cell>
          <cell r="O58">
            <v>107.80583158272904</v>
          </cell>
          <cell r="P58">
            <v>107.32574623673965</v>
          </cell>
          <cell r="Q58">
            <v>105.96994965778811</v>
          </cell>
        </row>
        <row r="59">
          <cell r="A59" t="str">
            <v>011101301</v>
          </cell>
          <cell r="B59">
            <v>11101301</v>
          </cell>
          <cell r="C59" t="str">
            <v>فريكة ناشفة مجروشة حلل-محلي</v>
          </cell>
          <cell r="D59" t="str">
            <v>1كغم / عبوة كرتون</v>
          </cell>
        </row>
        <row r="60">
          <cell r="A60" t="str">
            <v>0111014</v>
          </cell>
          <cell r="B60">
            <v>111014</v>
          </cell>
          <cell r="C60" t="str">
            <v>النشا</v>
          </cell>
          <cell r="E60">
            <v>103.90925752663018</v>
          </cell>
          <cell r="F60">
            <v>103.5242896074207</v>
          </cell>
          <cell r="G60">
            <v>99.995417014666984</v>
          </cell>
          <cell r="H60">
            <v>100.23602196417295</v>
          </cell>
          <cell r="I60">
            <v>99.28964249611623</v>
          </cell>
          <cell r="J60">
            <v>103.5242896074208</v>
          </cell>
          <cell r="K60">
            <v>102.2089825501216</v>
          </cell>
          <cell r="L60">
            <v>105.38496788359997</v>
          </cell>
          <cell r="M60">
            <v>101.05407879249309</v>
          </cell>
          <cell r="N60">
            <v>105.67369382300706</v>
          </cell>
          <cell r="O60">
            <v>101.24656275209789</v>
          </cell>
          <cell r="P60">
            <v>102.40146650972636</v>
          </cell>
          <cell r="Q60">
            <v>102.37072254395615</v>
          </cell>
        </row>
        <row r="61">
          <cell r="A61" t="str">
            <v>011101401</v>
          </cell>
          <cell r="B61">
            <v>11101401</v>
          </cell>
          <cell r="C61" t="str">
            <v>نشا ناعم ابيض حلل -اسرائيل</v>
          </cell>
          <cell r="D61" t="str">
            <v>1كغم</v>
          </cell>
        </row>
        <row r="62">
          <cell r="A62" t="str">
            <v>0111015</v>
          </cell>
          <cell r="B62">
            <v>111015</v>
          </cell>
          <cell r="C62" t="str">
            <v>منتجات حبوب الاطفال</v>
          </cell>
          <cell r="E62">
            <v>85.089671046799964</v>
          </cell>
          <cell r="F62">
            <v>84.630425071243153</v>
          </cell>
          <cell r="G62">
            <v>84.980077138956034</v>
          </cell>
          <cell r="H62">
            <v>85.044541156198946</v>
          </cell>
          <cell r="I62">
            <v>84.578639627480754</v>
          </cell>
          <cell r="J62">
            <v>84.654790458380177</v>
          </cell>
          <cell r="K62">
            <v>82.8027583337213</v>
          </cell>
          <cell r="L62">
            <v>83.953973176173619</v>
          </cell>
          <cell r="M62">
            <v>84.818923920347146</v>
          </cell>
          <cell r="N62">
            <v>85.497162474866272</v>
          </cell>
          <cell r="O62">
            <v>84.585671555465922</v>
          </cell>
          <cell r="P62">
            <v>84.039364408997471</v>
          </cell>
          <cell r="Q62">
            <v>84.556333197385882</v>
          </cell>
        </row>
        <row r="63">
          <cell r="A63" t="str">
            <v>011101501</v>
          </cell>
          <cell r="B63">
            <v>11101501</v>
          </cell>
          <cell r="C63" t="str">
            <v>حبوب اطفال بالقمح-سيرلاك-بريطانيا</v>
          </cell>
          <cell r="D63" t="str">
            <v>علبة/400غم</v>
          </cell>
        </row>
        <row r="64">
          <cell r="A64" t="str">
            <v>011101502</v>
          </cell>
          <cell r="B64">
            <v>11101502</v>
          </cell>
          <cell r="C64" t="str">
            <v>حبوب للرضع-ماتيرنا -اسرائيل/علبة 200غم</v>
          </cell>
          <cell r="D64" t="str">
            <v>علبة/200غم</v>
          </cell>
        </row>
        <row r="65">
          <cell r="A65" t="str">
            <v>0111016</v>
          </cell>
          <cell r="B65">
            <v>111016</v>
          </cell>
          <cell r="C65" t="str">
            <v>حبوب الافطار</v>
          </cell>
          <cell r="E65">
            <v>95.33918717554144</v>
          </cell>
          <cell r="F65">
            <v>95.182597228190559</v>
          </cell>
          <cell r="G65">
            <v>95.218733369886877</v>
          </cell>
          <cell r="H65">
            <v>96.615997515479151</v>
          </cell>
          <cell r="I65">
            <v>95.736684734201248</v>
          </cell>
          <cell r="J65">
            <v>96.073955390033916</v>
          </cell>
          <cell r="K65">
            <v>95.194642608755998</v>
          </cell>
          <cell r="L65">
            <v>95.327141794975901</v>
          </cell>
          <cell r="M65">
            <v>94.580328199918</v>
          </cell>
          <cell r="N65">
            <v>93.905786888252791</v>
          </cell>
          <cell r="O65">
            <v>94.339420588608945</v>
          </cell>
          <cell r="P65">
            <v>94.05033145503819</v>
          </cell>
          <cell r="Q65">
            <v>95.13040057907358</v>
          </cell>
        </row>
        <row r="66">
          <cell r="A66" t="str">
            <v>011101603</v>
          </cell>
          <cell r="B66">
            <v>11101603</v>
          </cell>
          <cell r="C66" t="str">
            <v>حبوب الافطار كورن فليكس NESTLA - بولندا</v>
          </cell>
          <cell r="D66" t="str">
            <v>باكيت / 700 غم</v>
          </cell>
        </row>
        <row r="67">
          <cell r="A67" t="str">
            <v>0111017</v>
          </cell>
          <cell r="B67">
            <v>111017</v>
          </cell>
          <cell r="C67" t="str">
            <v>الشبس</v>
          </cell>
          <cell r="E67">
            <v>100.00000000000004</v>
          </cell>
          <cell r="F67">
            <v>100.00000000000004</v>
          </cell>
          <cell r="G67">
            <v>100.00000000000004</v>
          </cell>
          <cell r="H67">
            <v>100.00000000000004</v>
          </cell>
          <cell r="I67">
            <v>100.00000000000004</v>
          </cell>
          <cell r="J67">
            <v>100.00000000000004</v>
          </cell>
          <cell r="K67">
            <v>100.00000000000004</v>
          </cell>
          <cell r="L67">
            <v>100.00000000000004</v>
          </cell>
          <cell r="M67">
            <v>100.00000000000004</v>
          </cell>
          <cell r="N67">
            <v>100.00000000000004</v>
          </cell>
          <cell r="O67">
            <v>100.00000000000004</v>
          </cell>
          <cell r="P67">
            <v>100.00000000000004</v>
          </cell>
          <cell r="Q67">
            <v>100.00000000000001</v>
          </cell>
        </row>
        <row r="68">
          <cell r="A68" t="str">
            <v>011101701</v>
          </cell>
          <cell r="B68">
            <v>11101701</v>
          </cell>
          <cell r="C68" t="str">
            <v>بمبينو - النصر- محلي</v>
          </cell>
          <cell r="D68" t="str">
            <v>باكيت/25غم</v>
          </cell>
        </row>
        <row r="69">
          <cell r="A69" t="str">
            <v>0112</v>
          </cell>
          <cell r="B69">
            <v>112</v>
          </cell>
          <cell r="C69" t="str">
            <v xml:space="preserve">اللحوم والدواجن </v>
          </cell>
          <cell r="E69">
            <v>108.08010415966237</v>
          </cell>
          <cell r="F69">
            <v>109.52942533015982</v>
          </cell>
          <cell r="G69">
            <v>109.14967312901291</v>
          </cell>
          <cell r="H69">
            <v>99.965677938988918</v>
          </cell>
          <cell r="I69">
            <v>100.0381690693969</v>
          </cell>
          <cell r="J69">
            <v>101.49522602981989</v>
          </cell>
          <cell r="K69">
            <v>101.90536707431903</v>
          </cell>
          <cell r="L69">
            <v>109.51802786093162</v>
          </cell>
          <cell r="M69">
            <v>105.52970169881524</v>
          </cell>
          <cell r="N69">
            <v>102.15227481770384</v>
          </cell>
          <cell r="O69">
            <v>100.9609768295539</v>
          </cell>
          <cell r="P69">
            <v>97.139582828442272</v>
          </cell>
          <cell r="Q69">
            <v>103.78868389723387</v>
          </cell>
        </row>
        <row r="70">
          <cell r="A70" t="str">
            <v>01121</v>
          </cell>
          <cell r="B70">
            <v>1121</v>
          </cell>
          <cell r="C70" t="str">
            <v>اللحوم</v>
          </cell>
          <cell r="E70">
            <v>115.27102120971421</v>
          </cell>
          <cell r="F70">
            <v>114.58292848331263</v>
          </cell>
          <cell r="G70">
            <v>114.1369449849653</v>
          </cell>
          <cell r="H70">
            <v>114.53923599840763</v>
          </cell>
          <cell r="I70">
            <v>114.34623407400714</v>
          </cell>
          <cell r="J70">
            <v>116.2902963789537</v>
          </cell>
          <cell r="K70">
            <v>116.51286157967436</v>
          </cell>
          <cell r="L70">
            <v>115.45610532028407</v>
          </cell>
          <cell r="M70">
            <v>115.53930385014596</v>
          </cell>
          <cell r="N70">
            <v>113.74343683061936</v>
          </cell>
          <cell r="O70">
            <v>112.05287468088659</v>
          </cell>
          <cell r="P70">
            <v>105.32436422111391</v>
          </cell>
          <cell r="Q70">
            <v>113.98296730100708</v>
          </cell>
        </row>
        <row r="71">
          <cell r="A71" t="str">
            <v>0112101</v>
          </cell>
          <cell r="B71">
            <v>112101</v>
          </cell>
          <cell r="C71" t="str">
            <v>لحوم طازجة</v>
          </cell>
          <cell r="E71">
            <v>115.58074652061785</v>
          </cell>
          <cell r="F71">
            <v>114.76314107603454</v>
          </cell>
          <cell r="G71">
            <v>114.33453230330693</v>
          </cell>
          <cell r="H71">
            <v>114.62781269814054</v>
          </cell>
          <cell r="I71">
            <v>114.49185930243566</v>
          </cell>
          <cell r="J71">
            <v>116.70586066579817</v>
          </cell>
          <cell r="K71">
            <v>117.24392402873777</v>
          </cell>
          <cell r="L71">
            <v>116.19952474777402</v>
          </cell>
          <cell r="M71">
            <v>116.0751956276968</v>
          </cell>
          <cell r="N71">
            <v>114.08344907248555</v>
          </cell>
          <cell r="O71">
            <v>112.20433348416134</v>
          </cell>
          <cell r="P71">
            <v>104.75767070678366</v>
          </cell>
          <cell r="Q71">
            <v>114.25567085283107</v>
          </cell>
        </row>
        <row r="72">
          <cell r="A72" t="str">
            <v>0112101100</v>
          </cell>
          <cell r="B72">
            <v>112101100</v>
          </cell>
          <cell r="C72" t="str">
            <v>لحم غنم طازج</v>
          </cell>
          <cell r="E72">
            <v>109.9696846606997</v>
          </cell>
          <cell r="F72">
            <v>108.36339141533195</v>
          </cell>
          <cell r="G72">
            <v>110.46581804841269</v>
          </cell>
          <cell r="H72">
            <v>111.15843990650706</v>
          </cell>
          <cell r="I72">
            <v>111.24685971817867</v>
          </cell>
          <cell r="J72">
            <v>113.95840060944175</v>
          </cell>
          <cell r="K72">
            <v>114.75909112624592</v>
          </cell>
          <cell r="L72">
            <v>115.18645354932538</v>
          </cell>
          <cell r="M72">
            <v>115.30925884331383</v>
          </cell>
          <cell r="N72">
            <v>113.20683221023299</v>
          </cell>
          <cell r="O72">
            <v>111.76264195292987</v>
          </cell>
          <cell r="P72">
            <v>105.60272840647353</v>
          </cell>
          <cell r="Q72">
            <v>111.74913337059111</v>
          </cell>
        </row>
        <row r="73">
          <cell r="A73" t="str">
            <v>011210101</v>
          </cell>
          <cell r="B73">
            <v>11210101</v>
          </cell>
          <cell r="C73" t="str">
            <v>لحم غنم مع العظم طازج -محلي</v>
          </cell>
          <cell r="D73" t="str">
            <v>1 كغم</v>
          </cell>
        </row>
        <row r="74">
          <cell r="A74" t="str">
            <v>0112101101</v>
          </cell>
          <cell r="B74">
            <v>112101101</v>
          </cell>
          <cell r="C74" t="str">
            <v>لحم بقر طازج</v>
          </cell>
          <cell r="E74">
            <v>121.21330262038454</v>
          </cell>
          <cell r="F74">
            <v>121.23484782170353</v>
          </cell>
          <cell r="G74">
            <v>118.17542923441331</v>
          </cell>
          <cell r="H74">
            <v>118.06770322781857</v>
          </cell>
          <cell r="I74">
            <v>117.70143480539652</v>
          </cell>
          <cell r="J74">
            <v>119.44659611223112</v>
          </cell>
          <cell r="K74">
            <v>119.72668372937737</v>
          </cell>
          <cell r="L74">
            <v>117.18434997374186</v>
          </cell>
          <cell r="M74">
            <v>116.79653635000079</v>
          </cell>
          <cell r="N74">
            <v>114.87901343261471</v>
          </cell>
          <cell r="O74">
            <v>112.55213169016871</v>
          </cell>
          <cell r="P74">
            <v>103.74014435072012</v>
          </cell>
          <cell r="Q74">
            <v>116.72651444571426</v>
          </cell>
        </row>
        <row r="75">
          <cell r="A75" t="str">
            <v>011210102</v>
          </cell>
          <cell r="B75">
            <v>11210102</v>
          </cell>
          <cell r="C75" t="str">
            <v>لحم عجل طازج - محلي</v>
          </cell>
          <cell r="D75" t="str">
            <v>1 كغم</v>
          </cell>
        </row>
        <row r="76">
          <cell r="A76" t="str">
            <v>0112101102</v>
          </cell>
          <cell r="B76">
            <v>112101102</v>
          </cell>
          <cell r="C76" t="str">
            <v>لحم جمال طازج</v>
          </cell>
          <cell r="E76">
            <v>119.815668202765</v>
          </cell>
          <cell r="F76">
            <v>116.74347158218127</v>
          </cell>
          <cell r="G76">
            <v>119.815668202765</v>
          </cell>
          <cell r="H76">
            <v>119.815668202765</v>
          </cell>
          <cell r="I76">
            <v>119.815668202765</v>
          </cell>
          <cell r="J76">
            <v>119.815668202765</v>
          </cell>
          <cell r="K76">
            <v>119.815668202765</v>
          </cell>
          <cell r="L76">
            <v>118.89400921658988</v>
          </cell>
          <cell r="M76">
            <v>119.50844854070657</v>
          </cell>
          <cell r="N76">
            <v>119.815668202765</v>
          </cell>
          <cell r="O76">
            <v>118.27956989247318</v>
          </cell>
          <cell r="P76">
            <v>114.28571428571425</v>
          </cell>
          <cell r="Q76">
            <v>118.868407578085</v>
          </cell>
        </row>
        <row r="77">
          <cell r="A77" t="str">
            <v>011210103</v>
          </cell>
          <cell r="B77">
            <v>11210103</v>
          </cell>
          <cell r="C77" t="str">
            <v>لحم جمال طازج محلي</v>
          </cell>
          <cell r="D77" t="str">
            <v>1 كغم</v>
          </cell>
        </row>
        <row r="78">
          <cell r="A78" t="str">
            <v>0112102</v>
          </cell>
          <cell r="B78">
            <v>112102</v>
          </cell>
          <cell r="C78" t="str">
            <v>لحوم مجمدة</v>
          </cell>
          <cell r="E78">
            <v>117.48752108213084</v>
          </cell>
          <cell r="F78">
            <v>117.63062403107376</v>
          </cell>
          <cell r="G78">
            <v>117.34441813318793</v>
          </cell>
          <cell r="H78">
            <v>120.06337416310328</v>
          </cell>
          <cell r="I78">
            <v>118.91855057155993</v>
          </cell>
          <cell r="J78">
            <v>118.34613877578833</v>
          </cell>
          <cell r="K78">
            <v>114.76856505221558</v>
          </cell>
          <cell r="L78">
            <v>113.76684440961508</v>
          </cell>
          <cell r="M78">
            <v>115.7702856948159</v>
          </cell>
          <cell r="N78">
            <v>114.91166800115846</v>
          </cell>
          <cell r="O78">
            <v>114.91166800115846</v>
          </cell>
          <cell r="P78">
            <v>114.91166800115846</v>
          </cell>
          <cell r="Q78">
            <v>116.56927715974716</v>
          </cell>
        </row>
        <row r="79">
          <cell r="A79" t="str">
            <v>0112102100</v>
          </cell>
          <cell r="B79">
            <v>112102100</v>
          </cell>
          <cell r="C79" t="str">
            <v>لحوم بقري مجمد</v>
          </cell>
          <cell r="E79">
            <v>117.48752108213084</v>
          </cell>
          <cell r="F79">
            <v>117.63062403107376</v>
          </cell>
          <cell r="G79">
            <v>117.34441813318793</v>
          </cell>
          <cell r="H79">
            <v>120.06337416310328</v>
          </cell>
          <cell r="I79">
            <v>118.91855057155993</v>
          </cell>
          <cell r="J79">
            <v>118.34613877578833</v>
          </cell>
          <cell r="K79">
            <v>114.76856505221558</v>
          </cell>
          <cell r="L79">
            <v>113.76684440961508</v>
          </cell>
          <cell r="M79">
            <v>115.7702856948159</v>
          </cell>
          <cell r="N79">
            <v>114.91166800115846</v>
          </cell>
          <cell r="O79">
            <v>114.91166800115846</v>
          </cell>
          <cell r="P79">
            <v>114.91166800115846</v>
          </cell>
          <cell r="Q79">
            <v>116.56927715974716</v>
          </cell>
        </row>
        <row r="80">
          <cell r="A80" t="str">
            <v>011210201</v>
          </cell>
          <cell r="B80">
            <v>11210201</v>
          </cell>
          <cell r="C80" t="str">
            <v>لحم عجل مجمد - مستورد</v>
          </cell>
          <cell r="D80" t="str">
            <v>باكيت/1 كغم</v>
          </cell>
        </row>
        <row r="81">
          <cell r="A81" t="str">
            <v>0112103</v>
          </cell>
          <cell r="B81">
            <v>112103</v>
          </cell>
          <cell r="C81" t="str">
            <v>لحوم معلبة ومحفوظة</v>
          </cell>
          <cell r="E81">
            <v>115.77069202221928</v>
          </cell>
          <cell r="F81">
            <v>117.87924019097258</v>
          </cell>
          <cell r="G81">
            <v>116.0128901226842</v>
          </cell>
          <cell r="H81">
            <v>116.48303937652788</v>
          </cell>
          <cell r="I81">
            <v>116.7394844240789</v>
          </cell>
          <cell r="J81">
            <v>116.0271370697704</v>
          </cell>
          <cell r="K81">
            <v>115.75644507513317</v>
          </cell>
          <cell r="L81">
            <v>117.06716420706084</v>
          </cell>
          <cell r="M81">
            <v>115.54274086884055</v>
          </cell>
          <cell r="N81">
            <v>116.78222526533742</v>
          </cell>
          <cell r="O81">
            <v>116.52578021778638</v>
          </cell>
          <cell r="P81">
            <v>117.35210314878425</v>
          </cell>
          <cell r="Q81">
            <v>116.49491183243299</v>
          </cell>
        </row>
        <row r="82">
          <cell r="A82" t="str">
            <v>011210302</v>
          </cell>
          <cell r="B82">
            <v>11210302</v>
          </cell>
          <cell r="C82" t="str">
            <v>مرتديلا معلبة - سنيورة - محلي</v>
          </cell>
          <cell r="D82" t="str">
            <v>علبة 310غم</v>
          </cell>
        </row>
        <row r="83">
          <cell r="A83" t="str">
            <v>0112104</v>
          </cell>
          <cell r="B83">
            <v>112104</v>
          </cell>
          <cell r="C83" t="str">
            <v>لحوم اخرى طازجة او مبردة</v>
          </cell>
          <cell r="E83">
            <v>92.606760230522411</v>
          </cell>
          <cell r="F83">
            <v>93.534892863723883</v>
          </cell>
          <cell r="G83">
            <v>92.222441209251883</v>
          </cell>
          <cell r="H83">
            <v>88.640285722937662</v>
          </cell>
          <cell r="I83">
            <v>89.352647208354696</v>
          </cell>
          <cell r="J83">
            <v>89.748891490101059</v>
          </cell>
          <cell r="K83">
            <v>90.479823890291883</v>
          </cell>
          <cell r="L83">
            <v>87.770372969902155</v>
          </cell>
          <cell r="M83">
            <v>90.461462350695655</v>
          </cell>
          <cell r="N83">
            <v>92.782104095582042</v>
          </cell>
          <cell r="O83">
            <v>92.587632902739173</v>
          </cell>
          <cell r="P83">
            <v>89.666023199863034</v>
          </cell>
          <cell r="Q83">
            <v>90.821111511163792</v>
          </cell>
        </row>
        <row r="84">
          <cell r="A84" t="str">
            <v>011210401</v>
          </cell>
          <cell r="B84">
            <v>11210401</v>
          </cell>
          <cell r="C84" t="str">
            <v>كبدة خاروف طازجة مع توابعها - محلي</v>
          </cell>
          <cell r="D84" t="str">
            <v>1 كغم</v>
          </cell>
        </row>
        <row r="85">
          <cell r="A85" t="str">
            <v>011210403</v>
          </cell>
          <cell r="B85">
            <v>11210403</v>
          </cell>
          <cell r="C85" t="str">
            <v>كبدة عجل طازج - محلي</v>
          </cell>
          <cell r="D85" t="str">
            <v>1 كغم</v>
          </cell>
        </row>
        <row r="86">
          <cell r="A86" t="str">
            <v>01122</v>
          </cell>
          <cell r="B86">
            <v>1122</v>
          </cell>
          <cell r="C86" t="str">
            <v>الدواجن</v>
          </cell>
          <cell r="E86">
            <v>102.20936330313937</v>
          </cell>
          <cell r="F86">
            <v>105.40369182172391</v>
          </cell>
          <cell r="G86">
            <v>105.07801155323156</v>
          </cell>
          <cell r="H86">
            <v>88.067670754533523</v>
          </cell>
          <cell r="I86">
            <v>88.356913227383416</v>
          </cell>
          <cell r="J86">
            <v>89.416373865454304</v>
          </cell>
          <cell r="K86">
            <v>89.979653815895816</v>
          </cell>
          <cell r="L86">
            <v>104.67011851819103</v>
          </cell>
          <cell r="M86">
            <v>97.357756465914221</v>
          </cell>
          <cell r="N86">
            <v>92.689127359576787</v>
          </cell>
          <cell r="O86">
            <v>91.905433921889681</v>
          </cell>
          <cell r="P86">
            <v>90.457440594119007</v>
          </cell>
          <cell r="Q86">
            <v>95.465962933421054</v>
          </cell>
        </row>
        <row r="87">
          <cell r="A87" t="str">
            <v>0112201</v>
          </cell>
          <cell r="B87">
            <v>112201</v>
          </cell>
          <cell r="C87" t="str">
            <v>دواجن طازجة</v>
          </cell>
          <cell r="E87">
            <v>103.19048868753573</v>
          </cell>
          <cell r="F87">
            <v>106.60698425422339</v>
          </cell>
          <cell r="G87">
            <v>106.28168260726842</v>
          </cell>
          <cell r="H87">
            <v>87.253559819957246</v>
          </cell>
          <cell r="I87">
            <v>87.458844211675057</v>
          </cell>
          <cell r="J87">
            <v>88.707589704102929</v>
          </cell>
          <cell r="K87">
            <v>89.578236536926838</v>
          </cell>
          <cell r="L87">
            <v>105.72121931798156</v>
          </cell>
          <cell r="M87">
            <v>97.698481956823642</v>
          </cell>
          <cell r="N87">
            <v>92.219583357371761</v>
          </cell>
          <cell r="O87">
            <v>91.876570733781435</v>
          </cell>
          <cell r="P87">
            <v>90.425380706655886</v>
          </cell>
          <cell r="Q87">
            <v>95.584885157858665</v>
          </cell>
        </row>
        <row r="88">
          <cell r="A88" t="str">
            <v>0112201100</v>
          </cell>
          <cell r="B88">
            <v>112201100</v>
          </cell>
          <cell r="C88" t="str">
            <v xml:space="preserve">دجاج طازج دون الريش </v>
          </cell>
          <cell r="E88">
            <v>103.80234281831036</v>
          </cell>
          <cell r="F88">
            <v>107.18192170268779</v>
          </cell>
          <cell r="G88">
            <v>106.66145267531952</v>
          </cell>
          <cell r="H88">
            <v>86.08557712669743</v>
          </cell>
          <cell r="I88">
            <v>86.154972997013147</v>
          </cell>
          <cell r="J88">
            <v>87.61228627364406</v>
          </cell>
          <cell r="K88">
            <v>88.549130522906822</v>
          </cell>
          <cell r="L88">
            <v>105.99525232028829</v>
          </cell>
          <cell r="M88">
            <v>97.154218442060767</v>
          </cell>
          <cell r="N88">
            <v>91.220871530063448</v>
          </cell>
          <cell r="O88">
            <v>90.908590113642575</v>
          </cell>
          <cell r="P88">
            <v>89.555370642485343</v>
          </cell>
          <cell r="Q88">
            <v>95.073498930426624</v>
          </cell>
        </row>
        <row r="89">
          <cell r="A89" t="str">
            <v>011220102</v>
          </cell>
          <cell r="B89">
            <v>11220102</v>
          </cell>
          <cell r="C89" t="str">
            <v>دجاج طازج دون الريش - محلي</v>
          </cell>
          <cell r="D89" t="str">
            <v>1 كغم</v>
          </cell>
        </row>
        <row r="90">
          <cell r="A90" t="str">
            <v>0112201101</v>
          </cell>
          <cell r="B90">
            <v>112201101</v>
          </cell>
          <cell r="C90" t="str">
            <v xml:space="preserve">لحم حبش طازج </v>
          </cell>
          <cell r="E90">
            <v>95.143212981523533</v>
          </cell>
          <cell r="F90">
            <v>99.045247021777939</v>
          </cell>
          <cell r="G90">
            <v>101.28684104490289</v>
          </cell>
          <cell r="H90">
            <v>102.61519305860645</v>
          </cell>
          <cell r="I90">
            <v>104.60772107916196</v>
          </cell>
          <cell r="J90">
            <v>103.11332506374536</v>
          </cell>
          <cell r="K90">
            <v>103.11332506374536</v>
          </cell>
          <cell r="L90">
            <v>102.11706105346759</v>
          </cell>
          <cell r="M90">
            <v>104.85678708173138</v>
          </cell>
          <cell r="N90">
            <v>105.35491908687024</v>
          </cell>
          <cell r="O90">
            <v>104.60772107916196</v>
          </cell>
          <cell r="P90">
            <v>101.86799505089817</v>
          </cell>
          <cell r="Q90">
            <v>102.31077905546607</v>
          </cell>
        </row>
        <row r="91">
          <cell r="A91" t="str">
            <v>011220103</v>
          </cell>
          <cell r="B91">
            <v>11220103</v>
          </cell>
          <cell r="C91" t="str">
            <v>لحم حبش طازج مشفي-محلي</v>
          </cell>
          <cell r="D91" t="str">
            <v>1 كغم</v>
          </cell>
        </row>
        <row r="92">
          <cell r="A92" t="str">
            <v>0112202</v>
          </cell>
          <cell r="B92">
            <v>112202</v>
          </cell>
          <cell r="C92" t="str">
            <v>دواجن مجمدة</v>
          </cell>
          <cell r="E92">
            <v>114.24621703575207</v>
          </cell>
          <cell r="F92">
            <v>118.42496716170457</v>
          </cell>
          <cell r="G92">
            <v>122.36029495022306</v>
          </cell>
          <cell r="H92">
            <v>122.90123347785445</v>
          </cell>
          <cell r="I92">
            <v>128.20243104864218</v>
          </cell>
          <cell r="J92">
            <v>130.79893598127296</v>
          </cell>
          <cell r="K92">
            <v>128.20243104864218</v>
          </cell>
          <cell r="L92">
            <v>135.01825649679782</v>
          </cell>
          <cell r="M92">
            <v>141.50951882837464</v>
          </cell>
          <cell r="N92">
            <v>147.02709181021498</v>
          </cell>
          <cell r="O92">
            <v>143.45689752784779</v>
          </cell>
          <cell r="P92">
            <v>136.96563519627091</v>
          </cell>
          <cell r="Q92">
            <v>130.75949254696647</v>
          </cell>
        </row>
        <row r="93">
          <cell r="A93" t="str">
            <v>011220201</v>
          </cell>
          <cell r="B93">
            <v>11220201</v>
          </cell>
          <cell r="C93" t="str">
            <v>لحم حبش مجمد صدر-محلي</v>
          </cell>
          <cell r="D93" t="str">
            <v>1 كغم</v>
          </cell>
        </row>
        <row r="94">
          <cell r="A94" t="str">
            <v>0112203</v>
          </cell>
          <cell r="B94">
            <v>112203</v>
          </cell>
          <cell r="C94" t="str">
            <v>دواجن اخرى طازجة او مجمدة او مبردة</v>
          </cell>
          <cell r="E94">
            <v>92.629867654582469</v>
          </cell>
          <cell r="F94">
            <v>93.73112104312338</v>
          </cell>
          <cell r="G94">
            <v>93.215680689402461</v>
          </cell>
          <cell r="H94">
            <v>94.057143318077848</v>
          </cell>
          <cell r="I94">
            <v>94.90201392033147</v>
          </cell>
          <cell r="J94">
            <v>94.147661777154184</v>
          </cell>
          <cell r="K94">
            <v>92.012847319631732</v>
          </cell>
          <cell r="L94">
            <v>93.644463829807378</v>
          </cell>
          <cell r="M94">
            <v>92.283661903560372</v>
          </cell>
          <cell r="N94">
            <v>94.646497056525916</v>
          </cell>
          <cell r="O94">
            <v>89.918239788770038</v>
          </cell>
          <cell r="P94">
            <v>88.720206178196889</v>
          </cell>
          <cell r="Q94">
            <v>92.825783706597008</v>
          </cell>
        </row>
        <row r="95">
          <cell r="A95" t="str">
            <v>011220301</v>
          </cell>
          <cell r="B95">
            <v>11220301</v>
          </cell>
          <cell r="C95" t="str">
            <v>كبدة حبش طازجة -محلي</v>
          </cell>
          <cell r="D95" t="str">
            <v>1 كغم</v>
          </cell>
        </row>
        <row r="96">
          <cell r="A96" t="str">
            <v>011220303</v>
          </cell>
          <cell r="B96">
            <v>11220303</v>
          </cell>
          <cell r="C96" t="str">
            <v>سنيتشل حبش -اميريكان-اسرائيل</v>
          </cell>
          <cell r="D96" t="str">
            <v>900 غم</v>
          </cell>
        </row>
        <row r="97">
          <cell r="A97" t="str">
            <v>0113</v>
          </cell>
          <cell r="B97">
            <v>113</v>
          </cell>
          <cell r="C97" t="str">
            <v>الاسماك</v>
          </cell>
          <cell r="E97">
            <v>102.72287787337184</v>
          </cell>
          <cell r="F97">
            <v>104.6622145749382</v>
          </cell>
          <cell r="G97">
            <v>102.13707611188849</v>
          </cell>
          <cell r="H97">
            <v>100.16562727811119</v>
          </cell>
          <cell r="I97">
            <v>101.98134890939809</v>
          </cell>
          <cell r="J97">
            <v>101.01742356641276</v>
          </cell>
          <cell r="K97">
            <v>103.81426864282363</v>
          </cell>
          <cell r="L97">
            <v>103.70081460569199</v>
          </cell>
          <cell r="M97">
            <v>104.23257037272249</v>
          </cell>
          <cell r="N97">
            <v>102.99289199188804</v>
          </cell>
          <cell r="O97">
            <v>103.75487905277646</v>
          </cell>
          <cell r="P97">
            <v>102.32467836702874</v>
          </cell>
          <cell r="Q97">
            <v>102.79222261225435</v>
          </cell>
        </row>
        <row r="98">
          <cell r="A98" t="str">
            <v>0113001</v>
          </cell>
          <cell r="B98">
            <v>113001</v>
          </cell>
          <cell r="C98" t="str">
            <v>الاسماك الطازجة</v>
          </cell>
          <cell r="E98">
            <v>91.033557660374001</v>
          </cell>
          <cell r="F98">
            <v>90.282933771455163</v>
          </cell>
          <cell r="G98">
            <v>90.75078683307278</v>
          </cell>
          <cell r="H98">
            <v>91.382027066705888</v>
          </cell>
          <cell r="I98">
            <v>96.805183061597361</v>
          </cell>
          <cell r="J98">
            <v>96.899582371893985</v>
          </cell>
          <cell r="K98">
            <v>101.34619519526782</v>
          </cell>
          <cell r="L98">
            <v>104.15918029006588</v>
          </cell>
          <cell r="M98">
            <v>102.34256382944645</v>
          </cell>
          <cell r="N98">
            <v>100.04828014544596</v>
          </cell>
          <cell r="O98">
            <v>98.224543019206038</v>
          </cell>
          <cell r="P98">
            <v>95.732410706642895</v>
          </cell>
          <cell r="Q98">
            <v>96.583936995931154</v>
          </cell>
        </row>
        <row r="99">
          <cell r="A99" t="str">
            <v>011300104</v>
          </cell>
          <cell r="B99">
            <v>11300104</v>
          </cell>
          <cell r="C99" t="str">
            <v xml:space="preserve">سمك مليطة وسط طازج </v>
          </cell>
          <cell r="D99" t="str">
            <v>1 كغم</v>
          </cell>
        </row>
        <row r="100">
          <cell r="A100" t="str">
            <v>011300108</v>
          </cell>
          <cell r="B100">
            <v>11300108</v>
          </cell>
          <cell r="C100" t="str">
            <v>سمك بوري طازج</v>
          </cell>
          <cell r="D100" t="str">
            <v>1 كغم</v>
          </cell>
        </row>
        <row r="101">
          <cell r="A101" t="str">
            <v>011300110</v>
          </cell>
          <cell r="B101">
            <v>11300110</v>
          </cell>
          <cell r="C101" t="str">
            <v xml:space="preserve">سمك مبروم طازج </v>
          </cell>
          <cell r="D101" t="str">
            <v>1 كغم</v>
          </cell>
        </row>
        <row r="102">
          <cell r="B102">
            <v>0</v>
          </cell>
          <cell r="C102" t="str">
            <v>جمبري</v>
          </cell>
        </row>
        <row r="103">
          <cell r="A103" t="str">
            <v>011300112</v>
          </cell>
          <cell r="B103">
            <v>11300112</v>
          </cell>
          <cell r="C103" t="str">
            <v xml:space="preserve">جمبري طازج - حجم وسط </v>
          </cell>
          <cell r="D103" t="str">
            <v>1كغم</v>
          </cell>
        </row>
        <row r="104">
          <cell r="A104" t="str">
            <v>0113002</v>
          </cell>
          <cell r="B104">
            <v>113002</v>
          </cell>
          <cell r="C104" t="str">
            <v>اسماك مجمدة</v>
          </cell>
          <cell r="E104">
            <v>104.11920302668614</v>
          </cell>
          <cell r="F104">
            <v>104.05949822045396</v>
          </cell>
          <cell r="G104">
            <v>103.18869213110412</v>
          </cell>
          <cell r="H104">
            <v>99.828945396399121</v>
          </cell>
          <cell r="I104">
            <v>101.10166538765633</v>
          </cell>
          <cell r="J104">
            <v>99.78218129638654</v>
          </cell>
          <cell r="K104">
            <v>102.8028690572234</v>
          </cell>
          <cell r="L104">
            <v>101.38367894909652</v>
          </cell>
          <cell r="M104">
            <v>103.74094868620537</v>
          </cell>
          <cell r="N104">
            <v>102.83832808939216</v>
          </cell>
          <cell r="O104">
            <v>103.57102072825475</v>
          </cell>
          <cell r="P104">
            <v>102.45130112247683</v>
          </cell>
          <cell r="Q104">
            <v>102.40569434094461</v>
          </cell>
        </row>
        <row r="105">
          <cell r="A105" t="str">
            <v>011300201</v>
          </cell>
          <cell r="B105">
            <v>11300201</v>
          </cell>
          <cell r="C105" t="str">
            <v>سمك بقلا - مجمد</v>
          </cell>
          <cell r="D105" t="str">
            <v>1 كغم</v>
          </cell>
        </row>
        <row r="106">
          <cell r="A106" t="str">
            <v>011300203</v>
          </cell>
          <cell r="B106">
            <v>11300203</v>
          </cell>
          <cell r="C106" t="str">
            <v xml:space="preserve">سمك فليه - مجمد </v>
          </cell>
          <cell r="D106" t="str">
            <v>1 كغم</v>
          </cell>
        </row>
        <row r="107">
          <cell r="A107" t="str">
            <v>0113003</v>
          </cell>
          <cell r="B107">
            <v>113003</v>
          </cell>
          <cell r="C107" t="str">
            <v>أسماك معلبة</v>
          </cell>
          <cell r="E107">
            <v>106.0059841447879</v>
          </cell>
          <cell r="F107">
            <v>114.93149820759744</v>
          </cell>
          <cell r="G107">
            <v>105.95070893880553</v>
          </cell>
          <cell r="H107">
            <v>105.25287232432451</v>
          </cell>
          <cell r="I107">
            <v>106.74808220053825</v>
          </cell>
          <cell r="J107">
            <v>105.80506865383308</v>
          </cell>
          <cell r="K107">
            <v>105.859555793827</v>
          </cell>
          <cell r="L107">
            <v>107.6018129809559</v>
          </cell>
          <cell r="M107">
            <v>105.35752261073053</v>
          </cell>
          <cell r="N107">
            <v>104.49972098386036</v>
          </cell>
          <cell r="O107">
            <v>106.72397170901472</v>
          </cell>
          <cell r="P107">
            <v>104.64760498276694</v>
          </cell>
          <cell r="Q107">
            <v>106.61536696092018</v>
          </cell>
        </row>
        <row r="108">
          <cell r="A108" t="str">
            <v>011300301</v>
          </cell>
          <cell r="B108">
            <v>11300301</v>
          </cell>
          <cell r="C108" t="str">
            <v>سردين بالفلفل -سنقرط -  محلي</v>
          </cell>
          <cell r="D108" t="str">
            <v>علبة/125غم</v>
          </cell>
        </row>
        <row r="109">
          <cell r="A109" t="str">
            <v>011300302</v>
          </cell>
          <cell r="B109">
            <v>11300302</v>
          </cell>
          <cell r="C109" t="str">
            <v>سردين أبو شنب - شقحة - البرتغال</v>
          </cell>
          <cell r="D109" t="str">
            <v>علبة/115غم وزن صافي</v>
          </cell>
        </row>
        <row r="110">
          <cell r="A110" t="str">
            <v>011300305</v>
          </cell>
          <cell r="B110">
            <v>11300305</v>
          </cell>
          <cell r="C110" t="str">
            <v>سمك تونا معلب - مارينا - تايلاند</v>
          </cell>
          <cell r="D110" t="str">
            <v>علبة/105غم وزن صافي</v>
          </cell>
        </row>
        <row r="111">
          <cell r="A111" t="str">
            <v>0113004</v>
          </cell>
          <cell r="B111">
            <v>113004</v>
          </cell>
          <cell r="C111" t="str">
            <v>اسماك مملحه</v>
          </cell>
          <cell r="E111">
            <v>111.70802425720657</v>
          </cell>
          <cell r="F111">
            <v>117.75059652337052</v>
          </cell>
          <cell r="G111">
            <v>113.64174499596442</v>
          </cell>
          <cell r="H111">
            <v>120.97723767776925</v>
          </cell>
          <cell r="I111">
            <v>115.54945670687383</v>
          </cell>
          <cell r="J111">
            <v>117.43867386543944</v>
          </cell>
          <cell r="K111">
            <v>131.99698786310501</v>
          </cell>
          <cell r="L111">
            <v>129.18821997986936</v>
          </cell>
          <cell r="M111">
            <v>121.85334848464156</v>
          </cell>
          <cell r="N111">
            <v>113.62883336211077</v>
          </cell>
          <cell r="O111">
            <v>118.681445763941</v>
          </cell>
          <cell r="P111">
            <v>123.17072026744165</v>
          </cell>
          <cell r="Q111">
            <v>119.63210747897779</v>
          </cell>
        </row>
        <row r="112">
          <cell r="A112" t="str">
            <v>011300401</v>
          </cell>
          <cell r="B112">
            <v>11300401</v>
          </cell>
          <cell r="C112" t="str">
            <v>سمك مملح ( فسيخ ) هولندي -هولندا</v>
          </cell>
          <cell r="D112" t="str">
            <v>1كغم</v>
          </cell>
        </row>
        <row r="113">
          <cell r="A113" t="str">
            <v>011300402</v>
          </cell>
          <cell r="B113">
            <v>11300402</v>
          </cell>
          <cell r="C113" t="str">
            <v>سمك مملح ( فسيخ ) -محلي</v>
          </cell>
          <cell r="D113" t="str">
            <v>1كغم</v>
          </cell>
        </row>
        <row r="114">
          <cell r="A114" t="str">
            <v>0114</v>
          </cell>
          <cell r="B114">
            <v>114</v>
          </cell>
          <cell r="C114" t="str">
            <v>منتجات الالبان والبيض</v>
          </cell>
          <cell r="E114">
            <v>108.33031832336492</v>
          </cell>
          <cell r="F114">
            <v>108.83788928838376</v>
          </cell>
          <cell r="G114">
            <v>107.27406275869019</v>
          </cell>
          <cell r="H114">
            <v>103.90151523894087</v>
          </cell>
          <cell r="I114">
            <v>104.48292804083648</v>
          </cell>
          <cell r="J114">
            <v>105.77632397163551</v>
          </cell>
          <cell r="K114">
            <v>107.06156127899558</v>
          </cell>
          <cell r="L114">
            <v>110.99875171727317</v>
          </cell>
          <cell r="M114">
            <v>112.6010544431295</v>
          </cell>
          <cell r="N114">
            <v>110.59492931659753</v>
          </cell>
          <cell r="O114">
            <v>111.22808581088236</v>
          </cell>
          <cell r="P114">
            <v>111.81324760168944</v>
          </cell>
          <cell r="Q114">
            <v>108.57505564920162</v>
          </cell>
        </row>
        <row r="115">
          <cell r="A115" t="str">
            <v>01141</v>
          </cell>
          <cell r="B115">
            <v>1141</v>
          </cell>
          <cell r="C115" t="str">
            <v>الحليب</v>
          </cell>
          <cell r="E115">
            <v>121.19862714108389</v>
          </cell>
          <cell r="F115">
            <v>121.02912152583171</v>
          </cell>
          <cell r="G115">
            <v>120.13012768808237</v>
          </cell>
          <cell r="H115">
            <v>120.74834274221369</v>
          </cell>
          <cell r="I115">
            <v>120.80452335838022</v>
          </cell>
          <cell r="J115">
            <v>119.81673683595679</v>
          </cell>
          <cell r="K115">
            <v>119.55389039247825</v>
          </cell>
          <cell r="L115">
            <v>119.51181568404201</v>
          </cell>
          <cell r="M115">
            <v>119.09837674041552</v>
          </cell>
          <cell r="N115">
            <v>118.92082385700698</v>
          </cell>
          <cell r="O115">
            <v>118.68147008200391</v>
          </cell>
          <cell r="P115">
            <v>118.467198546646</v>
          </cell>
          <cell r="Q115">
            <v>119.83008788284512</v>
          </cell>
        </row>
        <row r="116">
          <cell r="A116" t="str">
            <v>0114101</v>
          </cell>
          <cell r="B116">
            <v>114101</v>
          </cell>
          <cell r="C116" t="str">
            <v>حليب طازج</v>
          </cell>
          <cell r="E116">
            <v>114.09495559813479</v>
          </cell>
          <cell r="F116">
            <v>113.87723751328454</v>
          </cell>
          <cell r="G116">
            <v>112.53326921012443</v>
          </cell>
          <cell r="H116">
            <v>113.12584644034068</v>
          </cell>
          <cell r="I116">
            <v>112.74892200334165</v>
          </cell>
          <cell r="J116">
            <v>112.37313415398377</v>
          </cell>
          <cell r="K116">
            <v>112.35835793128913</v>
          </cell>
          <cell r="L116">
            <v>112.91884072765379</v>
          </cell>
          <cell r="M116">
            <v>111.419693467971</v>
          </cell>
          <cell r="N116">
            <v>112.41050196379285</v>
          </cell>
          <cell r="O116">
            <v>112.04976754815861</v>
          </cell>
          <cell r="P116">
            <v>111.94787493686414</v>
          </cell>
          <cell r="Q116">
            <v>112.65486679124494</v>
          </cell>
        </row>
        <row r="117">
          <cell r="A117" t="str">
            <v>011410101</v>
          </cell>
          <cell r="B117">
            <v>11410101</v>
          </cell>
          <cell r="C117" t="str">
            <v>حليب مبستر 3% دسم -تنوفا -اسرائيل</v>
          </cell>
          <cell r="D117" t="str">
            <v>علبة /1كغم</v>
          </cell>
        </row>
        <row r="118">
          <cell r="A118" t="str">
            <v>011410102</v>
          </cell>
          <cell r="B118">
            <v>11410102</v>
          </cell>
          <cell r="C118" t="str">
            <v>حليب مبستر 3% دسم -مبستر جنيدي أو جبريني -محلي</v>
          </cell>
          <cell r="D118" t="str">
            <v>علبة /1كغم</v>
          </cell>
        </row>
        <row r="119">
          <cell r="A119" t="str">
            <v>0114103</v>
          </cell>
          <cell r="B119">
            <v>114103</v>
          </cell>
          <cell r="C119" t="str">
            <v>حليب مجفف</v>
          </cell>
          <cell r="E119">
            <v>130.42943138529981</v>
          </cell>
          <cell r="F119">
            <v>130.32257504462333</v>
          </cell>
          <cell r="G119">
            <v>130.00179940841213</v>
          </cell>
          <cell r="H119">
            <v>130.65332930999617</v>
          </cell>
          <cell r="I119">
            <v>131.27230452312301</v>
          </cell>
          <cell r="J119">
            <v>129.48926164423196</v>
          </cell>
          <cell r="K119">
            <v>128.90406250848287</v>
          </cell>
          <cell r="L119">
            <v>128.07899968762166</v>
          </cell>
          <cell r="M119">
            <v>129.07637497875248</v>
          </cell>
          <cell r="N119">
            <v>127.38060505603241</v>
          </cell>
          <cell r="O119">
            <v>127.29897829950558</v>
          </cell>
          <cell r="P119">
            <v>126.93867694802606</v>
          </cell>
          <cell r="Q119">
            <v>129.15386656617562</v>
          </cell>
        </row>
        <row r="120">
          <cell r="A120" t="str">
            <v>0114103100</v>
          </cell>
          <cell r="B120">
            <v>114103100</v>
          </cell>
          <cell r="C120" t="str">
            <v>حليب مجفف عادي</v>
          </cell>
          <cell r="E120">
            <v>100.79459007878313</v>
          </cell>
          <cell r="F120">
            <v>100.1429713564434</v>
          </cell>
          <cell r="G120">
            <v>100.36562477567551</v>
          </cell>
          <cell r="H120">
            <v>100.29617325041042</v>
          </cell>
          <cell r="I120">
            <v>101.7178868264244</v>
          </cell>
          <cell r="J120">
            <v>99.15226577545674</v>
          </cell>
          <cell r="K120">
            <v>97.599819916590874</v>
          </cell>
          <cell r="L120">
            <v>95.794080259699513</v>
          </cell>
          <cell r="M120">
            <v>95.789994875860458</v>
          </cell>
          <cell r="N120">
            <v>94.206908638201185</v>
          </cell>
          <cell r="O120">
            <v>94.911637350449482</v>
          </cell>
          <cell r="P120">
            <v>93.271355739042605</v>
          </cell>
          <cell r="Q120">
            <v>97.836942403586463</v>
          </cell>
        </row>
        <row r="121">
          <cell r="A121" t="str">
            <v>011410301</v>
          </cell>
          <cell r="B121">
            <v>11410301</v>
          </cell>
          <cell r="C121" t="str">
            <v>حليب مجفف -نيدو - فرنسا</v>
          </cell>
          <cell r="D121" t="str">
            <v>علبة / 2500غم</v>
          </cell>
        </row>
        <row r="122">
          <cell r="A122" t="str">
            <v>0114103101</v>
          </cell>
          <cell r="B122">
            <v>114103101</v>
          </cell>
          <cell r="C122" t="str">
            <v>حليب اطفال</v>
          </cell>
          <cell r="E122">
            <v>143.83935881409522</v>
          </cell>
          <cell r="F122">
            <v>143.97901042426227</v>
          </cell>
          <cell r="G122">
            <v>143.41233017459891</v>
          </cell>
          <cell r="H122">
            <v>144.39010810672093</v>
          </cell>
          <cell r="I122">
            <v>144.64583982954906</v>
          </cell>
          <cell r="J122">
            <v>143.21691784458702</v>
          </cell>
          <cell r="K122">
            <v>143.06940312997514</v>
          </cell>
          <cell r="L122">
            <v>142.68810192964179</v>
          </cell>
          <cell r="M122">
            <v>144.13864364185227</v>
          </cell>
          <cell r="N122">
            <v>142.39188373665024</v>
          </cell>
          <cell r="O122">
            <v>141.95442683882308</v>
          </cell>
          <cell r="P122">
            <v>142.17332354068836</v>
          </cell>
          <cell r="Q122">
            <v>143.32494566762037</v>
          </cell>
        </row>
        <row r="123">
          <cell r="A123" t="str">
            <v>011410303</v>
          </cell>
          <cell r="B123">
            <v>11410303</v>
          </cell>
          <cell r="C123" t="str">
            <v>حليب أطفال S26 GOLD ايلندا</v>
          </cell>
          <cell r="D123" t="str">
            <v>علبة / 400 غم</v>
          </cell>
        </row>
        <row r="124">
          <cell r="A124" t="str">
            <v>011410304</v>
          </cell>
          <cell r="B124">
            <v>11410304</v>
          </cell>
          <cell r="C124" t="str">
            <v>حليب مجفف للأطفال - ماتيرنا - اسرائيل</v>
          </cell>
          <cell r="D124" t="str">
            <v>علبة / 400 غم</v>
          </cell>
        </row>
        <row r="125">
          <cell r="A125" t="str">
            <v>01142</v>
          </cell>
          <cell r="B125">
            <v>1142</v>
          </cell>
          <cell r="C125" t="str">
            <v>منتجات الحليب</v>
          </cell>
          <cell r="E125">
            <v>104.56474329679462</v>
          </cell>
          <cell r="F125">
            <v>104.84227598504133</v>
          </cell>
          <cell r="G125">
            <v>105.63119919026408</v>
          </cell>
          <cell r="H125">
            <v>104.38056615562489</v>
          </cell>
          <cell r="I125">
            <v>104.76366927521464</v>
          </cell>
          <cell r="J125">
            <v>105.76479544280561</v>
          </cell>
          <cell r="K125">
            <v>106.09461721451547</v>
          </cell>
          <cell r="L125">
            <v>106.28491486074012</v>
          </cell>
          <cell r="M125">
            <v>107.04285050171397</v>
          </cell>
          <cell r="N125">
            <v>105.95660418525287</v>
          </cell>
          <cell r="O125">
            <v>107.81586763432378</v>
          </cell>
          <cell r="P125">
            <v>106.18072566949444</v>
          </cell>
          <cell r="Q125">
            <v>105.77690245098215</v>
          </cell>
        </row>
        <row r="126">
          <cell r="A126" t="str">
            <v>0114201</v>
          </cell>
          <cell r="B126">
            <v>114201</v>
          </cell>
          <cell r="C126" t="str">
            <v>اللبن</v>
          </cell>
          <cell r="E126">
            <v>104.92318134829215</v>
          </cell>
          <cell r="F126">
            <v>106.21954737637067</v>
          </cell>
          <cell r="G126">
            <v>106.23939691959636</v>
          </cell>
          <cell r="H126">
            <v>104.09084118872723</v>
          </cell>
          <cell r="I126">
            <v>103.66072969666142</v>
          </cell>
          <cell r="J126">
            <v>104.73212654294433</v>
          </cell>
          <cell r="K126">
            <v>106.41034428381029</v>
          </cell>
          <cell r="L126">
            <v>106.62052581911234</v>
          </cell>
          <cell r="M126">
            <v>106.75043240606026</v>
          </cell>
          <cell r="N126">
            <v>106.48767780481273</v>
          </cell>
          <cell r="O126">
            <v>108.21898400971702</v>
          </cell>
          <cell r="P126">
            <v>106.32248795975282</v>
          </cell>
          <cell r="Q126">
            <v>105.88968961298815</v>
          </cell>
        </row>
        <row r="127">
          <cell r="A127" t="str">
            <v>0114201100</v>
          </cell>
          <cell r="B127">
            <v>114201100</v>
          </cell>
          <cell r="C127" t="str">
            <v>لبن عادي</v>
          </cell>
          <cell r="E127">
            <v>104.55197011194717</v>
          </cell>
          <cell r="F127">
            <v>105.94194063069915</v>
          </cell>
          <cell r="G127">
            <v>105.92548165389321</v>
          </cell>
          <cell r="H127">
            <v>103.65816861732372</v>
          </cell>
          <cell r="I127">
            <v>103.27070374872163</v>
          </cell>
          <cell r="J127">
            <v>104.4290650051913</v>
          </cell>
          <cell r="K127">
            <v>106.13836900646656</v>
          </cell>
          <cell r="L127">
            <v>106.33630696257713</v>
          </cell>
          <cell r="M127">
            <v>106.47004780889425</v>
          </cell>
          <cell r="N127">
            <v>106.18109067644815</v>
          </cell>
          <cell r="O127">
            <v>108.00039165911727</v>
          </cell>
          <cell r="P127">
            <v>106.02947236333334</v>
          </cell>
          <cell r="Q127">
            <v>105.57775068705108</v>
          </cell>
        </row>
        <row r="128">
          <cell r="A128" t="str">
            <v>011420101</v>
          </cell>
          <cell r="B128">
            <v>11420101</v>
          </cell>
          <cell r="C128" t="str">
            <v>لبن عادي - تنوفا-شمينت -اسرائيل</v>
          </cell>
          <cell r="D128" t="str">
            <v>علبة /200 غم</v>
          </cell>
        </row>
        <row r="129">
          <cell r="A129" t="str">
            <v>011420102</v>
          </cell>
          <cell r="B129">
            <v>11420102</v>
          </cell>
          <cell r="C129" t="str">
            <v>لبن عادي -الجنيدي - محلي</v>
          </cell>
          <cell r="D129" t="str">
            <v>علبة /500غم</v>
          </cell>
        </row>
        <row r="130">
          <cell r="A130" t="str">
            <v>011420104</v>
          </cell>
          <cell r="B130">
            <v>11420104</v>
          </cell>
          <cell r="C130" t="str">
            <v>لبن رايب عادي - الجبريني - محلي</v>
          </cell>
          <cell r="D130" t="str">
            <v>جلن 1 كغم</v>
          </cell>
        </row>
        <row r="131">
          <cell r="A131" t="str">
            <v>0114201101</v>
          </cell>
          <cell r="B131">
            <v>114201101</v>
          </cell>
          <cell r="C131" t="str">
            <v>لبن شراب</v>
          </cell>
          <cell r="E131">
            <v>117.49999999999999</v>
          </cell>
          <cell r="F131">
            <v>115.62500000000003</v>
          </cell>
          <cell r="G131">
            <v>116.875</v>
          </cell>
          <cell r="H131">
            <v>118.74999999999999</v>
          </cell>
          <cell r="I131">
            <v>116.875</v>
          </cell>
          <cell r="J131">
            <v>115.00000000000001</v>
          </cell>
          <cell r="K131">
            <v>115.62500000000003</v>
          </cell>
          <cell r="L131">
            <v>116.25000000000003</v>
          </cell>
          <cell r="M131">
            <v>116.25000000000003</v>
          </cell>
          <cell r="N131">
            <v>116.875</v>
          </cell>
          <cell r="O131">
            <v>115.62500000000003</v>
          </cell>
          <cell r="P131">
            <v>116.25000000000003</v>
          </cell>
          <cell r="Q131">
            <v>116.45833333333333</v>
          </cell>
        </row>
        <row r="132">
          <cell r="A132" t="str">
            <v>011420103</v>
          </cell>
          <cell r="B132">
            <v>11420103</v>
          </cell>
          <cell r="C132" t="str">
            <v>لبن شراب ( مخيض ) - الجنيدي -محلي</v>
          </cell>
          <cell r="D132" t="str">
            <v>علبة  350 مل</v>
          </cell>
        </row>
        <row r="133">
          <cell r="A133" t="str">
            <v>0114202</v>
          </cell>
          <cell r="B133">
            <v>114202</v>
          </cell>
          <cell r="C133" t="str">
            <v>لبنة</v>
          </cell>
          <cell r="E133">
            <v>99.260022856935564</v>
          </cell>
          <cell r="F133">
            <v>98.063946800285066</v>
          </cell>
          <cell r="G133">
            <v>101.09158292017531</v>
          </cell>
          <cell r="H133">
            <v>97.377518630798235</v>
          </cell>
          <cell r="I133">
            <v>97.215752844240583</v>
          </cell>
          <cell r="J133">
            <v>100.88318748204088</v>
          </cell>
          <cell r="K133">
            <v>101.18276702044565</v>
          </cell>
          <cell r="L133">
            <v>101.03308828906103</v>
          </cell>
          <cell r="M133">
            <v>101.7878587531637</v>
          </cell>
          <cell r="N133">
            <v>99.565582595329005</v>
          </cell>
          <cell r="O133">
            <v>99.346113740801599</v>
          </cell>
          <cell r="P133">
            <v>99.126158975586662</v>
          </cell>
          <cell r="Q133">
            <v>99.66113174240526</v>
          </cell>
        </row>
        <row r="134">
          <cell r="A134" t="str">
            <v>011420201</v>
          </cell>
          <cell r="B134">
            <v>11420201</v>
          </cell>
          <cell r="C134" t="str">
            <v>لبنة عادية - الجنيدي -محلي</v>
          </cell>
          <cell r="D134" t="str">
            <v>كيس /500 غم</v>
          </cell>
        </row>
        <row r="135">
          <cell r="A135" t="str">
            <v>011420202</v>
          </cell>
          <cell r="B135">
            <v>11420202</v>
          </cell>
          <cell r="C135" t="str">
            <v>لبنة عادية - الجبريني - محلي</v>
          </cell>
          <cell r="D135" t="str">
            <v>400 كيس /غم</v>
          </cell>
        </row>
        <row r="136">
          <cell r="A136" t="str">
            <v>0114203</v>
          </cell>
          <cell r="B136">
            <v>114203</v>
          </cell>
          <cell r="C136" t="str">
            <v>الجبن</v>
          </cell>
          <cell r="E136">
            <v>98.907475988002545</v>
          </cell>
          <cell r="F136">
            <v>98.10449735260903</v>
          </cell>
          <cell r="G136">
            <v>99.00424878226417</v>
          </cell>
          <cell r="H136">
            <v>100.02672987749149</v>
          </cell>
          <cell r="I136">
            <v>101.89912875712956</v>
          </cell>
          <cell r="J136">
            <v>102.46013828193277</v>
          </cell>
          <cell r="K136">
            <v>100.47697551267713</v>
          </cell>
          <cell r="L136">
            <v>101.56712195056221</v>
          </cell>
          <cell r="M136">
            <v>102.25854127559424</v>
          </cell>
          <cell r="N136">
            <v>101.3866891667444</v>
          </cell>
          <cell r="O136">
            <v>103.0275462286575</v>
          </cell>
          <cell r="P136">
            <v>101.93790490438276</v>
          </cell>
          <cell r="Q136">
            <v>100.92141650650399</v>
          </cell>
        </row>
        <row r="137">
          <cell r="A137" t="str">
            <v>0114203100</v>
          </cell>
          <cell r="B137">
            <v>114203100</v>
          </cell>
          <cell r="C137" t="str">
            <v>جبنة صفراء</v>
          </cell>
          <cell r="E137">
            <v>103.00721379124677</v>
          </cell>
          <cell r="F137">
            <v>102.28459762635072</v>
          </cell>
          <cell r="G137">
            <v>101.871674103553</v>
          </cell>
          <cell r="H137">
            <v>102.49105938774963</v>
          </cell>
          <cell r="I137">
            <v>101.94049469068601</v>
          </cell>
          <cell r="J137">
            <v>101.73403292928711</v>
          </cell>
          <cell r="K137">
            <v>101.1146476450905</v>
          </cell>
          <cell r="L137">
            <v>100.90818588369171</v>
          </cell>
          <cell r="M137">
            <v>100.90818588369171</v>
          </cell>
          <cell r="N137">
            <v>101.57918660823798</v>
          </cell>
          <cell r="O137">
            <v>101.01141676439111</v>
          </cell>
          <cell r="P137">
            <v>101.01141676439111</v>
          </cell>
          <cell r="Q137">
            <v>101.6551760065306</v>
          </cell>
        </row>
        <row r="138">
          <cell r="A138" t="str">
            <v>011420302</v>
          </cell>
          <cell r="B138">
            <v>11420302</v>
          </cell>
          <cell r="C138" t="str">
            <v>جبنة صفراء - هولندا</v>
          </cell>
          <cell r="D138" t="str">
            <v>باكيت 500 غم</v>
          </cell>
        </row>
        <row r="139">
          <cell r="A139" t="str">
            <v>0114203101</v>
          </cell>
          <cell r="B139">
            <v>114203101</v>
          </cell>
          <cell r="C139" t="str">
            <v>جبنة بيضاء بلدية</v>
          </cell>
          <cell r="E139">
            <v>98.728677180560069</v>
          </cell>
          <cell r="F139">
            <v>98.004505954296732</v>
          </cell>
          <cell r="G139">
            <v>99.573543611200492</v>
          </cell>
          <cell r="H139">
            <v>100.90119085934985</v>
          </cell>
          <cell r="I139">
            <v>103.72890707618743</v>
          </cell>
          <cell r="J139">
            <v>104.70979508636412</v>
          </cell>
          <cell r="K139">
            <v>102.07365855901419</v>
          </cell>
          <cell r="L139">
            <v>103.72890707618743</v>
          </cell>
          <cell r="M139">
            <v>104.66688123591891</v>
          </cell>
          <cell r="N139">
            <v>103.31509494689411</v>
          </cell>
          <cell r="O139">
            <v>105.88992597360796</v>
          </cell>
          <cell r="P139">
            <v>104.28065658191186</v>
          </cell>
          <cell r="Q139">
            <v>102.46681201179109</v>
          </cell>
        </row>
        <row r="140">
          <cell r="A140" t="str">
            <v>011420303</v>
          </cell>
          <cell r="B140">
            <v>11420303</v>
          </cell>
          <cell r="C140" t="str">
            <v>جبنة غنم بيضاء مغليه - محلي</v>
          </cell>
          <cell r="D140" t="str">
            <v>1 كغم</v>
          </cell>
        </row>
        <row r="141">
          <cell r="A141" t="str">
            <v>0114203102</v>
          </cell>
          <cell r="B141">
            <v>114203102</v>
          </cell>
          <cell r="C141" t="str">
            <v>جبنة مثلثات</v>
          </cell>
          <cell r="E141">
            <v>87.009835648622811</v>
          </cell>
          <cell r="F141">
            <v>85.170501967767024</v>
          </cell>
          <cell r="G141">
            <v>83.907908508874371</v>
          </cell>
          <cell r="H141">
            <v>83.294147799690492</v>
          </cell>
          <cell r="I141">
            <v>83.907908508874371</v>
          </cell>
          <cell r="J141">
            <v>82.925891374180182</v>
          </cell>
          <cell r="K141">
            <v>82.775860978601841</v>
          </cell>
          <cell r="L141">
            <v>82.6667479636358</v>
          </cell>
          <cell r="M141">
            <v>83.25323041907825</v>
          </cell>
          <cell r="N141">
            <v>81.930235112615151</v>
          </cell>
          <cell r="O141">
            <v>81.807482970778381</v>
          </cell>
          <cell r="P141">
            <v>82.162100269417977</v>
          </cell>
          <cell r="Q141">
            <v>83.400987626844724</v>
          </cell>
        </row>
        <row r="142">
          <cell r="A142" t="str">
            <v>011420304</v>
          </cell>
          <cell r="B142">
            <v>11420304</v>
          </cell>
          <cell r="C142" t="str">
            <v>جبنة مثلثات - لافاش كيري - فرنسا</v>
          </cell>
          <cell r="D142" t="str">
            <v>علبة /200غم</v>
          </cell>
        </row>
        <row r="143">
          <cell r="A143" t="str">
            <v>0114204</v>
          </cell>
          <cell r="B143">
            <v>114204</v>
          </cell>
          <cell r="C143" t="str">
            <v>منتجات حليب اخرى</v>
          </cell>
          <cell r="E143">
            <v>133.13019704115658</v>
          </cell>
          <cell r="F143">
            <v>135.1825618410451</v>
          </cell>
          <cell r="G143">
            <v>135.37638418636391</v>
          </cell>
          <cell r="H143">
            <v>133.95984301906739</v>
          </cell>
          <cell r="I143">
            <v>133.48097164596351</v>
          </cell>
          <cell r="J143">
            <v>131.29630729229251</v>
          </cell>
          <cell r="K143">
            <v>134.04683254720186</v>
          </cell>
          <cell r="L143">
            <v>131.33533354304691</v>
          </cell>
          <cell r="M143">
            <v>135.29602451088115</v>
          </cell>
          <cell r="N143">
            <v>131.46101258661747</v>
          </cell>
          <cell r="O143">
            <v>138.25891922489552</v>
          </cell>
          <cell r="P143">
            <v>133.40478790620514</v>
          </cell>
          <cell r="Q143">
            <v>133.85243127872812</v>
          </cell>
        </row>
        <row r="144">
          <cell r="A144" t="str">
            <v>0114204100</v>
          </cell>
          <cell r="B144">
            <v>114204100</v>
          </cell>
          <cell r="C144" t="str">
            <v>الزبدة</v>
          </cell>
          <cell r="E144">
            <v>104.61266112961579</v>
          </cell>
          <cell r="F144">
            <v>104.53925037093764</v>
          </cell>
          <cell r="G144">
            <v>99.755919709073936</v>
          </cell>
          <cell r="H144">
            <v>102.25015549837596</v>
          </cell>
          <cell r="I144">
            <v>103.056092279488</v>
          </cell>
          <cell r="J144">
            <v>104.20329829934339</v>
          </cell>
          <cell r="K144">
            <v>102.58135807770061</v>
          </cell>
          <cell r="L144">
            <v>102.77437571183661</v>
          </cell>
          <cell r="M144">
            <v>97.412341761298961</v>
          </cell>
          <cell r="N144">
            <v>100.88661835836264</v>
          </cell>
          <cell r="O144">
            <v>103.10620465409045</v>
          </cell>
          <cell r="P144">
            <v>102.76603149111855</v>
          </cell>
          <cell r="Q144">
            <v>102.32869227843689</v>
          </cell>
        </row>
        <row r="145">
          <cell r="A145" t="str">
            <v>011420401</v>
          </cell>
          <cell r="B145">
            <v>11420401</v>
          </cell>
          <cell r="C145" t="str">
            <v>زبدة - تنوفا - اسرائيل</v>
          </cell>
          <cell r="D145" t="str">
            <v>باكيت /100غم</v>
          </cell>
        </row>
        <row r="146">
          <cell r="A146" t="str">
            <v>011420403</v>
          </cell>
          <cell r="B146">
            <v>11420403</v>
          </cell>
          <cell r="C146" t="str">
            <v>قشدة - نستلة</v>
          </cell>
          <cell r="D146" t="str">
            <v>علبة</v>
          </cell>
        </row>
        <row r="147">
          <cell r="A147" t="str">
            <v>0114204101</v>
          </cell>
          <cell r="B147">
            <v>114204101</v>
          </cell>
          <cell r="C147" t="str">
            <v>الجميد</v>
          </cell>
          <cell r="E147">
            <v>143.28824134064087</v>
          </cell>
          <cell r="F147">
            <v>146.0978147002613</v>
          </cell>
          <cell r="G147">
            <v>148.06451605199561</v>
          </cell>
          <cell r="H147">
            <v>145.25494269237518</v>
          </cell>
          <cell r="I147">
            <v>144.3184182391683</v>
          </cell>
          <cell r="J147">
            <v>140.94693020762395</v>
          </cell>
          <cell r="K147">
            <v>145.25494269237518</v>
          </cell>
          <cell r="L147">
            <v>141.50884487954798</v>
          </cell>
          <cell r="M147">
            <v>148.79032250323084</v>
          </cell>
          <cell r="N147">
            <v>142.35171688743409</v>
          </cell>
          <cell r="O147">
            <v>150.78043696629533</v>
          </cell>
          <cell r="P147">
            <v>144.3184182391683</v>
          </cell>
          <cell r="Q147">
            <v>145.08129545000975</v>
          </cell>
        </row>
        <row r="148">
          <cell r="A148" t="str">
            <v>011420404</v>
          </cell>
          <cell r="B148">
            <v>11420404</v>
          </cell>
          <cell r="C148" t="str">
            <v>جميد بلدي محلي - نخب أول</v>
          </cell>
          <cell r="D148" t="str">
            <v>1 كغم</v>
          </cell>
        </row>
        <row r="149">
          <cell r="A149" t="str">
            <v>01143</v>
          </cell>
          <cell r="B149">
            <v>1143</v>
          </cell>
          <cell r="C149" t="str">
            <v>البيض</v>
          </cell>
          <cell r="E149">
            <v>104.02505247753228</v>
          </cell>
          <cell r="F149">
            <v>106.18110869600696</v>
          </cell>
          <cell r="G149">
            <v>95.93518159437933</v>
          </cell>
          <cell r="H149">
            <v>80.302220655813372</v>
          </cell>
          <cell r="I149">
            <v>82.228380389897382</v>
          </cell>
          <cell r="J149">
            <v>87.472505601403597</v>
          </cell>
          <cell r="K149">
            <v>93.953101093821843</v>
          </cell>
          <cell r="L149">
            <v>115.53230353406011</v>
          </cell>
          <cell r="M149">
            <v>122.57210669121245</v>
          </cell>
          <cell r="N149">
            <v>115.12221791325511</v>
          </cell>
          <cell r="O149">
            <v>112.82325306934841</v>
          </cell>
          <cell r="P149">
            <v>121.82649647156707</v>
          </cell>
          <cell r="Q149">
            <v>103.16449401569149</v>
          </cell>
        </row>
        <row r="150">
          <cell r="A150" t="str">
            <v>011430001</v>
          </cell>
          <cell r="B150">
            <v>11430001</v>
          </cell>
          <cell r="C150" t="str">
            <v>بيض دجاج - محلي</v>
          </cell>
          <cell r="D150" t="str">
            <v>كرتونة /2كغم</v>
          </cell>
        </row>
        <row r="151">
          <cell r="A151" t="str">
            <v>0115</v>
          </cell>
          <cell r="B151">
            <v>115</v>
          </cell>
          <cell r="C151" t="str">
            <v>الزيوت والدهون</v>
          </cell>
          <cell r="E151">
            <v>84.234579353673894</v>
          </cell>
          <cell r="F151">
            <v>82.638679056957002</v>
          </cell>
          <cell r="G151">
            <v>84.325288374988588</v>
          </cell>
          <cell r="H151">
            <v>83.940971663205175</v>
          </cell>
          <cell r="I151">
            <v>83.50969609707748</v>
          </cell>
          <cell r="J151">
            <v>83.282332228313976</v>
          </cell>
          <cell r="K151">
            <v>84.851989411832889</v>
          </cell>
          <cell r="L151">
            <v>83.877046634832411</v>
          </cell>
          <cell r="M151">
            <v>84.249900630233356</v>
          </cell>
          <cell r="N151">
            <v>84.139853680408009</v>
          </cell>
          <cell r="O151">
            <v>84.234730300142658</v>
          </cell>
          <cell r="P151">
            <v>84.339416996484289</v>
          </cell>
          <cell r="Q151">
            <v>83.968707035679145</v>
          </cell>
        </row>
        <row r="152">
          <cell r="A152" t="str">
            <v>01151</v>
          </cell>
          <cell r="B152">
            <v>1151</v>
          </cell>
          <cell r="C152" t="str">
            <v>الزيوت النباتية</v>
          </cell>
          <cell r="E152">
            <v>83.44155267133813</v>
          </cell>
          <cell r="F152">
            <v>81.794084612242699</v>
          </cell>
          <cell r="G152">
            <v>83.548494890686356</v>
          </cell>
          <cell r="H152">
            <v>83.159415163961128</v>
          </cell>
          <cell r="I152">
            <v>82.75654399929175</v>
          </cell>
          <cell r="J152">
            <v>82.48640061450115</v>
          </cell>
          <cell r="K152">
            <v>84.167628462984837</v>
          </cell>
          <cell r="L152">
            <v>83.110656654779049</v>
          </cell>
          <cell r="M152">
            <v>83.566200876627278</v>
          </cell>
          <cell r="N152">
            <v>83.40443031384109</v>
          </cell>
          <cell r="O152">
            <v>83.502631352022831</v>
          </cell>
          <cell r="P152">
            <v>83.597931396193061</v>
          </cell>
          <cell r="Q152">
            <v>83.21133091737245</v>
          </cell>
        </row>
        <row r="153">
          <cell r="A153" t="str">
            <v>0115101</v>
          </cell>
          <cell r="B153">
            <v>115101</v>
          </cell>
          <cell r="C153" t="str">
            <v>زيت الزيتون</v>
          </cell>
          <cell r="E153">
            <v>84.890595314944676</v>
          </cell>
          <cell r="F153">
            <v>82.165841285484959</v>
          </cell>
          <cell r="G153">
            <v>84.646261887162908</v>
          </cell>
          <cell r="H153">
            <v>84.188136710071987</v>
          </cell>
          <cell r="I153">
            <v>83.92853244305384</v>
          </cell>
          <cell r="J153">
            <v>83.531490622908322</v>
          </cell>
          <cell r="K153">
            <v>85.30290797432653</v>
          </cell>
          <cell r="L153">
            <v>83.791094889926541</v>
          </cell>
          <cell r="M153">
            <v>84.966949511126501</v>
          </cell>
          <cell r="N153">
            <v>83.754008566066787</v>
          </cell>
          <cell r="O153">
            <v>84.417199298617447</v>
          </cell>
          <cell r="P153">
            <v>84.600449369453784</v>
          </cell>
          <cell r="Q153">
            <v>84.181955656095354</v>
          </cell>
        </row>
        <row r="154">
          <cell r="A154" t="str">
            <v>011510101</v>
          </cell>
          <cell r="B154">
            <v>11510101</v>
          </cell>
          <cell r="C154" t="str">
            <v>زيت زيتون - محلي</v>
          </cell>
          <cell r="D154" t="str">
            <v>1كغم</v>
          </cell>
        </row>
        <row r="155">
          <cell r="A155" t="str">
            <v>0115102</v>
          </cell>
          <cell r="B155">
            <v>115102</v>
          </cell>
          <cell r="C155" t="str">
            <v>زيت الذرة</v>
          </cell>
          <cell r="E155">
            <v>85.648671536740778</v>
          </cell>
          <cell r="F155">
            <v>86.429498441996998</v>
          </cell>
          <cell r="G155">
            <v>86.482008340855757</v>
          </cell>
          <cell r="H155">
            <v>86.092983686539995</v>
          </cell>
          <cell r="I155">
            <v>85.850186473071531</v>
          </cell>
          <cell r="J155">
            <v>85.624238786082017</v>
          </cell>
          <cell r="K155">
            <v>87.864500954996373</v>
          </cell>
          <cell r="L155">
            <v>87.318372955879425</v>
          </cell>
          <cell r="M155">
            <v>86.035928801422443</v>
          </cell>
          <cell r="N155">
            <v>87.862465422629739</v>
          </cell>
          <cell r="O155">
            <v>86.688383097571673</v>
          </cell>
          <cell r="P155">
            <v>87.329478260864136</v>
          </cell>
          <cell r="Q155">
            <v>86.602226396554229</v>
          </cell>
        </row>
        <row r="156">
          <cell r="A156" t="str">
            <v>011510201</v>
          </cell>
          <cell r="B156">
            <v>11510201</v>
          </cell>
          <cell r="C156" t="str">
            <v>زيت الذرة - العافية - السعودية</v>
          </cell>
          <cell r="D156" t="str">
            <v>علبة /3 لتر</v>
          </cell>
        </row>
        <row r="157">
          <cell r="A157" t="str">
            <v>011510203</v>
          </cell>
          <cell r="B157">
            <v>11510203</v>
          </cell>
          <cell r="C157" t="str">
            <v xml:space="preserve"> زيت الذرة - الصافي -  انتاج فلسطين </v>
          </cell>
          <cell r="D157" t="str">
            <v>علبة /3 لتر</v>
          </cell>
        </row>
        <row r="158">
          <cell r="A158" t="str">
            <v>0115103</v>
          </cell>
          <cell r="B158">
            <v>115103</v>
          </cell>
          <cell r="C158" t="str">
            <v>زيوت اخرى</v>
          </cell>
          <cell r="E158">
            <v>57.686375321336733</v>
          </cell>
          <cell r="F158">
            <v>57.686375321336733</v>
          </cell>
          <cell r="G158">
            <v>58.611825192802016</v>
          </cell>
          <cell r="H158">
            <v>58.997429305912597</v>
          </cell>
          <cell r="I158">
            <v>56.298200514138813</v>
          </cell>
          <cell r="J158">
            <v>57.262210796915134</v>
          </cell>
          <cell r="K158">
            <v>55.52699228791775</v>
          </cell>
          <cell r="L158">
            <v>57.377892030848315</v>
          </cell>
          <cell r="M158">
            <v>57.22365038560411</v>
          </cell>
          <cell r="N158">
            <v>60.308483290488446</v>
          </cell>
          <cell r="O158">
            <v>59.537275064267369</v>
          </cell>
          <cell r="P158">
            <v>56.298200514138813</v>
          </cell>
          <cell r="Q158">
            <v>57.734575835475567</v>
          </cell>
        </row>
        <row r="159">
          <cell r="A159" t="str">
            <v>011510301</v>
          </cell>
          <cell r="B159">
            <v>11510301</v>
          </cell>
          <cell r="C159" t="str">
            <v>زيت صويا - الخيال - انتاج فلسطين</v>
          </cell>
          <cell r="D159" t="str">
            <v>علبة /3 لتر</v>
          </cell>
        </row>
        <row r="160">
          <cell r="A160" t="str">
            <v>01152</v>
          </cell>
          <cell r="B160">
            <v>1152</v>
          </cell>
          <cell r="C160" t="str">
            <v xml:space="preserve">الدهون </v>
          </cell>
          <cell r="E160">
            <v>106.86701632776139</v>
          </cell>
          <cell r="F160">
            <v>106.74282455980357</v>
          </cell>
          <cell r="G160">
            <v>106.49444102388779</v>
          </cell>
          <cell r="H160">
            <v>106.24605748797194</v>
          </cell>
          <cell r="I160">
            <v>105.00413980839313</v>
          </cell>
          <cell r="J160">
            <v>105.9976739520562</v>
          </cell>
          <cell r="K160">
            <v>104.38318096860368</v>
          </cell>
          <cell r="L160">
            <v>105.74929041614041</v>
          </cell>
          <cell r="M160">
            <v>103.76222212881427</v>
          </cell>
          <cell r="N160">
            <v>105.12833157635099</v>
          </cell>
          <cell r="O160">
            <v>105.12833157635099</v>
          </cell>
          <cell r="P160">
            <v>105.50090688022468</v>
          </cell>
          <cell r="Q160">
            <v>105.58370139219659</v>
          </cell>
        </row>
        <row r="161">
          <cell r="A161" t="str">
            <v>0115201</v>
          </cell>
          <cell r="B161">
            <v>115201</v>
          </cell>
          <cell r="C161" t="str">
            <v>سمنة نباتية</v>
          </cell>
          <cell r="E161">
            <v>106.86701632776139</v>
          </cell>
          <cell r="F161">
            <v>106.74282455980357</v>
          </cell>
          <cell r="G161">
            <v>106.49444102388779</v>
          </cell>
          <cell r="H161">
            <v>106.24605748797194</v>
          </cell>
          <cell r="I161">
            <v>105.00413980839313</v>
          </cell>
          <cell r="J161">
            <v>105.9976739520562</v>
          </cell>
          <cell r="K161">
            <v>104.38318096860368</v>
          </cell>
          <cell r="L161">
            <v>105.74929041614041</v>
          </cell>
          <cell r="M161">
            <v>103.76222212881427</v>
          </cell>
          <cell r="N161">
            <v>105.12833157635099</v>
          </cell>
          <cell r="O161">
            <v>105.12833157635099</v>
          </cell>
          <cell r="P161">
            <v>105.50090688022468</v>
          </cell>
          <cell r="Q161">
            <v>105.58370139219659</v>
          </cell>
        </row>
        <row r="162">
          <cell r="A162" t="str">
            <v>011520102</v>
          </cell>
          <cell r="B162">
            <v>11520102</v>
          </cell>
          <cell r="C162" t="str">
            <v>سمنة نباتية - الغزال - محلي نابلس</v>
          </cell>
          <cell r="D162" t="str">
            <v>علبة /2كغم</v>
          </cell>
        </row>
        <row r="163">
          <cell r="A163" t="str">
            <v>0116</v>
          </cell>
          <cell r="B163">
            <v>116</v>
          </cell>
          <cell r="C163" t="str">
            <v>الفواكه</v>
          </cell>
          <cell r="E163">
            <v>131.06732396286114</v>
          </cell>
          <cell r="F163">
            <v>132.95610376873077</v>
          </cell>
          <cell r="G163">
            <v>132.98497359402316</v>
          </cell>
          <cell r="H163">
            <v>151.41658551508698</v>
          </cell>
          <cell r="I163">
            <v>143.14933905665922</v>
          </cell>
          <cell r="J163">
            <v>144.14832875630427</v>
          </cell>
          <cell r="K163">
            <v>149.14596447321034</v>
          </cell>
          <cell r="L163">
            <v>138.71782868577523</v>
          </cell>
          <cell r="M163">
            <v>141.92485788769881</v>
          </cell>
          <cell r="N163">
            <v>137.86388137752144</v>
          </cell>
          <cell r="O163">
            <v>139.2221297579689</v>
          </cell>
          <cell r="P163">
            <v>134.88835881823019</v>
          </cell>
          <cell r="Q163">
            <v>139.79047297117256</v>
          </cell>
        </row>
        <row r="164">
          <cell r="A164" t="str">
            <v>01161</v>
          </cell>
          <cell r="B164">
            <v>1161</v>
          </cell>
          <cell r="C164" t="str">
            <v>الفواكه الطازجة</v>
          </cell>
          <cell r="E164">
            <v>133.22045073389219</v>
          </cell>
          <cell r="F164">
            <v>135.63513468701501</v>
          </cell>
          <cell r="G164">
            <v>135.6842296450485</v>
          </cell>
          <cell r="H164">
            <v>159.99971680036202</v>
          </cell>
          <cell r="I164">
            <v>149.32997735525518</v>
          </cell>
          <cell r="J164">
            <v>149.99298925454909</v>
          </cell>
          <cell r="K164">
            <v>156.680844039405</v>
          </cell>
          <cell r="L164">
            <v>142.33863890465372</v>
          </cell>
          <cell r="M164">
            <v>146.91175088839981</v>
          </cell>
          <cell r="N164">
            <v>141.79882068853485</v>
          </cell>
          <cell r="O164">
            <v>143.43844693688774</v>
          </cell>
          <cell r="P164">
            <v>138.48914088212359</v>
          </cell>
          <cell r="Q164">
            <v>144.46001173467721</v>
          </cell>
        </row>
        <row r="165">
          <cell r="A165" t="str">
            <v>0116101</v>
          </cell>
          <cell r="B165">
            <v>116101</v>
          </cell>
          <cell r="C165" t="str">
            <v>البرتقال</v>
          </cell>
          <cell r="E165">
            <v>98.48489234155366</v>
          </cell>
          <cell r="F165">
            <v>102.70095479641122</v>
          </cell>
          <cell r="G165">
            <v>105.15607970966344</v>
          </cell>
          <cell r="H165">
            <v>111.25075693814807</v>
          </cell>
          <cell r="I165">
            <v>111.25075693814807</v>
          </cell>
          <cell r="J165">
            <v>111.25075693814807</v>
          </cell>
          <cell r="K165">
            <v>111.25075693814807</v>
          </cell>
          <cell r="L165">
            <v>111.25075693814807</v>
          </cell>
          <cell r="M165">
            <v>144.31607939148384</v>
          </cell>
          <cell r="N165">
            <v>118.02979367999237</v>
          </cell>
          <cell r="O165">
            <v>110.70881477609663</v>
          </cell>
          <cell r="P165">
            <v>101.60231441551392</v>
          </cell>
          <cell r="Q165">
            <v>111.43772615012129</v>
          </cell>
        </row>
        <row r="166">
          <cell r="A166" t="str">
            <v>011610101</v>
          </cell>
          <cell r="B166">
            <v>11610101</v>
          </cell>
          <cell r="C166" t="str">
            <v>برتقال كبير الحجم ابو صرة-محلي</v>
          </cell>
          <cell r="D166" t="str">
            <v>1كغم</v>
          </cell>
        </row>
        <row r="167">
          <cell r="A167" t="str">
            <v>011610104</v>
          </cell>
          <cell r="B167">
            <v>11610104</v>
          </cell>
          <cell r="C167" t="str">
            <v>برتقال متوسط الحجم ابو صرة-مستورد</v>
          </cell>
          <cell r="D167" t="str">
            <v>1كغم</v>
          </cell>
        </row>
        <row r="168">
          <cell r="A168" t="str">
            <v>0116102</v>
          </cell>
          <cell r="B168">
            <v>116102</v>
          </cell>
          <cell r="C168" t="str">
            <v>الليمون</v>
          </cell>
          <cell r="E168">
            <v>94.324491218397185</v>
          </cell>
          <cell r="F168">
            <v>95.68187336953153</v>
          </cell>
          <cell r="G168">
            <v>97.561064405720643</v>
          </cell>
          <cell r="H168">
            <v>113.45779961510144</v>
          </cell>
          <cell r="I168">
            <v>118.43790681929181</v>
          </cell>
          <cell r="J168">
            <v>188.58810707170002</v>
          </cell>
          <cell r="K168">
            <v>198.43318793930504</v>
          </cell>
          <cell r="L168">
            <v>174.26391014056989</v>
          </cell>
          <cell r="M168">
            <v>144.72656558424035</v>
          </cell>
          <cell r="N168">
            <v>123.90649821073582</v>
          </cell>
          <cell r="O168">
            <v>107.00996940506776</v>
          </cell>
          <cell r="P168">
            <v>94.88272632729506</v>
          </cell>
          <cell r="Q168">
            <v>129.27284167557974</v>
          </cell>
        </row>
        <row r="169">
          <cell r="A169" t="str">
            <v>011610201</v>
          </cell>
          <cell r="B169">
            <v>11610201</v>
          </cell>
          <cell r="C169" t="str">
            <v>ليمون اصفر-محلي</v>
          </cell>
          <cell r="D169" t="str">
            <v>1كغم</v>
          </cell>
        </row>
        <row r="170">
          <cell r="A170" t="str">
            <v>011610202</v>
          </cell>
          <cell r="B170">
            <v>11610202</v>
          </cell>
          <cell r="C170" t="str">
            <v>ليمون اصفر-مستورد</v>
          </cell>
          <cell r="D170" t="str">
            <v>1كغم</v>
          </cell>
        </row>
        <row r="171">
          <cell r="A171" t="str">
            <v>0116104</v>
          </cell>
          <cell r="B171">
            <v>116104</v>
          </cell>
          <cell r="C171" t="str">
            <v>الكلمنتينا</v>
          </cell>
          <cell r="E171">
            <v>96.597442634405482</v>
          </cell>
          <cell r="F171">
            <v>99.86795924985114</v>
          </cell>
          <cell r="G171">
            <v>103.38641458744628</v>
          </cell>
          <cell r="H171">
            <v>118.29168363760971</v>
          </cell>
          <cell r="I171">
            <v>118.29168363760971</v>
          </cell>
          <cell r="J171">
            <v>118.29168363760971</v>
          </cell>
          <cell r="K171">
            <v>118.29168363760971</v>
          </cell>
          <cell r="L171">
            <v>118.29168363760971</v>
          </cell>
          <cell r="M171">
            <v>137.05056312910287</v>
          </cell>
          <cell r="N171">
            <v>118.99848764897365</v>
          </cell>
          <cell r="O171">
            <v>111.6948541930529</v>
          </cell>
          <cell r="P171">
            <v>100.58238251891611</v>
          </cell>
          <cell r="Q171">
            <v>113.30304351248309</v>
          </cell>
        </row>
        <row r="172">
          <cell r="A172" t="str">
            <v>011610401</v>
          </cell>
          <cell r="B172">
            <v>11610401</v>
          </cell>
          <cell r="C172" t="str">
            <v>كلمنتينا متوسطة الحجم-محلي</v>
          </cell>
          <cell r="D172" t="str">
            <v>1كغم</v>
          </cell>
        </row>
        <row r="173">
          <cell r="A173" t="str">
            <v>011610403</v>
          </cell>
          <cell r="B173">
            <v>11610403</v>
          </cell>
          <cell r="C173" t="str">
            <v>كلمنتينا متوسطة الحجم-مستورد</v>
          </cell>
          <cell r="D173" t="str">
            <v>1كغم</v>
          </cell>
        </row>
        <row r="174">
          <cell r="A174" t="str">
            <v>0116105</v>
          </cell>
          <cell r="B174">
            <v>116105</v>
          </cell>
          <cell r="C174" t="str">
            <v>حمضيات اخرى</v>
          </cell>
          <cell r="E174">
            <v>105.15341794969113</v>
          </cell>
          <cell r="F174">
            <v>105.67388915396393</v>
          </cell>
          <cell r="G174">
            <v>106.39515151932666</v>
          </cell>
          <cell r="H174">
            <v>107.62149811539493</v>
          </cell>
          <cell r="I174">
            <v>107.62149811539493</v>
          </cell>
          <cell r="J174">
            <v>107.62149811539493</v>
          </cell>
          <cell r="K174">
            <v>107.62149811539493</v>
          </cell>
          <cell r="L174">
            <v>107.62149811539493</v>
          </cell>
          <cell r="M174">
            <v>138.79715222290906</v>
          </cell>
          <cell r="N174">
            <v>121.11803305470615</v>
          </cell>
          <cell r="O174">
            <v>118.16359260191344</v>
          </cell>
          <cell r="P174">
            <v>115.95463112274207</v>
          </cell>
          <cell r="Q174">
            <v>112.44694651685226</v>
          </cell>
        </row>
        <row r="175">
          <cell r="A175" t="str">
            <v>011610501</v>
          </cell>
          <cell r="B175">
            <v>11610501</v>
          </cell>
          <cell r="C175" t="str">
            <v>بوملي-محلي</v>
          </cell>
          <cell r="D175" t="str">
            <v>1كغم</v>
          </cell>
        </row>
        <row r="176">
          <cell r="A176" t="str">
            <v>011610502</v>
          </cell>
          <cell r="B176">
            <v>11610502</v>
          </cell>
          <cell r="C176" t="str">
            <v>جريب فروت-مستورد</v>
          </cell>
          <cell r="D176" t="str">
            <v>1كغم</v>
          </cell>
        </row>
        <row r="177">
          <cell r="A177" t="str">
            <v>0116106</v>
          </cell>
          <cell r="B177">
            <v>116106</v>
          </cell>
          <cell r="C177" t="str">
            <v>الموز</v>
          </cell>
          <cell r="E177">
            <v>111.84282961581074</v>
          </cell>
          <cell r="F177">
            <v>139.79250163648422</v>
          </cell>
          <cell r="G177">
            <v>142.47570282588879</v>
          </cell>
          <cell r="H177">
            <v>163.71527012493237</v>
          </cell>
          <cell r="I177">
            <v>175.22761709165445</v>
          </cell>
          <cell r="J177">
            <v>199.92872398230958</v>
          </cell>
          <cell r="K177">
            <v>232.84052358032557</v>
          </cell>
          <cell r="L177">
            <v>164.89576898736752</v>
          </cell>
          <cell r="M177">
            <v>152.24714669205463</v>
          </cell>
          <cell r="N177">
            <v>131.08482499155139</v>
          </cell>
          <cell r="O177">
            <v>98.302624422163575</v>
          </cell>
          <cell r="P177">
            <v>95.649075320862636</v>
          </cell>
          <cell r="Q177">
            <v>150.66688410595046</v>
          </cell>
        </row>
        <row r="178">
          <cell r="A178" t="str">
            <v>011610601</v>
          </cell>
          <cell r="B178">
            <v>11610601</v>
          </cell>
          <cell r="C178" t="str">
            <v>موز متوسط الحجم-محلي</v>
          </cell>
          <cell r="D178" t="str">
            <v>1كغم</v>
          </cell>
        </row>
        <row r="179">
          <cell r="A179" t="str">
            <v>011610602</v>
          </cell>
          <cell r="B179">
            <v>11610602</v>
          </cell>
          <cell r="C179" t="str">
            <v>موز كبير الحجم-اسرائيل</v>
          </cell>
          <cell r="D179" t="str">
            <v>1كغم</v>
          </cell>
        </row>
        <row r="180">
          <cell r="A180" t="str">
            <v>0116107</v>
          </cell>
          <cell r="B180">
            <v>116107</v>
          </cell>
          <cell r="C180" t="str">
            <v>التفاح</v>
          </cell>
          <cell r="E180">
            <v>109.8504527650026</v>
          </cell>
          <cell r="F180">
            <v>110.90342970753181</v>
          </cell>
          <cell r="G180">
            <v>124.14407009750012</v>
          </cell>
          <cell r="H180">
            <v>115.95024761572765</v>
          </cell>
          <cell r="I180">
            <v>135.00575697191098</v>
          </cell>
          <cell r="J180">
            <v>127.40329281118211</v>
          </cell>
          <cell r="K180">
            <v>134.54211407938956</v>
          </cell>
          <cell r="L180">
            <v>129.37549924252392</v>
          </cell>
          <cell r="M180">
            <v>124.94856554865216</v>
          </cell>
          <cell r="N180">
            <v>123.48830648931526</v>
          </cell>
          <cell r="O180">
            <v>122.92987757599701</v>
          </cell>
          <cell r="P180">
            <v>123.79184231754336</v>
          </cell>
          <cell r="Q180">
            <v>123.52778793518969</v>
          </cell>
        </row>
        <row r="181">
          <cell r="A181" t="str">
            <v>011610701</v>
          </cell>
          <cell r="B181">
            <v>11610701</v>
          </cell>
          <cell r="C181" t="str">
            <v>تفاح احمر-اسرائيل</v>
          </cell>
          <cell r="D181" t="str">
            <v>1كغم</v>
          </cell>
        </row>
        <row r="182">
          <cell r="A182" t="str">
            <v>011610702</v>
          </cell>
          <cell r="B182">
            <v>11610702</v>
          </cell>
          <cell r="C182" t="str">
            <v>تفاح سكري-محلي</v>
          </cell>
          <cell r="D182" t="str">
            <v>1كغم</v>
          </cell>
        </row>
        <row r="183">
          <cell r="A183" t="str">
            <v>0116108</v>
          </cell>
          <cell r="B183">
            <v>116108</v>
          </cell>
          <cell r="C183" t="str">
            <v>العنب</v>
          </cell>
          <cell r="E183">
            <v>123.09899576894128</v>
          </cell>
          <cell r="F183">
            <v>123.09899576894128</v>
          </cell>
          <cell r="G183">
            <v>123.09899576894128</v>
          </cell>
          <cell r="H183">
            <v>362.12218741418366</v>
          </cell>
          <cell r="I183">
            <v>208.30332942627936</v>
          </cell>
          <cell r="J183">
            <v>151.0877880889737</v>
          </cell>
          <cell r="K183">
            <v>132.75141706663624</v>
          </cell>
          <cell r="L183">
            <v>112.28854737449986</v>
          </cell>
          <cell r="M183">
            <v>118.81837039621898</v>
          </cell>
          <cell r="N183">
            <v>170.4747904206632</v>
          </cell>
          <cell r="O183">
            <v>170.4747904206632</v>
          </cell>
          <cell r="P183">
            <v>170.4747904206632</v>
          </cell>
          <cell r="Q183">
            <v>163.84108319463374</v>
          </cell>
        </row>
        <row r="184">
          <cell r="A184" t="str">
            <v>011610801</v>
          </cell>
          <cell r="B184">
            <v>11610801</v>
          </cell>
          <cell r="C184" t="str">
            <v>عنب ابيض حلواني حبة طويلة-اسرائيل</v>
          </cell>
          <cell r="D184" t="str">
            <v>1كغم</v>
          </cell>
        </row>
        <row r="185">
          <cell r="A185" t="str">
            <v>011610802</v>
          </cell>
          <cell r="B185">
            <v>11610802</v>
          </cell>
          <cell r="C185" t="str">
            <v>عنب اسمر عادي - محلي</v>
          </cell>
          <cell r="D185" t="str">
            <v>1كغم</v>
          </cell>
        </row>
        <row r="186">
          <cell r="A186" t="str">
            <v>0116109</v>
          </cell>
          <cell r="B186">
            <v>116109</v>
          </cell>
          <cell r="C186" t="str">
            <v>البطيخ</v>
          </cell>
          <cell r="E186">
            <v>220.92908050570023</v>
          </cell>
          <cell r="F186">
            <v>220.92908050570023</v>
          </cell>
          <cell r="G186">
            <v>220.92908050570023</v>
          </cell>
          <cell r="H186">
            <v>218.98461171632135</v>
          </cell>
          <cell r="I186">
            <v>133.22388097799976</v>
          </cell>
          <cell r="J186">
            <v>107.03550915460927</v>
          </cell>
          <cell r="K186">
            <v>117.88872314247666</v>
          </cell>
          <cell r="L186">
            <v>129.58431792523942</v>
          </cell>
          <cell r="M186">
            <v>201.00406062377419</v>
          </cell>
          <cell r="N186">
            <v>200.1395230227337</v>
          </cell>
          <cell r="O186">
            <v>200.1395230227337</v>
          </cell>
          <cell r="P186">
            <v>200.1395230227337</v>
          </cell>
          <cell r="Q186">
            <v>180.91057617714355</v>
          </cell>
        </row>
        <row r="187">
          <cell r="A187" t="str">
            <v>011610901</v>
          </cell>
          <cell r="B187">
            <v>11610901</v>
          </cell>
          <cell r="C187" t="str">
            <v>بطيخ مخطط -اسرائيل</v>
          </cell>
          <cell r="D187" t="str">
            <v>1كغم</v>
          </cell>
        </row>
        <row r="188">
          <cell r="A188" t="str">
            <v>011610902</v>
          </cell>
          <cell r="B188">
            <v>11610902</v>
          </cell>
          <cell r="C188" t="str">
            <v>بطيخ اخضر بلدي -محلي</v>
          </cell>
          <cell r="D188" t="str">
            <v>1كغم</v>
          </cell>
        </row>
        <row r="189">
          <cell r="A189" t="str">
            <v>0116110</v>
          </cell>
          <cell r="B189">
            <v>116110</v>
          </cell>
          <cell r="C189" t="str">
            <v>الشمام</v>
          </cell>
          <cell r="E189">
            <v>151.63471174085183</v>
          </cell>
          <cell r="F189">
            <v>151.63471174085183</v>
          </cell>
          <cell r="G189">
            <v>151.63471174085183</v>
          </cell>
          <cell r="H189">
            <v>205.06279812166687</v>
          </cell>
          <cell r="I189">
            <v>137.14336437972619</v>
          </cell>
          <cell r="J189">
            <v>128.37781464336206</v>
          </cell>
          <cell r="K189">
            <v>139.33131259272363</v>
          </cell>
          <cell r="L189">
            <v>144.51737252033402</v>
          </cell>
          <cell r="M189">
            <v>188.14104431884962</v>
          </cell>
          <cell r="N189">
            <v>194.92521432268867</v>
          </cell>
          <cell r="O189">
            <v>194.92521432268867</v>
          </cell>
          <cell r="P189">
            <v>194.92521432268867</v>
          </cell>
          <cell r="Q189">
            <v>165.18779039727363</v>
          </cell>
        </row>
        <row r="190">
          <cell r="A190" t="str">
            <v>011611001</v>
          </cell>
          <cell r="B190">
            <v>11611001</v>
          </cell>
          <cell r="C190" t="str">
            <v>شمام - محلي</v>
          </cell>
          <cell r="D190" t="str">
            <v>1كغم</v>
          </cell>
        </row>
        <row r="191">
          <cell r="A191" t="str">
            <v>011611002</v>
          </cell>
          <cell r="B191">
            <v>11611002</v>
          </cell>
          <cell r="C191" t="str">
            <v>شمام - اسرائيل</v>
          </cell>
          <cell r="D191" t="str">
            <v>1كغم</v>
          </cell>
        </row>
        <row r="192">
          <cell r="A192" t="str">
            <v>0116111</v>
          </cell>
          <cell r="B192">
            <v>116111</v>
          </cell>
          <cell r="C192" t="str">
            <v>مشمش</v>
          </cell>
          <cell r="E192">
            <v>212.96296296296305</v>
          </cell>
          <cell r="F192">
            <v>212.96296296296305</v>
          </cell>
          <cell r="G192">
            <v>212.96296296296305</v>
          </cell>
          <cell r="H192">
            <v>212.96296296296305</v>
          </cell>
          <cell r="I192">
            <v>373.2253086419754</v>
          </cell>
          <cell r="J192">
            <v>344.70899470899479</v>
          </cell>
          <cell r="K192">
            <v>222.22222222222226</v>
          </cell>
          <cell r="L192">
            <v>222.22222222222226</v>
          </cell>
          <cell r="M192">
            <v>222.22222222222226</v>
          </cell>
          <cell r="N192">
            <v>222.22222222222226</v>
          </cell>
          <cell r="O192">
            <v>222.22222222222226</v>
          </cell>
          <cell r="P192">
            <v>222.22222222222226</v>
          </cell>
          <cell r="Q192">
            <v>241.92662404467964</v>
          </cell>
        </row>
        <row r="193">
          <cell r="A193" t="str">
            <v>011611102</v>
          </cell>
          <cell r="B193">
            <v>11611102</v>
          </cell>
          <cell r="C193" t="str">
            <v>مشمش بلدي - محلي</v>
          </cell>
          <cell r="D193" t="str">
            <v>1كغم</v>
          </cell>
        </row>
        <row r="194">
          <cell r="A194" t="str">
            <v>0116112</v>
          </cell>
          <cell r="B194">
            <v>116112</v>
          </cell>
          <cell r="C194" t="str">
            <v>الخوخ - الدراق</v>
          </cell>
          <cell r="E194">
            <v>107.02432279278266</v>
          </cell>
          <cell r="F194">
            <v>107.02432279278266</v>
          </cell>
          <cell r="G194">
            <v>107.02432279278266</v>
          </cell>
          <cell r="H194">
            <v>156.57277533188011</v>
          </cell>
          <cell r="I194">
            <v>99.69542770857916</v>
          </cell>
          <cell r="J194">
            <v>95.692819722330981</v>
          </cell>
          <cell r="K194">
            <v>99.524491578365499</v>
          </cell>
          <cell r="L194">
            <v>100.37082188639782</v>
          </cell>
          <cell r="M194">
            <v>105.50342920009813</v>
          </cell>
          <cell r="N194">
            <v>133.23798734928863</v>
          </cell>
          <cell r="O194">
            <v>133.23798734928863</v>
          </cell>
          <cell r="P194">
            <v>133.23798734928863</v>
          </cell>
          <cell r="Q194">
            <v>114.84555798782215</v>
          </cell>
        </row>
        <row r="195">
          <cell r="A195" t="str">
            <v>011611201</v>
          </cell>
          <cell r="B195">
            <v>11611201</v>
          </cell>
          <cell r="C195" t="str">
            <v>خوخ ابو فروة(دراق) -محلي</v>
          </cell>
          <cell r="D195" t="str">
            <v>1كغم</v>
          </cell>
        </row>
        <row r="196">
          <cell r="A196" t="str">
            <v>011611202</v>
          </cell>
          <cell r="B196">
            <v>11611202</v>
          </cell>
          <cell r="C196" t="str">
            <v>خوخ ابو فروة(دراق) -اسرائيلي</v>
          </cell>
          <cell r="D196" t="str">
            <v>1كغم</v>
          </cell>
        </row>
        <row r="197">
          <cell r="A197" t="str">
            <v>011611203</v>
          </cell>
          <cell r="B197">
            <v>11611203</v>
          </cell>
          <cell r="C197" t="str">
            <v>خوخ نكترين املس - اسرائيلي</v>
          </cell>
          <cell r="D197" t="str">
            <v>1كغم</v>
          </cell>
        </row>
        <row r="198">
          <cell r="A198" t="str">
            <v>0116113</v>
          </cell>
          <cell r="B198">
            <v>116113</v>
          </cell>
          <cell r="C198" t="str">
            <v>البرقوق - جرانق</v>
          </cell>
          <cell r="E198">
            <v>146.5180429463307</v>
          </cell>
          <cell r="F198">
            <v>146.5180429463307</v>
          </cell>
          <cell r="G198">
            <v>146.5180429463307</v>
          </cell>
          <cell r="H198">
            <v>146.5180429463307</v>
          </cell>
          <cell r="I198">
            <v>200.44740008675655</v>
          </cell>
          <cell r="J198">
            <v>131.35008891162897</v>
          </cell>
          <cell r="K198">
            <v>130.37537701583418</v>
          </cell>
          <cell r="L198">
            <v>134.91007213671702</v>
          </cell>
          <cell r="M198">
            <v>142.45324967932586</v>
          </cell>
          <cell r="N198">
            <v>183.85200773204608</v>
          </cell>
          <cell r="O198">
            <v>210.19745652880101</v>
          </cell>
          <cell r="P198">
            <v>210.19745652880101</v>
          </cell>
          <cell r="Q198">
            <v>160.82127336710278</v>
          </cell>
        </row>
        <row r="199">
          <cell r="A199" t="str">
            <v>011611301</v>
          </cell>
          <cell r="B199">
            <v>11611301</v>
          </cell>
          <cell r="C199" t="str">
            <v>البرقوق  - احمر معطر -محلي</v>
          </cell>
          <cell r="D199" t="str">
            <v>1كغم</v>
          </cell>
        </row>
        <row r="200">
          <cell r="A200" t="str">
            <v>011611302</v>
          </cell>
          <cell r="B200">
            <v>11611302</v>
          </cell>
          <cell r="C200" t="str">
            <v>برقوق احمر عادي -اسرائيلي</v>
          </cell>
          <cell r="D200" t="str">
            <v>1كغم</v>
          </cell>
        </row>
        <row r="201">
          <cell r="A201" t="str">
            <v>0116114</v>
          </cell>
          <cell r="B201">
            <v>116114</v>
          </cell>
          <cell r="C201" t="str">
            <v>الجوافة</v>
          </cell>
          <cell r="E201">
            <v>161.70064567382971</v>
          </cell>
          <cell r="F201">
            <v>161.70064567382971</v>
          </cell>
          <cell r="G201">
            <v>161.70064567382971</v>
          </cell>
          <cell r="H201">
            <v>161.70064567382971</v>
          </cell>
          <cell r="I201">
            <v>161.70064567382971</v>
          </cell>
          <cell r="J201">
            <v>161.70064567382971</v>
          </cell>
          <cell r="K201">
            <v>161.70064567382971</v>
          </cell>
          <cell r="L201">
            <v>161.70064567382971</v>
          </cell>
          <cell r="M201">
            <v>117.61805553153349</v>
          </cell>
          <cell r="N201">
            <v>147.61196704188285</v>
          </cell>
          <cell r="O201">
            <v>198.01345574801573</v>
          </cell>
          <cell r="P201">
            <v>160.43853243950517</v>
          </cell>
          <cell r="Q201">
            <v>159.7739313459646</v>
          </cell>
        </row>
        <row r="202">
          <cell r="A202" t="str">
            <v>011611401</v>
          </cell>
          <cell r="B202">
            <v>11611401</v>
          </cell>
          <cell r="C202" t="str">
            <v>جوافة حبة وسط - محلي</v>
          </cell>
          <cell r="D202" t="str">
            <v>1كغم</v>
          </cell>
        </row>
        <row r="203">
          <cell r="A203" t="str">
            <v>011611402</v>
          </cell>
          <cell r="B203">
            <v>11611402</v>
          </cell>
          <cell r="C203" t="str">
            <v>جوافة حبة وسط - اسرائيلي</v>
          </cell>
          <cell r="D203" t="str">
            <v>1كغم</v>
          </cell>
        </row>
        <row r="204">
          <cell r="A204" t="str">
            <v>0116115</v>
          </cell>
          <cell r="B204">
            <v>116115</v>
          </cell>
          <cell r="C204" t="str">
            <v>التين</v>
          </cell>
          <cell r="E204">
            <v>154.11433860882281</v>
          </cell>
          <cell r="F204">
            <v>154.11433860882281</v>
          </cell>
          <cell r="G204">
            <v>154.11433860882281</v>
          </cell>
          <cell r="H204">
            <v>154.11433860882281</v>
          </cell>
          <cell r="I204">
            <v>154.11433860882281</v>
          </cell>
          <cell r="J204">
            <v>249.73418118081838</v>
          </cell>
          <cell r="K204">
            <v>197.99831688909217</v>
          </cell>
          <cell r="L204">
            <v>162.39918999437586</v>
          </cell>
          <cell r="M204">
            <v>163.31150042905168</v>
          </cell>
          <cell r="N204">
            <v>163.31150042905168</v>
          </cell>
          <cell r="O204">
            <v>163.31150042905168</v>
          </cell>
          <cell r="P204">
            <v>163.31150042905168</v>
          </cell>
          <cell r="Q204">
            <v>169.49578190205057</v>
          </cell>
        </row>
        <row r="205">
          <cell r="A205" t="str">
            <v>011611501</v>
          </cell>
          <cell r="B205">
            <v>11611501</v>
          </cell>
          <cell r="C205" t="str">
            <v>تين حماضي - محلي</v>
          </cell>
          <cell r="D205" t="str">
            <v>1كغم</v>
          </cell>
        </row>
        <row r="206">
          <cell r="A206" t="str">
            <v>011611502</v>
          </cell>
          <cell r="B206">
            <v>11611502</v>
          </cell>
          <cell r="C206" t="str">
            <v>تين اسوادي - محلي</v>
          </cell>
          <cell r="D206" t="str">
            <v>1كغم</v>
          </cell>
        </row>
        <row r="207">
          <cell r="A207" t="str">
            <v>0116116</v>
          </cell>
          <cell r="B207">
            <v>116116</v>
          </cell>
          <cell r="C207" t="str">
            <v>البلح</v>
          </cell>
          <cell r="E207">
            <v>155.11216480220497</v>
          </cell>
          <cell r="F207">
            <v>123.38450071433347</v>
          </cell>
          <cell r="G207">
            <v>135.62542055805918</v>
          </cell>
          <cell r="H207">
            <v>135.62542055805918</v>
          </cell>
          <cell r="I207">
            <v>135.62542055805918</v>
          </cell>
          <cell r="J207">
            <v>135.62542055805918</v>
          </cell>
          <cell r="K207">
            <v>135.62542055805918</v>
          </cell>
          <cell r="L207">
            <v>126.18338312890701</v>
          </cell>
          <cell r="M207">
            <v>119.93197887758015</v>
          </cell>
          <cell r="N207">
            <v>129.69824214595155</v>
          </cell>
          <cell r="O207">
            <v>170.98935051391459</v>
          </cell>
          <cell r="P207">
            <v>126.38640167881319</v>
          </cell>
          <cell r="Q207">
            <v>135.81776038766674</v>
          </cell>
        </row>
        <row r="208">
          <cell r="A208" t="str">
            <v>011611601</v>
          </cell>
          <cell r="B208">
            <v>11611601</v>
          </cell>
          <cell r="C208" t="str">
            <v>بلح اصفر-اسرائيل</v>
          </cell>
          <cell r="D208" t="str">
            <v>1كغم</v>
          </cell>
        </row>
        <row r="209">
          <cell r="A209" t="str">
            <v>011611602</v>
          </cell>
          <cell r="B209">
            <v>11611602</v>
          </cell>
          <cell r="C209" t="str">
            <v>بلح -محلي</v>
          </cell>
          <cell r="D209" t="str">
            <v>1كغم</v>
          </cell>
        </row>
        <row r="210">
          <cell r="A210" t="str">
            <v>0116117</v>
          </cell>
          <cell r="B210">
            <v>116117</v>
          </cell>
          <cell r="C210" t="str">
            <v>كاكا-فرسمون</v>
          </cell>
          <cell r="E210">
            <v>121.33169122547157</v>
          </cell>
          <cell r="F210">
            <v>121.22886775833129</v>
          </cell>
          <cell r="G210">
            <v>157.01143432313148</v>
          </cell>
          <cell r="H210">
            <v>196.9823434494435</v>
          </cell>
          <cell r="I210">
            <v>196.9823434494435</v>
          </cell>
          <cell r="J210">
            <v>196.9823434494435</v>
          </cell>
          <cell r="K210">
            <v>196.9823434494435</v>
          </cell>
          <cell r="L210">
            <v>196.9823434494435</v>
          </cell>
          <cell r="M210">
            <v>203.08777243163667</v>
          </cell>
          <cell r="N210">
            <v>159.85621691401113</v>
          </cell>
          <cell r="O210">
            <v>123.18251363399575</v>
          </cell>
          <cell r="P210">
            <v>109.36989454815809</v>
          </cell>
          <cell r="Q210">
            <v>164.99834234016279</v>
          </cell>
        </row>
        <row r="211">
          <cell r="A211" t="str">
            <v>011611701</v>
          </cell>
          <cell r="B211">
            <v>11611701</v>
          </cell>
          <cell r="C211" t="str">
            <v>كاكا-اسرائيل</v>
          </cell>
          <cell r="D211" t="str">
            <v>1كغم</v>
          </cell>
        </row>
        <row r="212">
          <cell r="A212" t="str">
            <v>0116118</v>
          </cell>
          <cell r="B212">
            <v>116118</v>
          </cell>
          <cell r="C212" t="str">
            <v>الاجاص</v>
          </cell>
          <cell r="E212">
            <v>121.97923454035974</v>
          </cell>
          <cell r="F212">
            <v>120.35168838324374</v>
          </cell>
          <cell r="G212">
            <v>124.89522502469268</v>
          </cell>
          <cell r="H212">
            <v>128.01844323757629</v>
          </cell>
          <cell r="I212">
            <v>127.34807848636157</v>
          </cell>
          <cell r="J212">
            <v>130.15014116214755</v>
          </cell>
          <cell r="K212">
            <v>129.96276855539</v>
          </cell>
          <cell r="L212">
            <v>115.83651943494074</v>
          </cell>
          <cell r="M212">
            <v>118.76833471637065</v>
          </cell>
          <cell r="N212">
            <v>121.66871265324617</v>
          </cell>
          <cell r="O212">
            <v>123.98636551464968</v>
          </cell>
          <cell r="P212">
            <v>132.22339232665047</v>
          </cell>
          <cell r="Q212">
            <v>124.59907533630242</v>
          </cell>
        </row>
        <row r="213">
          <cell r="A213" t="str">
            <v>011611801</v>
          </cell>
          <cell r="B213">
            <v>11611801</v>
          </cell>
          <cell r="C213" t="str">
            <v>اجاص اصفر  - اسرائيل</v>
          </cell>
          <cell r="D213" t="str">
            <v>1كغم</v>
          </cell>
        </row>
        <row r="214">
          <cell r="A214" t="str">
            <v>011611802</v>
          </cell>
          <cell r="B214">
            <v>11611802</v>
          </cell>
          <cell r="C214" t="str">
            <v>أجاص عادي - محلي</v>
          </cell>
          <cell r="D214" t="str">
            <v>1كغم</v>
          </cell>
        </row>
        <row r="215">
          <cell r="A215" t="str">
            <v>0116119</v>
          </cell>
          <cell r="B215">
            <v>116119</v>
          </cell>
          <cell r="C215" t="str">
            <v>المانجا</v>
          </cell>
          <cell r="E215">
            <v>174.9468928921668</v>
          </cell>
          <cell r="F215">
            <v>108.75077125729294</v>
          </cell>
          <cell r="G215">
            <v>104.02247685480197</v>
          </cell>
          <cell r="H215">
            <v>104.02247685480197</v>
          </cell>
          <cell r="I215">
            <v>104.02247685480197</v>
          </cell>
          <cell r="J215">
            <v>104.02247685480197</v>
          </cell>
          <cell r="K215">
            <v>98.924784452116342</v>
          </cell>
          <cell r="L215">
            <v>92.792777648885846</v>
          </cell>
          <cell r="M215">
            <v>109.4156876576432</v>
          </cell>
          <cell r="N215">
            <v>117.59169672861729</v>
          </cell>
          <cell r="O215">
            <v>173.01617267781646</v>
          </cell>
          <cell r="P215">
            <v>181.09367561540509</v>
          </cell>
          <cell r="Q215">
            <v>122.71853052909599</v>
          </cell>
        </row>
        <row r="216">
          <cell r="A216" t="str">
            <v>011611901</v>
          </cell>
          <cell r="B216">
            <v>11611901</v>
          </cell>
          <cell r="C216" t="str">
            <v>مانجا - اسرائيل</v>
          </cell>
          <cell r="D216" t="str">
            <v>1كغم</v>
          </cell>
        </row>
        <row r="217">
          <cell r="A217" t="str">
            <v>0116120</v>
          </cell>
          <cell r="B217">
            <v>116120</v>
          </cell>
          <cell r="C217" t="str">
            <v>الرمان</v>
          </cell>
          <cell r="E217">
            <v>83.714049881162168</v>
          </cell>
          <cell r="F217">
            <v>84.398627131294091</v>
          </cell>
          <cell r="G217">
            <v>90.493404136564195</v>
          </cell>
          <cell r="H217">
            <v>90.493404136564195</v>
          </cell>
          <cell r="I217">
            <v>90.493404136564195</v>
          </cell>
          <cell r="J217">
            <v>90.493404136564195</v>
          </cell>
          <cell r="K217">
            <v>90.493404136564195</v>
          </cell>
          <cell r="L217">
            <v>110.0205736615672</v>
          </cell>
          <cell r="M217">
            <v>100.09733831906375</v>
          </cell>
          <cell r="N217">
            <v>89.573374562087736</v>
          </cell>
          <cell r="O217">
            <v>94.302534757884203</v>
          </cell>
          <cell r="P217">
            <v>113.49825299378729</v>
          </cell>
          <cell r="Q217">
            <v>94.005980999138956</v>
          </cell>
        </row>
        <row r="218">
          <cell r="A218" t="str">
            <v>011612001</v>
          </cell>
          <cell r="B218">
            <v>11612001</v>
          </cell>
          <cell r="C218" t="str">
            <v>رمان - محلي</v>
          </cell>
          <cell r="D218" t="str">
            <v>1كغم</v>
          </cell>
        </row>
        <row r="219">
          <cell r="A219" t="str">
            <v>011612002</v>
          </cell>
          <cell r="B219">
            <v>11612002</v>
          </cell>
          <cell r="C219" t="str">
            <v>رمان - اسرائيلي</v>
          </cell>
          <cell r="D219" t="str">
            <v>1كغم</v>
          </cell>
        </row>
        <row r="220">
          <cell r="A220" t="str">
            <v>0116121</v>
          </cell>
          <cell r="B220">
            <v>116121</v>
          </cell>
          <cell r="C220" t="str">
            <v>فواكه طازجة اخرى</v>
          </cell>
          <cell r="E220">
            <v>205.05563613066644</v>
          </cell>
          <cell r="F220">
            <v>186.21082764984476</v>
          </cell>
          <cell r="G220">
            <v>153.43913867345668</v>
          </cell>
          <cell r="H220">
            <v>181.72097604166018</v>
          </cell>
          <cell r="I220">
            <v>181.72097604166018</v>
          </cell>
          <cell r="J220">
            <v>181.72097604166018</v>
          </cell>
          <cell r="K220">
            <v>181.72097604166018</v>
          </cell>
          <cell r="L220">
            <v>190.05622963658439</v>
          </cell>
          <cell r="M220">
            <v>180.57749814385863</v>
          </cell>
          <cell r="N220">
            <v>166.83197907129224</v>
          </cell>
          <cell r="O220">
            <v>226.77136295551941</v>
          </cell>
          <cell r="P220">
            <v>207.43122655916432</v>
          </cell>
          <cell r="Q220">
            <v>186.93815024891896</v>
          </cell>
        </row>
        <row r="221">
          <cell r="A221" t="str">
            <v>011612101</v>
          </cell>
          <cell r="B221">
            <v>11612101</v>
          </cell>
          <cell r="C221" t="str">
            <v>افوكادو حبة صغيرة أسود-اسرائيل</v>
          </cell>
          <cell r="D221" t="str">
            <v>1كغم</v>
          </cell>
        </row>
        <row r="222">
          <cell r="A222" t="str">
            <v>011612102</v>
          </cell>
          <cell r="B222">
            <v>11612102</v>
          </cell>
          <cell r="C222" t="str">
            <v>كيوي - اسرائيل</v>
          </cell>
          <cell r="D222" t="str">
            <v>1كغم</v>
          </cell>
        </row>
        <row r="223">
          <cell r="A223" t="str">
            <v>011612104</v>
          </cell>
          <cell r="B223">
            <v>11612104</v>
          </cell>
          <cell r="C223" t="str">
            <v>فراولة - إسرائيل</v>
          </cell>
          <cell r="D223" t="str">
            <v>1كغم</v>
          </cell>
        </row>
        <row r="224">
          <cell r="A224" t="str">
            <v>01162</v>
          </cell>
          <cell r="B224">
            <v>1162</v>
          </cell>
          <cell r="C224" t="str">
            <v>فواكه مجففة</v>
          </cell>
          <cell r="E224">
            <v>107.23764362387634</v>
          </cell>
          <cell r="F224">
            <v>109.46200502448364</v>
          </cell>
          <cell r="G224">
            <v>109.51754942442446</v>
          </cell>
          <cell r="H224">
            <v>111.68829140450434</v>
          </cell>
          <cell r="I224">
            <v>111.66098856885894</v>
          </cell>
          <cell r="J224">
            <v>114.20420368624099</v>
          </cell>
          <cell r="K224">
            <v>113.9584156136282</v>
          </cell>
          <cell r="L224">
            <v>118.03055182943361</v>
          </cell>
          <cell r="M224">
            <v>114.00374740981722</v>
          </cell>
          <cell r="N224">
            <v>108.32963163315377</v>
          </cell>
          <cell r="O224">
            <v>113.28442224459006</v>
          </cell>
          <cell r="P224">
            <v>106.89779060933174</v>
          </cell>
          <cell r="Q224">
            <v>111.52293675602861</v>
          </cell>
        </row>
        <row r="225">
          <cell r="A225" t="str">
            <v>0116201</v>
          </cell>
          <cell r="B225">
            <v>116201</v>
          </cell>
          <cell r="C225" t="str">
            <v>تين(قطين)</v>
          </cell>
          <cell r="E225">
            <v>110.50125029061653</v>
          </cell>
          <cell r="F225">
            <v>115.26729678274896</v>
          </cell>
          <cell r="G225">
            <v>109.9804245304786</v>
          </cell>
          <cell r="H225">
            <v>112.59445795296713</v>
          </cell>
          <cell r="I225">
            <v>109.80626697936043</v>
          </cell>
          <cell r="J225">
            <v>109.9804245304786</v>
          </cell>
          <cell r="K225">
            <v>111.87826603716759</v>
          </cell>
          <cell r="L225">
            <v>109.71908453847821</v>
          </cell>
          <cell r="M225">
            <v>113.308938175655</v>
          </cell>
          <cell r="N225">
            <v>108.04925334459911</v>
          </cell>
          <cell r="O225">
            <v>113.32301294599384</v>
          </cell>
          <cell r="P225">
            <v>116.75435301250405</v>
          </cell>
          <cell r="Q225">
            <v>111.76358576008734</v>
          </cell>
        </row>
        <row r="226">
          <cell r="A226" t="str">
            <v>011620101</v>
          </cell>
          <cell r="B226">
            <v>11620101</v>
          </cell>
          <cell r="C226" t="str">
            <v>قطين-محلي</v>
          </cell>
          <cell r="D226" t="str">
            <v>1كغم</v>
          </cell>
        </row>
        <row r="227">
          <cell r="A227" t="str">
            <v>011620102</v>
          </cell>
          <cell r="B227">
            <v>11620102</v>
          </cell>
          <cell r="C227" t="str">
            <v>قطين-تركيا</v>
          </cell>
          <cell r="D227" t="str">
            <v>1كغم</v>
          </cell>
        </row>
        <row r="228">
          <cell r="A228" t="str">
            <v>0116202</v>
          </cell>
          <cell r="B228">
            <v>116202</v>
          </cell>
          <cell r="C228" t="str">
            <v>زبيب</v>
          </cell>
          <cell r="E228">
            <v>115.88307187773268</v>
          </cell>
          <cell r="F228">
            <v>120.51157529850576</v>
          </cell>
          <cell r="G228">
            <v>120.07287134770421</v>
          </cell>
          <cell r="H228">
            <v>123.96532805138831</v>
          </cell>
          <cell r="I228">
            <v>121.91924815365819</v>
          </cell>
          <cell r="J228">
            <v>128.35742559338746</v>
          </cell>
          <cell r="K228">
            <v>125.98690768815739</v>
          </cell>
          <cell r="L228">
            <v>122.85887828273377</v>
          </cell>
          <cell r="M228">
            <v>122.00939178752873</v>
          </cell>
          <cell r="N228">
            <v>115.81170454701332</v>
          </cell>
          <cell r="O228">
            <v>118.30178800297932</v>
          </cell>
          <cell r="P228">
            <v>128.78839745710553</v>
          </cell>
          <cell r="Q228">
            <v>122.03888234065789</v>
          </cell>
        </row>
        <row r="229">
          <cell r="A229" t="str">
            <v>011620201</v>
          </cell>
          <cell r="B229">
            <v>11620201</v>
          </cell>
          <cell r="C229" t="str">
            <v>زبيب-محلي</v>
          </cell>
          <cell r="D229" t="str">
            <v>1كغم</v>
          </cell>
        </row>
        <row r="230">
          <cell r="A230" t="str">
            <v>011620202</v>
          </cell>
          <cell r="B230">
            <v>11620202</v>
          </cell>
          <cell r="C230" t="str">
            <v>زبيب-تركيا</v>
          </cell>
          <cell r="D230" t="str">
            <v>1كغم</v>
          </cell>
        </row>
        <row r="231">
          <cell r="A231" t="str">
            <v>0116203</v>
          </cell>
          <cell r="B231">
            <v>116203</v>
          </cell>
          <cell r="C231" t="str">
            <v>تمر</v>
          </cell>
          <cell r="E231">
            <v>106.74224881251421</v>
          </cell>
          <cell r="F231">
            <v>108.76892082767873</v>
          </cell>
          <cell r="G231">
            <v>109.04186710583916</v>
          </cell>
          <cell r="H231">
            <v>111.12153089373375</v>
          </cell>
          <cell r="I231">
            <v>111.28320933060309</v>
          </cell>
          <cell r="J231">
            <v>113.74404010978556</v>
          </cell>
          <cell r="K231">
            <v>113.51197375634217</v>
          </cell>
          <cell r="L231">
            <v>118.12553261003288</v>
          </cell>
          <cell r="M231">
            <v>113.68132344569598</v>
          </cell>
          <cell r="N231">
            <v>108.0147622654716</v>
          </cell>
          <cell r="O231">
            <v>113.06496514442317</v>
          </cell>
          <cell r="P231">
            <v>105.58500999075933</v>
          </cell>
          <cell r="Q231">
            <v>111.05711535773997</v>
          </cell>
        </row>
        <row r="232">
          <cell r="A232" t="str">
            <v>011620301</v>
          </cell>
          <cell r="B232">
            <v>11620301</v>
          </cell>
          <cell r="C232" t="str">
            <v>تمر-اسرائيل</v>
          </cell>
          <cell r="D232" t="str">
            <v>باكيت/1كغم</v>
          </cell>
        </row>
        <row r="233">
          <cell r="A233" t="str">
            <v>011620302</v>
          </cell>
          <cell r="B233">
            <v>11620302</v>
          </cell>
          <cell r="C233" t="str">
            <v>تمر-محلي</v>
          </cell>
          <cell r="D233" t="str">
            <v>1كغم</v>
          </cell>
        </row>
        <row r="234">
          <cell r="A234" t="str">
            <v>01163</v>
          </cell>
          <cell r="B234">
            <v>1163</v>
          </cell>
          <cell r="C234" t="str">
            <v>المكسرات</v>
          </cell>
          <cell r="E234">
            <v>129.41482651772878</v>
          </cell>
          <cell r="F234">
            <v>129.31459806380201</v>
          </cell>
          <cell r="G234">
            <v>129.25738864846031</v>
          </cell>
          <cell r="H234">
            <v>130.46854797443243</v>
          </cell>
          <cell r="I234">
            <v>128.83237412821043</v>
          </cell>
          <cell r="J234">
            <v>130.62102928411585</v>
          </cell>
          <cell r="K234">
            <v>130.81541979567589</v>
          </cell>
          <cell r="L234">
            <v>130.93968158965984</v>
          </cell>
          <cell r="M234">
            <v>131.01899406376404</v>
          </cell>
          <cell r="N234">
            <v>131.16622639946127</v>
          </cell>
          <cell r="O234">
            <v>130.60711535981955</v>
          </cell>
          <cell r="P234">
            <v>129.00400580130815</v>
          </cell>
          <cell r="Q234">
            <v>130.12168396886989</v>
          </cell>
        </row>
        <row r="235">
          <cell r="A235" t="str">
            <v>0116301</v>
          </cell>
          <cell r="B235">
            <v>116301</v>
          </cell>
          <cell r="C235" t="str">
            <v>فستق حلبي</v>
          </cell>
          <cell r="E235">
            <v>119.63199832775398</v>
          </cell>
          <cell r="F235">
            <v>118.40112758683669</v>
          </cell>
          <cell r="G235">
            <v>116.7167781518971</v>
          </cell>
          <cell r="H235">
            <v>117.42938752821769</v>
          </cell>
          <cell r="I235">
            <v>115.55069008155448</v>
          </cell>
          <cell r="J235">
            <v>118.59547559856041</v>
          </cell>
          <cell r="K235">
            <v>119.4376503160302</v>
          </cell>
          <cell r="L235">
            <v>119.76156366890316</v>
          </cell>
          <cell r="M235">
            <v>118.61706982208527</v>
          </cell>
          <cell r="N235">
            <v>119.8479405630026</v>
          </cell>
          <cell r="O235">
            <v>118.29315646921229</v>
          </cell>
          <cell r="P235">
            <v>120.8844632921962</v>
          </cell>
          <cell r="Q235">
            <v>118.59727511718751</v>
          </cell>
        </row>
        <row r="236">
          <cell r="A236" t="str">
            <v>011630101</v>
          </cell>
          <cell r="B236">
            <v>11630101</v>
          </cell>
          <cell r="C236" t="str">
            <v>فستق حلبي غير مقشر محمص</v>
          </cell>
          <cell r="D236" t="str">
            <v>1كغم</v>
          </cell>
        </row>
        <row r="237">
          <cell r="A237" t="str">
            <v>0116302</v>
          </cell>
          <cell r="B237">
            <v>116302</v>
          </cell>
          <cell r="C237" t="str">
            <v>فستق سوداني</v>
          </cell>
          <cell r="E237">
            <v>105.10691933980718</v>
          </cell>
          <cell r="F237">
            <v>106.22588056244389</v>
          </cell>
          <cell r="G237">
            <v>100.88252640940338</v>
          </cell>
          <cell r="H237">
            <v>105.43380688799316</v>
          </cell>
          <cell r="I237">
            <v>100.02130344591333</v>
          </cell>
          <cell r="J237">
            <v>99.172653080430479</v>
          </cell>
          <cell r="K237">
            <v>100.53049366520308</v>
          </cell>
          <cell r="L237">
            <v>110.31826121377244</v>
          </cell>
          <cell r="M237">
            <v>102.69298052243357</v>
          </cell>
          <cell r="N237">
            <v>104.40285385140653</v>
          </cell>
          <cell r="O237">
            <v>107.06195832991965</v>
          </cell>
          <cell r="P237">
            <v>100.93281680143201</v>
          </cell>
          <cell r="Q237">
            <v>103.56520450917988</v>
          </cell>
        </row>
        <row r="238">
          <cell r="A238" t="str">
            <v>011630201</v>
          </cell>
          <cell r="B238">
            <v>11630201</v>
          </cell>
          <cell r="C238" t="str">
            <v>فستق سوداني مقشر- مستورد</v>
          </cell>
          <cell r="D238" t="str">
            <v>1كغم</v>
          </cell>
        </row>
        <row r="239">
          <cell r="A239" t="str">
            <v>0116304</v>
          </cell>
          <cell r="B239">
            <v>116304</v>
          </cell>
          <cell r="C239" t="str">
            <v>جوز</v>
          </cell>
          <cell r="E239">
            <v>134.99999980147064</v>
          </cell>
          <cell r="F239">
            <v>136.32352921128893</v>
          </cell>
          <cell r="G239">
            <v>140.29411744074389</v>
          </cell>
          <cell r="H239">
            <v>140.29411744074389</v>
          </cell>
          <cell r="I239">
            <v>136.32352921128893</v>
          </cell>
          <cell r="J239">
            <v>146.47058801989624</v>
          </cell>
          <cell r="K239">
            <v>127.05882334256052</v>
          </cell>
          <cell r="L239">
            <v>127.05882334256052</v>
          </cell>
          <cell r="M239">
            <v>127.05882334256052</v>
          </cell>
          <cell r="N239">
            <v>119.11764688365049</v>
          </cell>
          <cell r="O239">
            <v>105.88235278546716</v>
          </cell>
          <cell r="P239">
            <v>114.7058821842561</v>
          </cell>
          <cell r="Q239">
            <v>129.63235275054066</v>
          </cell>
        </row>
        <row r="240">
          <cell r="A240" t="str">
            <v>011630401</v>
          </cell>
          <cell r="B240">
            <v>11630401</v>
          </cell>
          <cell r="C240" t="str">
            <v>جوز حبة كروية - الأمريكي</v>
          </cell>
          <cell r="D240" t="str">
            <v>1كغم</v>
          </cell>
        </row>
        <row r="241">
          <cell r="A241" t="str">
            <v>0116305</v>
          </cell>
          <cell r="B241">
            <v>116305</v>
          </cell>
          <cell r="C241" t="str">
            <v>لوز</v>
          </cell>
          <cell r="E241">
            <v>121.60304330577554</v>
          </cell>
          <cell r="F241">
            <v>122.75019344121719</v>
          </cell>
          <cell r="G241">
            <v>117.38198751797427</v>
          </cell>
          <cell r="H241">
            <v>112.65865432330965</v>
          </cell>
          <cell r="I241">
            <v>114.53727111004943</v>
          </cell>
          <cell r="J241">
            <v>115.11945790741932</v>
          </cell>
          <cell r="K241">
            <v>114.75286058677791</v>
          </cell>
          <cell r="L241">
            <v>112.79292641005406</v>
          </cell>
          <cell r="M241">
            <v>115.28612777542848</v>
          </cell>
          <cell r="N241">
            <v>114.11071377195778</v>
          </cell>
          <cell r="O241">
            <v>114.14890387002026</v>
          </cell>
          <cell r="P241">
            <v>113.48983166411146</v>
          </cell>
          <cell r="Q241">
            <v>115.71933097367462</v>
          </cell>
        </row>
        <row r="242">
          <cell r="A242" t="str">
            <v>011630501</v>
          </cell>
          <cell r="B242">
            <v>11630501</v>
          </cell>
          <cell r="C242" t="str">
            <v>لوز مقشر مالح محمص -محلي</v>
          </cell>
          <cell r="D242" t="str">
            <v>1كغم</v>
          </cell>
        </row>
        <row r="243">
          <cell r="A243" t="str">
            <v>011630502</v>
          </cell>
          <cell r="B243">
            <v>11630502</v>
          </cell>
          <cell r="C243" t="str">
            <v>لوز مقشر غير محمص - امريكي</v>
          </cell>
          <cell r="D243" t="str">
            <v>1كغم</v>
          </cell>
        </row>
        <row r="244">
          <cell r="A244" t="str">
            <v>0116306</v>
          </cell>
          <cell r="B244">
            <v>116306</v>
          </cell>
          <cell r="C244" t="str">
            <v>البزر</v>
          </cell>
          <cell r="E244">
            <v>110.24142146906307</v>
          </cell>
          <cell r="F244">
            <v>109.26596253538236</v>
          </cell>
          <cell r="G244">
            <v>109.61514708706632</v>
          </cell>
          <cell r="H244">
            <v>111.7814302617369</v>
          </cell>
          <cell r="I244">
            <v>112.09115651972341</v>
          </cell>
          <cell r="J244">
            <v>111.12283102025212</v>
          </cell>
          <cell r="K244">
            <v>111.0753416701619</v>
          </cell>
          <cell r="L244">
            <v>110.95136457429945</v>
          </cell>
          <cell r="M244">
            <v>110.44015445734161</v>
          </cell>
          <cell r="N244">
            <v>107.95634629771402</v>
          </cell>
          <cell r="O244">
            <v>108.23148779300118</v>
          </cell>
          <cell r="P244">
            <v>105.29907581384997</v>
          </cell>
          <cell r="Q244">
            <v>109.83930995829934</v>
          </cell>
        </row>
        <row r="245">
          <cell r="A245" t="str">
            <v>0116306100</v>
          </cell>
          <cell r="B245">
            <v>116306100</v>
          </cell>
          <cell r="C245" t="str">
            <v>بزر بطيخ</v>
          </cell>
          <cell r="E245">
            <v>115.10703525109331</v>
          </cell>
          <cell r="F245">
            <v>114.5755796293473</v>
          </cell>
          <cell r="G245">
            <v>113.63771676744268</v>
          </cell>
          <cell r="H245">
            <v>115.51344249125201</v>
          </cell>
          <cell r="I245">
            <v>114.29422077077599</v>
          </cell>
          <cell r="J245">
            <v>113.82528933982363</v>
          </cell>
          <cell r="K245">
            <v>113.73150305363323</v>
          </cell>
          <cell r="L245">
            <v>114.10664819839502</v>
          </cell>
          <cell r="M245">
            <v>112.01208780680807</v>
          </cell>
          <cell r="N245">
            <v>111.13674913569713</v>
          </cell>
          <cell r="O245">
            <v>111.0117007541098</v>
          </cell>
          <cell r="P245">
            <v>110.07383789220516</v>
          </cell>
          <cell r="Q245">
            <v>113.25215092421526</v>
          </cell>
        </row>
        <row r="246">
          <cell r="A246" t="str">
            <v>011630601</v>
          </cell>
          <cell r="B246">
            <v>11630601</v>
          </cell>
          <cell r="C246" t="str">
            <v>بزر بطيخ محمص - محلي</v>
          </cell>
          <cell r="D246" t="str">
            <v>1كغم</v>
          </cell>
        </row>
        <row r="247">
          <cell r="A247" t="str">
            <v>0116306101</v>
          </cell>
          <cell r="B247">
            <v>116306101</v>
          </cell>
          <cell r="C247" t="str">
            <v>بزر عين شمس</v>
          </cell>
          <cell r="E247">
            <v>105.25048997850912</v>
          </cell>
          <cell r="F247">
            <v>103.81959207849917</v>
          </cell>
          <cell r="G247">
            <v>105.48897296184406</v>
          </cell>
          <cell r="H247">
            <v>107.95329712297236</v>
          </cell>
          <cell r="I247">
            <v>109.83135061673535</v>
          </cell>
          <cell r="J247">
            <v>108.35076876186402</v>
          </cell>
          <cell r="K247">
            <v>108.35076876186402</v>
          </cell>
          <cell r="L247">
            <v>107.71481413963737</v>
          </cell>
          <cell r="M247">
            <v>108.82773472853394</v>
          </cell>
          <cell r="N247">
            <v>104.69402968406084</v>
          </cell>
          <cell r="O247">
            <v>105.37966826114895</v>
          </cell>
          <cell r="P247">
            <v>100.40133598403096</v>
          </cell>
          <cell r="Q247">
            <v>106.33856858997503</v>
          </cell>
        </row>
        <row r="248">
          <cell r="A248" t="str">
            <v>011630603</v>
          </cell>
          <cell r="B248">
            <v>11630603</v>
          </cell>
          <cell r="C248" t="str">
            <v>بزر عين شمس محمص - محلي</v>
          </cell>
          <cell r="D248" t="str">
            <v>1كغم</v>
          </cell>
        </row>
        <row r="249">
          <cell r="A249" t="str">
            <v>0116307</v>
          </cell>
          <cell r="B249">
            <v>116307</v>
          </cell>
          <cell r="C249" t="str">
            <v>بندق</v>
          </cell>
          <cell r="E249">
            <v>137.28541850604427</v>
          </cell>
          <cell r="F249">
            <v>131.79090626594885</v>
          </cell>
          <cell r="G249">
            <v>124.96975123146431</v>
          </cell>
          <cell r="H249">
            <v>124.12954412835114</v>
          </cell>
          <cell r="I249">
            <v>122.64812634128327</v>
          </cell>
          <cell r="J249">
            <v>125.67729405513863</v>
          </cell>
          <cell r="K249">
            <v>129.54666887210709</v>
          </cell>
          <cell r="L249">
            <v>121.88530673450936</v>
          </cell>
          <cell r="M249">
            <v>126.89338328332863</v>
          </cell>
          <cell r="N249">
            <v>127.84414395264096</v>
          </cell>
          <cell r="O249">
            <v>126.14161903317476</v>
          </cell>
          <cell r="P249">
            <v>126.91549399656851</v>
          </cell>
          <cell r="Q249">
            <v>127.1439713667133</v>
          </cell>
        </row>
        <row r="250">
          <cell r="A250" t="str">
            <v>011630701</v>
          </cell>
          <cell r="B250">
            <v>11630701</v>
          </cell>
          <cell r="C250" t="str">
            <v>بندق مقشر محمص</v>
          </cell>
          <cell r="D250" t="str">
            <v>1 كغم</v>
          </cell>
        </row>
        <row r="251">
          <cell r="A251" t="str">
            <v>0116308</v>
          </cell>
          <cell r="B251">
            <v>116308</v>
          </cell>
          <cell r="C251" t="str">
            <v>مكسرات مشكلة</v>
          </cell>
          <cell r="E251">
            <v>141.65560567880971</v>
          </cell>
          <cell r="F251">
            <v>141.49031325678084</v>
          </cell>
          <cell r="G251">
            <v>143.22588368808476</v>
          </cell>
          <cell r="H251">
            <v>145.04410033040321</v>
          </cell>
          <cell r="I251">
            <v>142.48206778895451</v>
          </cell>
          <cell r="J251">
            <v>145.18184401542737</v>
          </cell>
          <cell r="K251">
            <v>147.27554802779403</v>
          </cell>
          <cell r="L251">
            <v>146.77967076170722</v>
          </cell>
          <cell r="M251">
            <v>147.52348666083745</v>
          </cell>
          <cell r="N251">
            <v>149.58964193619931</v>
          </cell>
          <cell r="O251">
            <v>149.01111845909807</v>
          </cell>
          <cell r="P251">
            <v>147.44084044982293</v>
          </cell>
          <cell r="Q251">
            <v>145.55834342115995</v>
          </cell>
        </row>
        <row r="252">
          <cell r="A252" t="str">
            <v>011630801</v>
          </cell>
          <cell r="B252">
            <v>11630801</v>
          </cell>
          <cell r="C252" t="str">
            <v>مكسرات مشكلة - اكسترا</v>
          </cell>
          <cell r="D252" t="str">
            <v>1كغم</v>
          </cell>
        </row>
        <row r="253">
          <cell r="A253" t="str">
            <v>0116309</v>
          </cell>
          <cell r="B253">
            <v>116309</v>
          </cell>
          <cell r="C253" t="str">
            <v>مكسرات اخرى</v>
          </cell>
          <cell r="E253">
            <v>136.94177492223216</v>
          </cell>
          <cell r="F253">
            <v>136.72434531087404</v>
          </cell>
          <cell r="G253">
            <v>128.64715908313397</v>
          </cell>
          <cell r="H253">
            <v>130.52531914690428</v>
          </cell>
          <cell r="I253">
            <v>130.52531914690428</v>
          </cell>
          <cell r="J253">
            <v>133.21684600993441</v>
          </cell>
          <cell r="K253">
            <v>130.33872102555404</v>
          </cell>
          <cell r="L253">
            <v>132.19285002153956</v>
          </cell>
          <cell r="M253">
            <v>132.56056380562524</v>
          </cell>
          <cell r="N253">
            <v>131.8241105305446</v>
          </cell>
          <cell r="O253">
            <v>140.42476688081342</v>
          </cell>
          <cell r="P253">
            <v>133.51313727571531</v>
          </cell>
          <cell r="Q253">
            <v>133.11957609664793</v>
          </cell>
        </row>
        <row r="254">
          <cell r="A254" t="str">
            <v>011630901</v>
          </cell>
          <cell r="B254">
            <v>11630901</v>
          </cell>
          <cell r="C254" t="str">
            <v>قضامة حلوة</v>
          </cell>
          <cell r="D254" t="str">
            <v>1كغم</v>
          </cell>
        </row>
        <row r="255">
          <cell r="A255" t="str">
            <v>011630902</v>
          </cell>
          <cell r="B255">
            <v>11630902</v>
          </cell>
          <cell r="C255" t="str">
            <v>كستناء</v>
          </cell>
          <cell r="D255" t="str">
            <v>1كغم</v>
          </cell>
        </row>
        <row r="256">
          <cell r="A256" t="str">
            <v>01164</v>
          </cell>
          <cell r="B256">
            <v>1164</v>
          </cell>
          <cell r="C256" t="str">
            <v>فواكه معلبة</v>
          </cell>
          <cell r="E256">
            <v>112.46437425209473</v>
          </cell>
          <cell r="F256">
            <v>111.79590406594986</v>
          </cell>
          <cell r="G256">
            <v>112.50337168155274</v>
          </cell>
          <cell r="H256">
            <v>111.44857611943084</v>
          </cell>
          <cell r="I256">
            <v>110.14653227104822</v>
          </cell>
          <cell r="J256">
            <v>116.94354856543283</v>
          </cell>
          <cell r="K256">
            <v>116.64853477878115</v>
          </cell>
          <cell r="L256">
            <v>114.54380686257394</v>
          </cell>
          <cell r="M256">
            <v>114.70068136840976</v>
          </cell>
          <cell r="N256">
            <v>117.10390047185217</v>
          </cell>
          <cell r="O256">
            <v>114.76595075818815</v>
          </cell>
          <cell r="P256">
            <v>116.06972101850953</v>
          </cell>
          <cell r="Q256">
            <v>114.09457518448534</v>
          </cell>
        </row>
        <row r="257">
          <cell r="A257" t="str">
            <v>0116401</v>
          </cell>
          <cell r="B257">
            <v>116401</v>
          </cell>
          <cell r="C257" t="str">
            <v>اناناس معلب</v>
          </cell>
          <cell r="E257">
            <v>112.46437425209473</v>
          </cell>
          <cell r="F257">
            <v>111.79590406594986</v>
          </cell>
          <cell r="G257">
            <v>112.50337168155274</v>
          </cell>
          <cell r="H257">
            <v>111.44857611943084</v>
          </cell>
          <cell r="I257">
            <v>110.14653227104822</v>
          </cell>
          <cell r="J257">
            <v>116.94354856543283</v>
          </cell>
          <cell r="K257">
            <v>116.64853477878115</v>
          </cell>
          <cell r="L257">
            <v>114.54380686257394</v>
          </cell>
          <cell r="M257">
            <v>114.70068136840976</v>
          </cell>
          <cell r="N257">
            <v>117.10390047185217</v>
          </cell>
          <cell r="O257">
            <v>114.76595075818815</v>
          </cell>
          <cell r="P257">
            <v>116.06972101850953</v>
          </cell>
          <cell r="Q257">
            <v>114.09457518448534</v>
          </cell>
        </row>
        <row r="258">
          <cell r="A258" t="str">
            <v>011640101</v>
          </cell>
          <cell r="B258">
            <v>11640101</v>
          </cell>
          <cell r="C258" t="str">
            <v>اناناس شرائح معلبة -امريكان - تايلاند</v>
          </cell>
          <cell r="D258" t="str">
            <v>علبة /490 غم</v>
          </cell>
        </row>
        <row r="259">
          <cell r="A259" t="str">
            <v>011640102</v>
          </cell>
          <cell r="B259">
            <v>11640102</v>
          </cell>
          <cell r="C259" t="str">
            <v>أناناس شرائح معلبة - دلمونتي - انتاج اليونان</v>
          </cell>
          <cell r="D259" t="str">
            <v xml:space="preserve">علبة 510 غم </v>
          </cell>
        </row>
        <row r="260">
          <cell r="A260" t="str">
            <v>0117</v>
          </cell>
          <cell r="B260">
            <v>117</v>
          </cell>
          <cell r="C260" t="str">
            <v>الخضروات</v>
          </cell>
          <cell r="E260">
            <v>137.93785708528753</v>
          </cell>
          <cell r="F260">
            <v>121.18384863996619</v>
          </cell>
          <cell r="G260">
            <v>118.32708836504526</v>
          </cell>
          <cell r="H260">
            <v>120.55161927703246</v>
          </cell>
          <cell r="I260">
            <v>108.45352887386618</v>
          </cell>
          <cell r="J260">
            <v>114.62614133173697</v>
          </cell>
          <cell r="K260">
            <v>127.45544530332408</v>
          </cell>
          <cell r="L260">
            <v>138.26527657642333</v>
          </cell>
          <cell r="M260">
            <v>137.65500441515462</v>
          </cell>
          <cell r="N260">
            <v>127.83958928361912</v>
          </cell>
          <cell r="O260">
            <v>124.00763610058031</v>
          </cell>
          <cell r="P260">
            <v>136.68657741285932</v>
          </cell>
          <cell r="Q260">
            <v>126.08246772207463</v>
          </cell>
        </row>
        <row r="261">
          <cell r="A261" t="str">
            <v>01171</v>
          </cell>
          <cell r="B261">
            <v>1171</v>
          </cell>
          <cell r="C261" t="str">
            <v>الخضروات الطازجة</v>
          </cell>
          <cell r="E261">
            <v>154.43914984124564</v>
          </cell>
          <cell r="F261">
            <v>129.97886574415946</v>
          </cell>
          <cell r="G261">
            <v>123.5770576841204</v>
          </cell>
          <cell r="H261">
            <v>127.53658721368902</v>
          </cell>
          <cell r="I261">
            <v>113.74513410312811</v>
          </cell>
          <cell r="J261">
            <v>122.52906089025099</v>
          </cell>
          <cell r="K261">
            <v>140.07584006042507</v>
          </cell>
          <cell r="L261">
            <v>156.75900222097889</v>
          </cell>
          <cell r="M261">
            <v>155.90682725026164</v>
          </cell>
          <cell r="N261">
            <v>139.65541917206986</v>
          </cell>
          <cell r="O261">
            <v>132.08120660606824</v>
          </cell>
          <cell r="P261">
            <v>148.37829316802251</v>
          </cell>
          <cell r="Q261">
            <v>137.05520366286831</v>
          </cell>
        </row>
        <row r="262">
          <cell r="A262" t="str">
            <v>0117101</v>
          </cell>
          <cell r="B262">
            <v>117101</v>
          </cell>
          <cell r="C262" t="str">
            <v>البندورة</v>
          </cell>
          <cell r="E262">
            <v>166.55574154243172</v>
          </cell>
          <cell r="F262">
            <v>94.069947588654088</v>
          </cell>
          <cell r="G262">
            <v>71.810258459228848</v>
          </cell>
          <cell r="H262">
            <v>101.12408864580071</v>
          </cell>
          <cell r="I262">
            <v>72.537376321786112</v>
          </cell>
          <cell r="J262">
            <v>78.47983435156624</v>
          </cell>
          <cell r="K262">
            <v>115.21061270791131</v>
          </cell>
          <cell r="L262">
            <v>138.6409826855737</v>
          </cell>
          <cell r="M262">
            <v>142.13180092293157</v>
          </cell>
          <cell r="N262">
            <v>92.268599554505172</v>
          </cell>
          <cell r="O262">
            <v>73.265933465312926</v>
          </cell>
          <cell r="P262">
            <v>102.40940370818443</v>
          </cell>
          <cell r="Q262">
            <v>104.04204832949057</v>
          </cell>
        </row>
        <row r="263">
          <cell r="A263" t="str">
            <v>011710101</v>
          </cell>
          <cell r="B263">
            <v>11710101</v>
          </cell>
          <cell r="C263" t="str">
            <v>بندوره  عناقيد حب كبير - محلي</v>
          </cell>
          <cell r="D263" t="str">
            <v>1كغم</v>
          </cell>
        </row>
        <row r="264">
          <cell r="A264" t="str">
            <v>011710102</v>
          </cell>
          <cell r="B264">
            <v>11710102</v>
          </cell>
          <cell r="C264" t="str">
            <v>بندورة حماموت-محلي</v>
          </cell>
          <cell r="D264" t="str">
            <v>1كغم</v>
          </cell>
        </row>
        <row r="265">
          <cell r="A265" t="str">
            <v>0117102</v>
          </cell>
          <cell r="B265">
            <v>117102</v>
          </cell>
          <cell r="C265" t="str">
            <v>كوسا</v>
          </cell>
          <cell r="E265">
            <v>123.76990618539887</v>
          </cell>
          <cell r="F265">
            <v>113.81400879571414</v>
          </cell>
          <cell r="G265">
            <v>92.657726842634105</v>
          </cell>
          <cell r="H265">
            <v>80.778531093578479</v>
          </cell>
          <cell r="I265">
            <v>84.511992614710195</v>
          </cell>
          <cell r="J265">
            <v>113.13519761005388</v>
          </cell>
          <cell r="K265">
            <v>149.45159604288119</v>
          </cell>
          <cell r="L265">
            <v>167.32695726526958</v>
          </cell>
          <cell r="M265">
            <v>155.10835592338387</v>
          </cell>
          <cell r="N265">
            <v>143.7948361623784</v>
          </cell>
          <cell r="O265">
            <v>139.38256345558636</v>
          </cell>
          <cell r="P265">
            <v>184.97604809243802</v>
          </cell>
          <cell r="Q265">
            <v>129.05897667366895</v>
          </cell>
        </row>
        <row r="266">
          <cell r="A266" t="str">
            <v>011710201</v>
          </cell>
          <cell r="B266">
            <v>11710201</v>
          </cell>
          <cell r="C266" t="str">
            <v>كوسا للمحاشي صغير الحجم - محلي</v>
          </cell>
          <cell r="D266" t="str">
            <v>1كغم</v>
          </cell>
        </row>
        <row r="267">
          <cell r="A267" t="str">
            <v>0117103</v>
          </cell>
          <cell r="B267">
            <v>117103</v>
          </cell>
          <cell r="C267" t="str">
            <v>باذنجان</v>
          </cell>
          <cell r="E267">
            <v>159.34893975233911</v>
          </cell>
          <cell r="F267">
            <v>156.57616550530597</v>
          </cell>
          <cell r="G267">
            <v>146.68318084613816</v>
          </cell>
          <cell r="H267">
            <v>127.51338358269888</v>
          </cell>
          <cell r="I267">
            <v>115.36110138891145</v>
          </cell>
          <cell r="J267">
            <v>122.89209317097685</v>
          </cell>
          <cell r="K267">
            <v>122.54977536270118</v>
          </cell>
          <cell r="L267">
            <v>125.28831782890686</v>
          </cell>
          <cell r="M267">
            <v>114.8476246764979</v>
          </cell>
          <cell r="N267">
            <v>121.60840138994298</v>
          </cell>
          <cell r="O267">
            <v>111.25328768960301</v>
          </cell>
          <cell r="P267">
            <v>117.67174659477237</v>
          </cell>
          <cell r="Q267">
            <v>128.46616814906625</v>
          </cell>
        </row>
        <row r="268">
          <cell r="A268" t="str">
            <v>011710301</v>
          </cell>
          <cell r="B268">
            <v>11710301</v>
          </cell>
          <cell r="C268" t="str">
            <v>باذنجان عجمي كبير الحجم - محلي</v>
          </cell>
          <cell r="D268" t="str">
            <v>1كغم</v>
          </cell>
        </row>
        <row r="269">
          <cell r="A269" t="str">
            <v>0117104</v>
          </cell>
          <cell r="B269">
            <v>117104</v>
          </cell>
          <cell r="C269" t="str">
            <v>بامية</v>
          </cell>
          <cell r="E269">
            <v>174.79957911768142</v>
          </cell>
          <cell r="F269">
            <v>174.79957911768142</v>
          </cell>
          <cell r="G269">
            <v>174.79957911768142</v>
          </cell>
          <cell r="H269">
            <v>273.14111483622634</v>
          </cell>
          <cell r="I269">
            <v>199.21113932070028</v>
          </cell>
          <cell r="J269">
            <v>151.4096145009226</v>
          </cell>
          <cell r="K269">
            <v>139.74512758317783</v>
          </cell>
          <cell r="L269">
            <v>163.39430302033091</v>
          </cell>
          <cell r="M269">
            <v>185.09177345686791</v>
          </cell>
          <cell r="N269">
            <v>194.54534455360238</v>
          </cell>
          <cell r="O269">
            <v>194.54534455360238</v>
          </cell>
          <cell r="P269">
            <v>194.54534455360238</v>
          </cell>
          <cell r="Q269">
            <v>185.00232031100643</v>
          </cell>
        </row>
        <row r="270">
          <cell r="A270" t="str">
            <v>011710401</v>
          </cell>
          <cell r="B270">
            <v>11710401</v>
          </cell>
          <cell r="C270" t="str">
            <v>بامية خضراء - محلي</v>
          </cell>
          <cell r="D270" t="str">
            <v>1كغم</v>
          </cell>
        </row>
        <row r="271">
          <cell r="A271" t="str">
            <v>0117105</v>
          </cell>
          <cell r="B271">
            <v>117105</v>
          </cell>
          <cell r="C271" t="str">
            <v>فاصولياء</v>
          </cell>
          <cell r="E271">
            <v>167.43947283020543</v>
          </cell>
          <cell r="F271">
            <v>167.43947283020543</v>
          </cell>
          <cell r="G271">
            <v>151.66790775483909</v>
          </cell>
          <cell r="H271">
            <v>89.233855031678232</v>
          </cell>
          <cell r="I271">
            <v>93.44355849164441</v>
          </cell>
          <cell r="J271">
            <v>116.92303131061085</v>
          </cell>
          <cell r="K271">
            <v>116.52775399042631</v>
          </cell>
          <cell r="L271">
            <v>133.82113674850348</v>
          </cell>
          <cell r="M271">
            <v>159.94896761270692</v>
          </cell>
          <cell r="N271">
            <v>149.61246568987909</v>
          </cell>
          <cell r="O271">
            <v>149.61246568987909</v>
          </cell>
          <cell r="P271">
            <v>149.61246568987909</v>
          </cell>
          <cell r="Q271">
            <v>137.10687947253814</v>
          </cell>
        </row>
        <row r="272">
          <cell r="A272" t="str">
            <v>011710501</v>
          </cell>
          <cell r="B272">
            <v>11710501</v>
          </cell>
          <cell r="C272" t="str">
            <v>فاصولياء خضراء - محلي</v>
          </cell>
          <cell r="D272" t="str">
            <v>1كغم</v>
          </cell>
        </row>
        <row r="273">
          <cell r="A273" t="str">
            <v>0117106</v>
          </cell>
          <cell r="B273">
            <v>117106</v>
          </cell>
          <cell r="C273" t="str">
            <v>الملوخية</v>
          </cell>
          <cell r="E273">
            <v>445.43463515085921</v>
          </cell>
          <cell r="F273">
            <v>445.43463515085921</v>
          </cell>
          <cell r="G273">
            <v>755.48388400821148</v>
          </cell>
          <cell r="H273">
            <v>739.77249350007583</v>
          </cell>
          <cell r="I273">
            <v>605.34817630680072</v>
          </cell>
          <cell r="J273">
            <v>490.89738215312303</v>
          </cell>
          <cell r="K273">
            <v>454.04247143989085</v>
          </cell>
          <cell r="L273">
            <v>430.72609935600917</v>
          </cell>
          <cell r="M273">
            <v>455.54675350981842</v>
          </cell>
          <cell r="N273">
            <v>548.1018864234353</v>
          </cell>
          <cell r="O273">
            <v>548.1018864234353</v>
          </cell>
          <cell r="P273">
            <v>548.1018864234353</v>
          </cell>
          <cell r="Q273">
            <v>538.91601582049623</v>
          </cell>
        </row>
        <row r="274">
          <cell r="A274" t="str">
            <v>011710601</v>
          </cell>
          <cell r="B274">
            <v>11710601</v>
          </cell>
          <cell r="C274" t="str">
            <v>ملوخية خضراء مفرطة - محلي</v>
          </cell>
          <cell r="D274" t="str">
            <v>1كغم</v>
          </cell>
        </row>
        <row r="275">
          <cell r="A275" t="str">
            <v>0117107</v>
          </cell>
          <cell r="B275">
            <v>117107</v>
          </cell>
          <cell r="C275" t="str">
            <v>لوبيا</v>
          </cell>
          <cell r="E275">
            <v>116.70586424592823</v>
          </cell>
          <cell r="F275">
            <v>116.70586424592823</v>
          </cell>
          <cell r="G275">
            <v>116.70586424592823</v>
          </cell>
          <cell r="H275">
            <v>188.96430951062086</v>
          </cell>
          <cell r="I275">
            <v>146.51325765311864</v>
          </cell>
          <cell r="J275">
            <v>122.83726432196499</v>
          </cell>
          <cell r="K275">
            <v>111.87189353751705</v>
          </cell>
          <cell r="L275">
            <v>114.58707838347526</v>
          </cell>
          <cell r="M275">
            <v>109.86297064570979</v>
          </cell>
          <cell r="N275">
            <v>114.1947106311692</v>
          </cell>
          <cell r="O275">
            <v>114.1947106311692</v>
          </cell>
          <cell r="P275">
            <v>114.1947106311692</v>
          </cell>
          <cell r="Q275">
            <v>123.94487489030826</v>
          </cell>
        </row>
        <row r="276">
          <cell r="A276" t="str">
            <v>011710701</v>
          </cell>
          <cell r="B276">
            <v>11710701</v>
          </cell>
          <cell r="C276" t="str">
            <v>لوبياء خضراء - محلي</v>
          </cell>
          <cell r="D276" t="str">
            <v>1كغم</v>
          </cell>
        </row>
        <row r="277">
          <cell r="A277" t="str">
            <v>0117108</v>
          </cell>
          <cell r="B277">
            <v>117108</v>
          </cell>
          <cell r="C277" t="str">
            <v>بازيلاء خضراء</v>
          </cell>
          <cell r="E277">
            <v>221.64917541229383</v>
          </cell>
          <cell r="F277">
            <v>167.61619190404798</v>
          </cell>
          <cell r="G277">
            <v>135.15742128935534</v>
          </cell>
          <cell r="H277">
            <v>127.06146926536726</v>
          </cell>
          <cell r="I277">
            <v>116.74162918540728</v>
          </cell>
          <cell r="J277">
            <v>116.74162918540728</v>
          </cell>
          <cell r="K277">
            <v>116.74162918540728</v>
          </cell>
          <cell r="L277">
            <v>116.74162918540728</v>
          </cell>
          <cell r="M277">
            <v>116.74162918540728</v>
          </cell>
          <cell r="N277">
            <v>116.74162918540728</v>
          </cell>
          <cell r="O277">
            <v>167.31634182908542</v>
          </cell>
          <cell r="P277">
            <v>226.68665667166405</v>
          </cell>
          <cell r="Q277">
            <v>145.4947526236881</v>
          </cell>
        </row>
        <row r="278">
          <cell r="A278" t="str">
            <v>011710801</v>
          </cell>
          <cell r="B278">
            <v>11710801</v>
          </cell>
          <cell r="C278" t="str">
            <v>بازيلاء خضراء - محلي</v>
          </cell>
          <cell r="D278" t="str">
            <v>1كغم</v>
          </cell>
        </row>
        <row r="279">
          <cell r="A279" t="str">
            <v>0117109</v>
          </cell>
          <cell r="B279">
            <v>117109</v>
          </cell>
          <cell r="C279" t="str">
            <v>فول اخضر</v>
          </cell>
          <cell r="E279">
            <v>339.19700240396963</v>
          </cell>
          <cell r="F279">
            <v>253.66036701514258</v>
          </cell>
          <cell r="G279">
            <v>139.03517309931826</v>
          </cell>
          <cell r="H279">
            <v>152.7657863900337</v>
          </cell>
          <cell r="I279">
            <v>157.68846552537161</v>
          </cell>
          <cell r="J279">
            <v>157.68846552537161</v>
          </cell>
          <cell r="K279">
            <v>157.68846552537161</v>
          </cell>
          <cell r="L279">
            <v>157.68846552537161</v>
          </cell>
          <cell r="M279">
            <v>157.68846552537161</v>
          </cell>
          <cell r="N279">
            <v>157.68846552537161</v>
          </cell>
          <cell r="O279">
            <v>157.68846552537161</v>
          </cell>
          <cell r="P279">
            <v>362.66254786905461</v>
          </cell>
          <cell r="Q279">
            <v>195.92834462125998</v>
          </cell>
        </row>
        <row r="280">
          <cell r="A280" t="str">
            <v>011710901</v>
          </cell>
          <cell r="B280">
            <v>11710901</v>
          </cell>
          <cell r="C280" t="str">
            <v>فول بلدي أخضر - محلي</v>
          </cell>
          <cell r="D280" t="str">
            <v>1كغم</v>
          </cell>
        </row>
        <row r="281">
          <cell r="A281" t="str">
            <v>0117110</v>
          </cell>
          <cell r="B281">
            <v>117110</v>
          </cell>
          <cell r="C281" t="str">
            <v>فلفل اخضر</v>
          </cell>
          <cell r="E281">
            <v>121.86251516901964</v>
          </cell>
          <cell r="F281">
            <v>125.06841152279559</v>
          </cell>
          <cell r="G281">
            <v>129.87376311647975</v>
          </cell>
          <cell r="H281">
            <v>132.3839827870097</v>
          </cell>
          <cell r="I281">
            <v>115.87296367148501</v>
          </cell>
          <cell r="J281">
            <v>120.17795250981548</v>
          </cell>
          <cell r="K281">
            <v>116.4254102353442</v>
          </cell>
          <cell r="L281">
            <v>115.85864260231034</v>
          </cell>
          <cell r="M281">
            <v>118.20886794637605</v>
          </cell>
          <cell r="N281">
            <v>129.97735279349692</v>
          </cell>
          <cell r="O281">
            <v>127.13404574488513</v>
          </cell>
          <cell r="P281">
            <v>126.79115610012607</v>
          </cell>
          <cell r="Q281">
            <v>123.3029220165953</v>
          </cell>
        </row>
        <row r="282">
          <cell r="A282" t="str">
            <v>011711001</v>
          </cell>
          <cell r="B282">
            <v>11711001</v>
          </cell>
          <cell r="C282" t="str">
            <v>فلفل اخضر حار - محلي</v>
          </cell>
          <cell r="D282" t="str">
            <v>1كغم</v>
          </cell>
        </row>
        <row r="283">
          <cell r="A283" t="str">
            <v>011711002</v>
          </cell>
          <cell r="B283">
            <v>11711002</v>
          </cell>
          <cell r="C283" t="str">
            <v>فليفلة خضراء حلوة - محلي</v>
          </cell>
          <cell r="D283" t="str">
            <v>1كغم</v>
          </cell>
        </row>
        <row r="284">
          <cell r="A284" t="str">
            <v>0117111</v>
          </cell>
          <cell r="B284">
            <v>117111</v>
          </cell>
          <cell r="C284" t="str">
            <v>سبانخ</v>
          </cell>
          <cell r="E284">
            <v>70.853433670945989</v>
          </cell>
          <cell r="F284">
            <v>65.463356508248239</v>
          </cell>
          <cell r="G284">
            <v>63.376875025913648</v>
          </cell>
          <cell r="H284">
            <v>87.661201167530322</v>
          </cell>
          <cell r="I284">
            <v>123.79790128518661</v>
          </cell>
          <cell r="J284">
            <v>162.05006179465448</v>
          </cell>
          <cell r="K284">
            <v>159.03625520906002</v>
          </cell>
          <cell r="L284">
            <v>159.03625520906002</v>
          </cell>
          <cell r="M284">
            <v>159.03625520906002</v>
          </cell>
          <cell r="N284">
            <v>122.31997690186627</v>
          </cell>
          <cell r="O284">
            <v>97.543009299142867</v>
          </cell>
          <cell r="P284">
            <v>93.022299420751224</v>
          </cell>
          <cell r="Q284">
            <v>113.59974005845167</v>
          </cell>
        </row>
        <row r="285">
          <cell r="A285" t="str">
            <v>011711101</v>
          </cell>
          <cell r="B285">
            <v>11711101</v>
          </cell>
          <cell r="C285" t="str">
            <v>سبانخ - محلي</v>
          </cell>
          <cell r="D285" t="str">
            <v>1كغم</v>
          </cell>
        </row>
        <row r="286">
          <cell r="A286" t="str">
            <v>0117112</v>
          </cell>
          <cell r="B286">
            <v>117112</v>
          </cell>
          <cell r="C286" t="str">
            <v>زهرة</v>
          </cell>
          <cell r="E286">
            <v>91.785255102730986</v>
          </cell>
          <cell r="F286">
            <v>64.479479652433994</v>
          </cell>
          <cell r="G286">
            <v>65.425719395761135</v>
          </cell>
          <cell r="H286">
            <v>81.173852266848229</v>
          </cell>
          <cell r="I286">
            <v>80.903498054469111</v>
          </cell>
          <cell r="J286">
            <v>117.33372817256334</v>
          </cell>
          <cell r="K286">
            <v>135.24469474268395</v>
          </cell>
          <cell r="L286">
            <v>182.21873914356607</v>
          </cell>
          <cell r="M286">
            <v>164.78089244510915</v>
          </cell>
          <cell r="N286">
            <v>138.82688805670801</v>
          </cell>
          <cell r="O286">
            <v>96.516453819366646</v>
          </cell>
          <cell r="P286">
            <v>94.488797226522749</v>
          </cell>
          <cell r="Q286">
            <v>109.43149983989694</v>
          </cell>
        </row>
        <row r="287">
          <cell r="A287" t="str">
            <v>011711201</v>
          </cell>
          <cell r="B287">
            <v>11711201</v>
          </cell>
          <cell r="C287" t="str">
            <v>زهرة عادية - محلي</v>
          </cell>
          <cell r="D287" t="str">
            <v>1كغم</v>
          </cell>
        </row>
        <row r="288">
          <cell r="A288" t="str">
            <v>0117113</v>
          </cell>
          <cell r="B288">
            <v>117113</v>
          </cell>
          <cell r="C288" t="str">
            <v>ملفوف</v>
          </cell>
          <cell r="E288">
            <v>106.89786611394243</v>
          </cell>
          <cell r="F288">
            <v>87.698446739530382</v>
          </cell>
          <cell r="G288">
            <v>79.681106780984706</v>
          </cell>
          <cell r="H288">
            <v>82.142570803345222</v>
          </cell>
          <cell r="I288">
            <v>81.931588172857218</v>
          </cell>
          <cell r="J288">
            <v>94.309235828155821</v>
          </cell>
          <cell r="K288">
            <v>116.46241202940041</v>
          </cell>
          <cell r="L288">
            <v>148.20357666060173</v>
          </cell>
          <cell r="M288">
            <v>146.98456590667081</v>
          </cell>
          <cell r="N288">
            <v>135.73215894730848</v>
          </cell>
          <cell r="O288">
            <v>98.599215981412655</v>
          </cell>
          <cell r="P288">
            <v>90.581876022867007</v>
          </cell>
          <cell r="Q288">
            <v>105.76871833225641</v>
          </cell>
        </row>
        <row r="289">
          <cell r="A289" t="str">
            <v>011711301</v>
          </cell>
          <cell r="B289">
            <v>11711301</v>
          </cell>
          <cell r="C289" t="str">
            <v>ملفوف ابيض - محلي</v>
          </cell>
          <cell r="D289" t="str">
            <v>1كغم</v>
          </cell>
        </row>
        <row r="290">
          <cell r="A290" t="str">
            <v>0117114</v>
          </cell>
          <cell r="B290">
            <v>117114</v>
          </cell>
          <cell r="C290" t="str">
            <v>خيار</v>
          </cell>
          <cell r="E290">
            <v>139.94841095764519</v>
          </cell>
          <cell r="F290">
            <v>135.56311349242034</v>
          </cell>
          <cell r="G290">
            <v>130.7071986760883</v>
          </cell>
          <cell r="H290">
            <v>99.910940381544052</v>
          </cell>
          <cell r="I290">
            <v>100.97662367795044</v>
          </cell>
          <cell r="J290">
            <v>103.916367674564</v>
          </cell>
          <cell r="K290">
            <v>124.50560671749265</v>
          </cell>
          <cell r="L290">
            <v>140.28500317118514</v>
          </cell>
          <cell r="M290">
            <v>135.47522336138815</v>
          </cell>
          <cell r="N290">
            <v>124.57308413535303</v>
          </cell>
          <cell r="O290">
            <v>150.2259808496313</v>
          </cell>
          <cell r="P290">
            <v>168.72111823143103</v>
          </cell>
          <cell r="Q290">
            <v>129.56738927722446</v>
          </cell>
        </row>
        <row r="291">
          <cell r="A291" t="str">
            <v>011711401</v>
          </cell>
          <cell r="B291">
            <v>11711401</v>
          </cell>
          <cell r="C291" t="str">
            <v>خيار بلدي - محلي</v>
          </cell>
          <cell r="D291" t="str">
            <v>1كغم</v>
          </cell>
        </row>
        <row r="292">
          <cell r="A292" t="str">
            <v>011711402</v>
          </cell>
          <cell r="B292">
            <v>11711402</v>
          </cell>
          <cell r="C292" t="str">
            <v>خيار حماموت -محلي</v>
          </cell>
          <cell r="D292" t="str">
            <v>1كغم</v>
          </cell>
        </row>
        <row r="293">
          <cell r="A293" t="str">
            <v>0117115</v>
          </cell>
          <cell r="B293">
            <v>117115</v>
          </cell>
          <cell r="C293" t="str">
            <v>خس</v>
          </cell>
          <cell r="E293">
            <v>103.76071932092454</v>
          </cell>
          <cell r="F293">
            <v>100.21101050205083</v>
          </cell>
          <cell r="G293">
            <v>98.163101568085224</v>
          </cell>
          <cell r="H293">
            <v>100.21101050205083</v>
          </cell>
          <cell r="I293">
            <v>101.30322860016577</v>
          </cell>
          <cell r="J293">
            <v>113.04457315490197</v>
          </cell>
          <cell r="K293">
            <v>111.1331914832008</v>
          </cell>
          <cell r="L293">
            <v>111.26971874546511</v>
          </cell>
          <cell r="M293">
            <v>112.08888231905144</v>
          </cell>
          <cell r="N293">
            <v>112.22540958131582</v>
          </cell>
          <cell r="O293">
            <v>112.08888231905144</v>
          </cell>
          <cell r="P293">
            <v>113.04457315490197</v>
          </cell>
          <cell r="Q293">
            <v>107.37869177093046</v>
          </cell>
        </row>
        <row r="294">
          <cell r="A294" t="str">
            <v>011711501</v>
          </cell>
          <cell r="B294">
            <v>11711501</v>
          </cell>
          <cell r="C294" t="str">
            <v>خس - محلي</v>
          </cell>
          <cell r="D294" t="str">
            <v>1كغم</v>
          </cell>
        </row>
        <row r="295">
          <cell r="A295" t="str">
            <v>0117116</v>
          </cell>
          <cell r="B295">
            <v>117116</v>
          </cell>
          <cell r="C295" t="str">
            <v>جزر</v>
          </cell>
          <cell r="E295">
            <v>101.2536827005645</v>
          </cell>
          <cell r="F295">
            <v>91.324442900871858</v>
          </cell>
          <cell r="G295">
            <v>86.97871699784055</v>
          </cell>
          <cell r="H295">
            <v>74.529859314885101</v>
          </cell>
          <cell r="I295">
            <v>83.708449691189017</v>
          </cell>
          <cell r="J295">
            <v>98.564393106041564</v>
          </cell>
          <cell r="K295">
            <v>101.16850660861076</v>
          </cell>
          <cell r="L295">
            <v>112.20723747472344</v>
          </cell>
          <cell r="M295">
            <v>112.28166419844476</v>
          </cell>
          <cell r="N295">
            <v>113.33693456691338</v>
          </cell>
          <cell r="O295">
            <v>124.31911084629908</v>
          </cell>
          <cell r="P295">
            <v>115.5460529715719</v>
          </cell>
          <cell r="Q295">
            <v>101.26825428149634</v>
          </cell>
        </row>
        <row r="296">
          <cell r="A296" t="str">
            <v>011711601</v>
          </cell>
          <cell r="B296">
            <v>11711601</v>
          </cell>
          <cell r="C296" t="str">
            <v>جزر - اسرائيل</v>
          </cell>
          <cell r="D296" t="str">
            <v>1كغم</v>
          </cell>
        </row>
        <row r="297">
          <cell r="A297" t="str">
            <v>011711602</v>
          </cell>
          <cell r="B297">
            <v>11711602</v>
          </cell>
          <cell r="C297" t="str">
            <v>جزر - محلي</v>
          </cell>
          <cell r="D297" t="str">
            <v>1كغم</v>
          </cell>
        </row>
        <row r="298">
          <cell r="A298" t="str">
            <v>0117117</v>
          </cell>
          <cell r="B298">
            <v>117117</v>
          </cell>
          <cell r="C298" t="str">
            <v>بقدونس - محلي</v>
          </cell>
          <cell r="E298">
            <v>119.92383484157411</v>
          </cell>
          <cell r="F298">
            <v>121.53897066435617</v>
          </cell>
          <cell r="G298">
            <v>121.13518670866065</v>
          </cell>
          <cell r="H298">
            <v>119.52005088587849</v>
          </cell>
          <cell r="I298">
            <v>117.90491506309638</v>
          </cell>
          <cell r="J298">
            <v>122.95221450929058</v>
          </cell>
          <cell r="K298">
            <v>123.96167439852938</v>
          </cell>
          <cell r="L298">
            <v>134.86384120230895</v>
          </cell>
          <cell r="M298">
            <v>140.11303262635087</v>
          </cell>
          <cell r="N298">
            <v>136.07519306939548</v>
          </cell>
          <cell r="O298">
            <v>126.78816208839812</v>
          </cell>
          <cell r="P298">
            <v>136.07519306939548</v>
          </cell>
          <cell r="Q298">
            <v>126.73768909393623</v>
          </cell>
        </row>
        <row r="299">
          <cell r="A299" t="str">
            <v>011711701</v>
          </cell>
          <cell r="B299">
            <v>11711701</v>
          </cell>
          <cell r="C299" t="str">
            <v>بقدونس - محلي</v>
          </cell>
          <cell r="D299" t="str">
            <v>بحدود 150 غم ضمه</v>
          </cell>
        </row>
        <row r="300">
          <cell r="A300" t="str">
            <v>0117118</v>
          </cell>
          <cell r="B300">
            <v>117118</v>
          </cell>
          <cell r="C300" t="str">
            <v>فجل</v>
          </cell>
          <cell r="E300">
            <v>188.61370573419322</v>
          </cell>
          <cell r="F300">
            <v>166.39532167394111</v>
          </cell>
          <cell r="G300">
            <v>148.64001912797542</v>
          </cell>
          <cell r="H300">
            <v>149.0281131726959</v>
          </cell>
          <cell r="I300">
            <v>162.61140473791568</v>
          </cell>
          <cell r="J300">
            <v>188.05928567030674</v>
          </cell>
          <cell r="K300">
            <v>200.35355058699034</v>
          </cell>
          <cell r="L300">
            <v>202.58509134413356</v>
          </cell>
          <cell r="M300">
            <v>216.29774759092666</v>
          </cell>
          <cell r="N300">
            <v>209.05332542280959</v>
          </cell>
          <cell r="O300">
            <v>180.07563675034089</v>
          </cell>
          <cell r="P300">
            <v>170.17923860996652</v>
          </cell>
          <cell r="Q300">
            <v>181.82437003518297</v>
          </cell>
        </row>
        <row r="301">
          <cell r="A301" t="str">
            <v>011711801</v>
          </cell>
          <cell r="B301">
            <v>11711801</v>
          </cell>
          <cell r="C301" t="str">
            <v>فجل احمر - محلي</v>
          </cell>
          <cell r="D301" t="str">
            <v>1كغم</v>
          </cell>
        </row>
        <row r="302">
          <cell r="A302" t="str">
            <v>0117119</v>
          </cell>
          <cell r="B302">
            <v>117119</v>
          </cell>
          <cell r="C302" t="str">
            <v xml:space="preserve">زعتر اخضر </v>
          </cell>
          <cell r="E302">
            <v>126.96878157258311</v>
          </cell>
          <cell r="F302">
            <v>125.11581077552125</v>
          </cell>
          <cell r="G302">
            <v>106.50553885720491</v>
          </cell>
          <cell r="H302">
            <v>107.55287017728328</v>
          </cell>
          <cell r="I302">
            <v>121.92010751682051</v>
          </cell>
          <cell r="J302">
            <v>129.67573021524731</v>
          </cell>
          <cell r="K302">
            <v>129.67573021524731</v>
          </cell>
          <cell r="L302">
            <v>129.67573021524731</v>
          </cell>
          <cell r="M302">
            <v>129.67573021524731</v>
          </cell>
          <cell r="N302">
            <v>161.45015118747239</v>
          </cell>
          <cell r="O302">
            <v>148.96273929422989</v>
          </cell>
          <cell r="P302">
            <v>143.72608269383775</v>
          </cell>
          <cell r="Q302">
            <v>130.07541691132852</v>
          </cell>
        </row>
        <row r="303">
          <cell r="A303" t="str">
            <v>011711901</v>
          </cell>
          <cell r="B303">
            <v>11711901</v>
          </cell>
          <cell r="C303" t="str">
            <v>زعتر اخضر - محلي</v>
          </cell>
          <cell r="D303" t="str">
            <v>1كغم</v>
          </cell>
        </row>
        <row r="304">
          <cell r="A304" t="str">
            <v>0117120</v>
          </cell>
          <cell r="B304">
            <v>117120</v>
          </cell>
          <cell r="C304" t="str">
            <v xml:space="preserve">خضار اخرى </v>
          </cell>
          <cell r="E304">
            <v>151.0251797352837</v>
          </cell>
          <cell r="F304">
            <v>158.9799504305974</v>
          </cell>
          <cell r="G304">
            <v>136.11488787817413</v>
          </cell>
          <cell r="H304">
            <v>141.08247528651245</v>
          </cell>
          <cell r="I304">
            <v>135.78878780617529</v>
          </cell>
          <cell r="J304">
            <v>154.93221972556626</v>
          </cell>
          <cell r="K304">
            <v>161.06461270248872</v>
          </cell>
          <cell r="L304">
            <v>171.62904659151297</v>
          </cell>
          <cell r="M304">
            <v>169.5541666490403</v>
          </cell>
          <cell r="N304">
            <v>167.01293653754138</v>
          </cell>
          <cell r="O304">
            <v>164.75367090876921</v>
          </cell>
          <cell r="P304">
            <v>165.29429959422959</v>
          </cell>
          <cell r="Q304">
            <v>156.43601948715764</v>
          </cell>
        </row>
        <row r="305">
          <cell r="A305" t="str">
            <v>011711801</v>
          </cell>
          <cell r="B305">
            <v>11711801</v>
          </cell>
          <cell r="C305" t="str">
            <v>بصل اخضر- محلي</v>
          </cell>
          <cell r="D305" t="str">
            <v>1كغم</v>
          </cell>
        </row>
        <row r="306">
          <cell r="A306" t="str">
            <v>011711802</v>
          </cell>
          <cell r="B306">
            <v>11711802</v>
          </cell>
          <cell r="C306" t="str">
            <v>ثوم اخضر</v>
          </cell>
          <cell r="D306" t="str">
            <v>1كغم</v>
          </cell>
        </row>
        <row r="307">
          <cell r="A307" t="str">
            <v>011711803</v>
          </cell>
          <cell r="B307">
            <v>11711803</v>
          </cell>
          <cell r="C307" t="str">
            <v>قرع - محلي</v>
          </cell>
          <cell r="D307" t="str">
            <v>1كغم</v>
          </cell>
        </row>
        <row r="308">
          <cell r="A308" t="str">
            <v>011711804</v>
          </cell>
          <cell r="B308">
            <v>11711804</v>
          </cell>
          <cell r="C308" t="str">
            <v>فقوس - محلي</v>
          </cell>
          <cell r="D308" t="str">
            <v>1كغم</v>
          </cell>
        </row>
        <row r="309">
          <cell r="A309" t="str">
            <v>011711805</v>
          </cell>
          <cell r="B309">
            <v>11711805</v>
          </cell>
          <cell r="C309" t="str">
            <v>ورق عنب (دوالي)</v>
          </cell>
          <cell r="D309" t="str">
            <v>1كغم</v>
          </cell>
        </row>
        <row r="310">
          <cell r="A310" t="str">
            <v>011711806</v>
          </cell>
          <cell r="B310">
            <v>11711806</v>
          </cell>
          <cell r="C310" t="str">
            <v>زيتون اخضر</v>
          </cell>
          <cell r="D310" t="str">
            <v>1كغم</v>
          </cell>
        </row>
        <row r="311">
          <cell r="A311" t="str">
            <v>01172</v>
          </cell>
          <cell r="B311">
            <v>1172</v>
          </cell>
          <cell r="C311" t="str">
            <v>خضروات مجمدة</v>
          </cell>
          <cell r="E311">
            <v>126.24695114050176</v>
          </cell>
          <cell r="F311">
            <v>126.70964335834474</v>
          </cell>
          <cell r="G311">
            <v>125.76081215157855</v>
          </cell>
          <cell r="H311">
            <v>127.10772832915627</v>
          </cell>
          <cell r="I311">
            <v>124.94611990957232</v>
          </cell>
          <cell r="J311">
            <v>126.53074242991829</v>
          </cell>
          <cell r="K311">
            <v>126.60544603525489</v>
          </cell>
          <cell r="L311">
            <v>131.12660460292076</v>
          </cell>
          <cell r="M311">
            <v>131.51435242441195</v>
          </cell>
          <cell r="N311">
            <v>134.19054336138777</v>
          </cell>
          <cell r="O311">
            <v>131.48855588178429</v>
          </cell>
          <cell r="P311">
            <v>134.62668699263671</v>
          </cell>
          <cell r="Q311">
            <v>128.90451555145572</v>
          </cell>
        </row>
        <row r="312">
          <cell r="A312" t="str">
            <v>0117201</v>
          </cell>
          <cell r="B312">
            <v>117201</v>
          </cell>
          <cell r="C312" t="str">
            <v>بازيلاء مجمدة</v>
          </cell>
          <cell r="E312">
            <v>127.69668714992187</v>
          </cell>
          <cell r="F312">
            <v>126.93355953747211</v>
          </cell>
          <cell r="G312">
            <v>126.04324398961408</v>
          </cell>
          <cell r="H312">
            <v>127.95106302073839</v>
          </cell>
          <cell r="I312">
            <v>124.86221316082288</v>
          </cell>
          <cell r="J312">
            <v>126.315789565489</v>
          </cell>
          <cell r="K312">
            <v>126.1704319250224</v>
          </cell>
          <cell r="L312">
            <v>132.2754528246202</v>
          </cell>
          <cell r="M312">
            <v>131.6940222627538</v>
          </cell>
          <cell r="N312">
            <v>134.31045979115282</v>
          </cell>
          <cell r="O312">
            <v>132.2754528246202</v>
          </cell>
          <cell r="P312">
            <v>135.32796327441915</v>
          </cell>
          <cell r="Q312">
            <v>129.32136161055391</v>
          </cell>
        </row>
        <row r="313">
          <cell r="A313" t="str">
            <v>011720101</v>
          </cell>
          <cell r="B313">
            <v>11720101</v>
          </cell>
          <cell r="C313" t="str">
            <v>بازيلاء خضراء مجمدة - اسرائيل</v>
          </cell>
          <cell r="D313" t="str">
            <v>كيس /800غم</v>
          </cell>
        </row>
        <row r="314">
          <cell r="A314" t="str">
            <v>0117203</v>
          </cell>
          <cell r="B314">
            <v>117203</v>
          </cell>
          <cell r="C314" t="str">
            <v>خضروات مشكلة مجمدة</v>
          </cell>
          <cell r="E314">
            <v>128.5634658397023</v>
          </cell>
          <cell r="F314">
            <v>128.30761814648901</v>
          </cell>
          <cell r="G314">
            <v>127.2842273736356</v>
          </cell>
          <cell r="H314">
            <v>128.69138968630898</v>
          </cell>
          <cell r="I314">
            <v>126.75425715197949</v>
          </cell>
          <cell r="J314">
            <v>128.80103869768618</v>
          </cell>
          <cell r="K314">
            <v>128.07004528850518</v>
          </cell>
          <cell r="L314">
            <v>134.50278728929771</v>
          </cell>
          <cell r="M314">
            <v>133.91799256195296</v>
          </cell>
          <cell r="N314">
            <v>137.13436356234911</v>
          </cell>
          <cell r="O314">
            <v>133.62559519828056</v>
          </cell>
          <cell r="P314">
            <v>136.1109727894958</v>
          </cell>
          <cell r="Q314">
            <v>130.98031279880692</v>
          </cell>
        </row>
        <row r="315">
          <cell r="A315" t="str">
            <v>011720301</v>
          </cell>
          <cell r="B315">
            <v>11720301</v>
          </cell>
          <cell r="C315" t="str">
            <v>خضروات مشكلة مجمدة - اسرائيل</v>
          </cell>
          <cell r="D315" t="str">
            <v>كيس /800غم</v>
          </cell>
        </row>
        <row r="316">
          <cell r="A316" t="str">
            <v>0117204</v>
          </cell>
          <cell r="B316">
            <v>117204</v>
          </cell>
          <cell r="C316" t="str">
            <v>خضروات اخرى مجمدة</v>
          </cell>
          <cell r="E316">
            <v>107.84006939327855</v>
          </cell>
          <cell r="F316">
            <v>119.32882282246499</v>
          </cell>
          <cell r="G316">
            <v>118.25196962738332</v>
          </cell>
          <cell r="H316">
            <v>115.53623315768213</v>
          </cell>
          <cell r="I316">
            <v>118.90491802685872</v>
          </cell>
          <cell r="J316">
            <v>119.69617480924381</v>
          </cell>
          <cell r="K316">
            <v>124.22635112128931</v>
          </cell>
          <cell r="L316">
            <v>110.90349795816691</v>
          </cell>
          <cell r="M316">
            <v>121.48869507583228</v>
          </cell>
          <cell r="N316">
            <v>122.59768302753159</v>
          </cell>
          <cell r="O316">
            <v>118.27885424058218</v>
          </cell>
          <cell r="P316">
            <v>124.39191374475372</v>
          </cell>
          <cell r="Q316">
            <v>118.45376525042229</v>
          </cell>
        </row>
        <row r="317">
          <cell r="A317" t="str">
            <v>011720401</v>
          </cell>
          <cell r="B317">
            <v>11720401</v>
          </cell>
          <cell r="C317" t="str">
            <v>بامية خضراء مجمدة - اسرائيل</v>
          </cell>
          <cell r="D317" t="str">
            <v>كيس /400غم</v>
          </cell>
        </row>
        <row r="318">
          <cell r="A318" t="str">
            <v>011720402</v>
          </cell>
          <cell r="B318">
            <v>11720402</v>
          </cell>
          <cell r="C318" t="str">
            <v>بامية خضراء مجمدة - مصر</v>
          </cell>
          <cell r="D318" t="str">
            <v>كيس /400غم</v>
          </cell>
        </row>
        <row r="319">
          <cell r="A319" t="str">
            <v>01173</v>
          </cell>
          <cell r="B319">
            <v>1173</v>
          </cell>
          <cell r="C319" t="str">
            <v>خضروات مجففة</v>
          </cell>
          <cell r="E319">
            <v>133.51205117478133</v>
          </cell>
          <cell r="F319">
            <v>140.2766113831677</v>
          </cell>
          <cell r="G319">
            <v>162.3662980665141</v>
          </cell>
          <cell r="H319">
            <v>156.29912721969137</v>
          </cell>
          <cell r="I319">
            <v>116.24483284556321</v>
          </cell>
          <cell r="J319">
            <v>113.32819172390226</v>
          </cell>
          <cell r="K319">
            <v>114.88358650065321</v>
          </cell>
          <cell r="L319">
            <v>112.20864923598505</v>
          </cell>
          <cell r="M319">
            <v>112.60512986883224</v>
          </cell>
          <cell r="N319">
            <v>116.6340840223298</v>
          </cell>
          <cell r="O319">
            <v>128.80026162553844</v>
          </cell>
          <cell r="P319">
            <v>140.42770492291442</v>
          </cell>
          <cell r="Q319">
            <v>128.96554404915608</v>
          </cell>
        </row>
        <row r="320">
          <cell r="A320" t="str">
            <v>0117301</v>
          </cell>
          <cell r="B320">
            <v>117301</v>
          </cell>
          <cell r="C320" t="str">
            <v>ملوخية مجففة</v>
          </cell>
          <cell r="E320">
            <v>162.3188405797101</v>
          </cell>
          <cell r="F320">
            <v>182.60869565217394</v>
          </cell>
          <cell r="G320">
            <v>173.91304347826087</v>
          </cell>
          <cell r="H320">
            <v>186.08695652173913</v>
          </cell>
          <cell r="I320">
            <v>168.84057971014488</v>
          </cell>
          <cell r="J320">
            <v>178.26086956521735</v>
          </cell>
          <cell r="K320">
            <v>169.5652173913044</v>
          </cell>
          <cell r="L320">
            <v>165.21739130434787</v>
          </cell>
          <cell r="M320">
            <v>168.84057971014488</v>
          </cell>
          <cell r="N320">
            <v>167.39130434782604</v>
          </cell>
          <cell r="O320">
            <v>163.97515527950316</v>
          </cell>
          <cell r="P320">
            <v>165.94202898550714</v>
          </cell>
          <cell r="Q320">
            <v>171.08005521048997</v>
          </cell>
        </row>
        <row r="321">
          <cell r="A321" t="str">
            <v>011730101</v>
          </cell>
          <cell r="B321">
            <v>11730101</v>
          </cell>
          <cell r="C321" t="str">
            <v>ملوخية  ناشفة مطحونة - ماركة الولد أو عال العال - محلي</v>
          </cell>
          <cell r="D321" t="str">
            <v>500غم</v>
          </cell>
        </row>
        <row r="322">
          <cell r="A322" t="str">
            <v>0117302</v>
          </cell>
          <cell r="B322">
            <v>117302</v>
          </cell>
          <cell r="C322" t="str">
            <v>بصل ناشف</v>
          </cell>
          <cell r="E322">
            <v>131.51350952826263</v>
          </cell>
          <cell r="F322">
            <v>136.46009260923512</v>
          </cell>
          <cell r="G322">
            <v>167.61145349786594</v>
          </cell>
          <cell r="H322">
            <v>160.7134894252647</v>
          </cell>
          <cell r="I322">
            <v>110.13735300458561</v>
          </cell>
          <cell r="J322">
            <v>107.4707520119634</v>
          </cell>
          <cell r="K322">
            <v>110.74479822148403</v>
          </cell>
          <cell r="L322">
            <v>107.36801244338001</v>
          </cell>
          <cell r="M322">
            <v>106.46664930212678</v>
          </cell>
          <cell r="N322">
            <v>110.51370816777001</v>
          </cell>
          <cell r="O322">
            <v>124.77571962425581</v>
          </cell>
          <cell r="P322">
            <v>136.08105403605737</v>
          </cell>
          <cell r="Q322">
            <v>125.82138265602096</v>
          </cell>
        </row>
        <row r="323">
          <cell r="A323" t="str">
            <v>011730201</v>
          </cell>
          <cell r="B323">
            <v>11730201</v>
          </cell>
          <cell r="C323" t="str">
            <v>بصل ناشف بلدي - محلي</v>
          </cell>
          <cell r="D323" t="str">
            <v>1كغم</v>
          </cell>
        </row>
        <row r="324">
          <cell r="A324" t="str">
            <v>011730202</v>
          </cell>
          <cell r="B324">
            <v>11730202</v>
          </cell>
          <cell r="C324" t="str">
            <v>بصل ناشف - اسرائيل</v>
          </cell>
          <cell r="D324" t="str">
            <v>1كغم</v>
          </cell>
        </row>
        <row r="325">
          <cell r="A325" t="str">
            <v>0117303</v>
          </cell>
          <cell r="B325">
            <v>117303</v>
          </cell>
          <cell r="C325" t="str">
            <v>ثوم</v>
          </cell>
          <cell r="E325">
            <v>128.83096745144744</v>
          </cell>
          <cell r="F325">
            <v>138.53172138180616</v>
          </cell>
          <cell r="G325">
            <v>138.76231242062011</v>
          </cell>
          <cell r="H325">
            <v>129.81350652000708</v>
          </cell>
          <cell r="I325">
            <v>118.1191428691215</v>
          </cell>
          <cell r="J325">
            <v>109.53180641005142</v>
          </cell>
          <cell r="K325">
            <v>107.88537579002271</v>
          </cell>
          <cell r="L325">
            <v>108.03923330406892</v>
          </cell>
          <cell r="M325">
            <v>112.55658355665992</v>
          </cell>
          <cell r="N325">
            <v>118.95109370474759</v>
          </cell>
          <cell r="O325">
            <v>130.37238430370701</v>
          </cell>
          <cell r="P325">
            <v>146.75916554280019</v>
          </cell>
          <cell r="Q325">
            <v>124.01277443792168</v>
          </cell>
        </row>
        <row r="326">
          <cell r="A326" t="str">
            <v>011730301</v>
          </cell>
          <cell r="B326">
            <v>11730301</v>
          </cell>
          <cell r="C326" t="str">
            <v>ثوم بلدي ناشف - محلي</v>
          </cell>
          <cell r="D326" t="str">
            <v>1كغم</v>
          </cell>
        </row>
        <row r="327">
          <cell r="A327" t="str">
            <v>011730302</v>
          </cell>
          <cell r="B327">
            <v>11730302</v>
          </cell>
          <cell r="C327" t="str">
            <v>ثوم ناشف - اسرائيل</v>
          </cell>
          <cell r="D327" t="str">
            <v>1كغم</v>
          </cell>
        </row>
        <row r="328">
          <cell r="A328" t="str">
            <v>0117304</v>
          </cell>
          <cell r="B328">
            <v>117304</v>
          </cell>
          <cell r="C328" t="str">
            <v>زعتر مجفف</v>
          </cell>
          <cell r="E328">
            <v>162.15444451847355</v>
          </cell>
          <cell r="F328">
            <v>163.67736193121419</v>
          </cell>
          <cell r="G328">
            <v>164.80142002157027</v>
          </cell>
          <cell r="H328">
            <v>159.54372895377549</v>
          </cell>
          <cell r="I328">
            <v>156.13529474430842</v>
          </cell>
          <cell r="J328">
            <v>160.70404698253017</v>
          </cell>
          <cell r="K328">
            <v>163.20598273203245</v>
          </cell>
          <cell r="L328">
            <v>163.9674414384028</v>
          </cell>
          <cell r="M328">
            <v>161.2116861201103</v>
          </cell>
          <cell r="N328">
            <v>158.56471061701359</v>
          </cell>
          <cell r="O328">
            <v>149.97110521654889</v>
          </cell>
          <cell r="P328">
            <v>157.29561277306317</v>
          </cell>
          <cell r="Q328">
            <v>160.10273633742028</v>
          </cell>
        </row>
        <row r="329">
          <cell r="A329" t="str">
            <v>011730401</v>
          </cell>
          <cell r="B329">
            <v>11730401</v>
          </cell>
          <cell r="C329" t="str">
            <v>زعتر مجفف</v>
          </cell>
          <cell r="D329" t="str">
            <v>1كغم</v>
          </cell>
        </row>
        <row r="330">
          <cell r="A330" t="str">
            <v>01174</v>
          </cell>
          <cell r="B330">
            <v>1174</v>
          </cell>
          <cell r="C330" t="str">
            <v>بقول مجففة</v>
          </cell>
          <cell r="E330">
            <v>106.23726984457727</v>
          </cell>
          <cell r="F330">
            <v>106.70032986935581</v>
          </cell>
          <cell r="G330">
            <v>105.11050060260345</v>
          </cell>
          <cell r="H330">
            <v>106.15551028423386</v>
          </cell>
          <cell r="I330">
            <v>105.73950336696103</v>
          </cell>
          <cell r="J330">
            <v>106.4869247181054</v>
          </cell>
          <cell r="K330">
            <v>106.11548436094435</v>
          </cell>
          <cell r="L330">
            <v>107.51307537897338</v>
          </cell>
          <cell r="M330">
            <v>108.02680771942441</v>
          </cell>
          <cell r="N330">
            <v>109.01491817077235</v>
          </cell>
          <cell r="O330">
            <v>110.35921291961833</v>
          </cell>
          <cell r="P330">
            <v>111.52384983669687</v>
          </cell>
          <cell r="Q330">
            <v>107.41528225602219</v>
          </cell>
        </row>
        <row r="331">
          <cell r="A331" t="str">
            <v>0117401</v>
          </cell>
          <cell r="B331">
            <v>117401</v>
          </cell>
          <cell r="C331" t="str">
            <v>عدس حب</v>
          </cell>
          <cell r="E331">
            <v>99.064559006002966</v>
          </cell>
          <cell r="F331">
            <v>100.12344021725929</v>
          </cell>
          <cell r="G331">
            <v>98.541384737480215</v>
          </cell>
          <cell r="H331">
            <v>100.4609282684215</v>
          </cell>
          <cell r="I331">
            <v>99.473692458946871</v>
          </cell>
          <cell r="J331">
            <v>99.249321911779461</v>
          </cell>
          <cell r="K331">
            <v>98.271595687577204</v>
          </cell>
          <cell r="L331">
            <v>100.16139323637779</v>
          </cell>
          <cell r="M331">
            <v>102.32046613623911</v>
          </cell>
          <cell r="N331">
            <v>102.69110974477854</v>
          </cell>
          <cell r="O331">
            <v>106.1084588446983</v>
          </cell>
          <cell r="P331">
            <v>105.42499207739543</v>
          </cell>
          <cell r="Q331">
            <v>100.99094519391308</v>
          </cell>
        </row>
        <row r="332">
          <cell r="A332" t="str">
            <v>011740101</v>
          </cell>
          <cell r="B332">
            <v>11740101</v>
          </cell>
          <cell r="C332" t="str">
            <v>عدس حب - محلي</v>
          </cell>
          <cell r="D332" t="str">
            <v>1كغم</v>
          </cell>
        </row>
        <row r="333">
          <cell r="A333" t="str">
            <v>011740102</v>
          </cell>
          <cell r="B333">
            <v>11740102</v>
          </cell>
          <cell r="C333" t="str">
            <v>عدس حب - تركيا</v>
          </cell>
          <cell r="D333" t="str">
            <v>1كغم</v>
          </cell>
        </row>
        <row r="334">
          <cell r="A334" t="str">
            <v>0117402</v>
          </cell>
          <cell r="B334">
            <v>117402</v>
          </cell>
          <cell r="C334" t="str">
            <v>عدس مجروش</v>
          </cell>
          <cell r="E334">
            <v>92.014817958442862</v>
          </cell>
          <cell r="F334">
            <v>91.736983012694964</v>
          </cell>
          <cell r="G334">
            <v>90.409549383010457</v>
          </cell>
          <cell r="H334">
            <v>92.117719790201406</v>
          </cell>
          <cell r="I334">
            <v>91.129862205319853</v>
          </cell>
          <cell r="J334">
            <v>91.634081180936477</v>
          </cell>
          <cell r="K334">
            <v>90.646223596054938</v>
          </cell>
          <cell r="L334">
            <v>92.879193345214262</v>
          </cell>
          <cell r="M334">
            <v>93.517184702116865</v>
          </cell>
          <cell r="N334">
            <v>94.649104851460265</v>
          </cell>
          <cell r="O334">
            <v>95.122453277549383</v>
          </cell>
          <cell r="P334">
            <v>96.29553415959613</v>
          </cell>
          <cell r="Q334">
            <v>92.67939228854982</v>
          </cell>
        </row>
        <row r="335">
          <cell r="A335" t="str">
            <v>011740201</v>
          </cell>
          <cell r="B335">
            <v>11740201</v>
          </cell>
          <cell r="C335" t="str">
            <v>عدس مجروش - تركيا</v>
          </cell>
          <cell r="D335" t="str">
            <v>1كغم</v>
          </cell>
        </row>
        <row r="336">
          <cell r="A336" t="str">
            <v>0117403</v>
          </cell>
          <cell r="B336">
            <v>117403</v>
          </cell>
          <cell r="C336" t="str">
            <v>حمص حب</v>
          </cell>
          <cell r="E336">
            <v>120.35893605679735</v>
          </cell>
          <cell r="F336">
            <v>125.42604761434782</v>
          </cell>
          <cell r="G336">
            <v>122.67185333069116</v>
          </cell>
          <cell r="H336">
            <v>123.54786875735917</v>
          </cell>
          <cell r="I336">
            <v>121.30644304813487</v>
          </cell>
          <cell r="J336">
            <v>120.61506707537845</v>
          </cell>
          <cell r="K336">
            <v>122.56996492702629</v>
          </cell>
          <cell r="L336">
            <v>122.95495599183987</v>
          </cell>
          <cell r="M336">
            <v>122.63331314424622</v>
          </cell>
          <cell r="N336">
            <v>125.63873625063459</v>
          </cell>
          <cell r="O336">
            <v>125.6704473637057</v>
          </cell>
          <cell r="P336">
            <v>129.19284476306856</v>
          </cell>
          <cell r="Q336">
            <v>123.54887319360249</v>
          </cell>
        </row>
        <row r="337">
          <cell r="A337" t="str">
            <v>011740301</v>
          </cell>
          <cell r="B337">
            <v>11740301</v>
          </cell>
          <cell r="C337" t="str">
            <v>حمص حبة وسط - محلي</v>
          </cell>
          <cell r="D337" t="str">
            <v>1كغم</v>
          </cell>
        </row>
        <row r="338">
          <cell r="A338" t="str">
            <v>011740302</v>
          </cell>
          <cell r="B338">
            <v>11740302</v>
          </cell>
          <cell r="C338" t="str">
            <v>حمص حب - تركيا</v>
          </cell>
          <cell r="D338" t="str">
            <v>1كغم</v>
          </cell>
        </row>
        <row r="339">
          <cell r="A339" t="str">
            <v>0117404</v>
          </cell>
          <cell r="B339">
            <v>117404</v>
          </cell>
          <cell r="C339" t="str">
            <v>فول حب</v>
          </cell>
          <cell r="E339">
            <v>114.23247756452828</v>
          </cell>
          <cell r="F339">
            <v>115.64928519457605</v>
          </cell>
          <cell r="G339">
            <v>117.86725911052376</v>
          </cell>
          <cell r="H339">
            <v>114.77067119564612</v>
          </cell>
          <cell r="I339">
            <v>111.13597229481896</v>
          </cell>
          <cell r="J339">
            <v>117.6753148351868</v>
          </cell>
          <cell r="K339">
            <v>120.5828786415625</v>
          </cell>
          <cell r="L339">
            <v>122.50820568448061</v>
          </cell>
          <cell r="M339">
            <v>130.76758951133067</v>
          </cell>
          <cell r="N339">
            <v>129.5976060678814</v>
          </cell>
          <cell r="O339">
            <v>129.65708873552143</v>
          </cell>
          <cell r="P339">
            <v>140.29543703531337</v>
          </cell>
          <cell r="Q339">
            <v>122.06164882261415</v>
          </cell>
        </row>
        <row r="340">
          <cell r="A340" t="str">
            <v>011740401</v>
          </cell>
          <cell r="B340">
            <v>11740401</v>
          </cell>
          <cell r="C340" t="str">
            <v>فول حب بلدي - محلي</v>
          </cell>
          <cell r="D340" t="str">
            <v>1كغم</v>
          </cell>
        </row>
        <row r="341">
          <cell r="A341" t="str">
            <v>011740402</v>
          </cell>
          <cell r="B341">
            <v>11740402</v>
          </cell>
          <cell r="C341" t="str">
            <v>فول حبة صغيرة حلل - تركيا</v>
          </cell>
          <cell r="D341" t="str">
            <v>1كغم</v>
          </cell>
        </row>
        <row r="342">
          <cell r="A342" t="str">
            <v>0117405</v>
          </cell>
          <cell r="B342">
            <v>117405</v>
          </cell>
          <cell r="C342" t="str">
            <v>فاصولياء ناشفه</v>
          </cell>
          <cell r="E342">
            <v>137.20029306678018</v>
          </cell>
          <cell r="F342">
            <v>137.21606011558268</v>
          </cell>
          <cell r="G342">
            <v>133.74900175520415</v>
          </cell>
          <cell r="H342">
            <v>135.06412018837818</v>
          </cell>
          <cell r="I342">
            <v>135.71058823371021</v>
          </cell>
          <cell r="J342">
            <v>142.57421107553296</v>
          </cell>
          <cell r="K342">
            <v>145.73200086014816</v>
          </cell>
          <cell r="L342">
            <v>146.01319728712815</v>
          </cell>
          <cell r="M342">
            <v>145.11334418164114</v>
          </cell>
          <cell r="N342">
            <v>145.41941236698017</v>
          </cell>
          <cell r="O342">
            <v>145.67880228623025</v>
          </cell>
          <cell r="P342">
            <v>150.27804827799341</v>
          </cell>
          <cell r="Q342">
            <v>141.6457566412758</v>
          </cell>
        </row>
        <row r="343">
          <cell r="A343" t="str">
            <v>011740501</v>
          </cell>
          <cell r="B343">
            <v>11740501</v>
          </cell>
          <cell r="C343" t="str">
            <v>فاصولياء ناشفة حبة بيضاء صغيرة - محلي</v>
          </cell>
          <cell r="D343" t="str">
            <v>1كغم</v>
          </cell>
        </row>
        <row r="344">
          <cell r="A344" t="str">
            <v>011740502</v>
          </cell>
          <cell r="B344">
            <v>11740502</v>
          </cell>
          <cell r="C344" t="str">
            <v>فاصولياء ناشفة حبة كبيرة - تركيا</v>
          </cell>
          <cell r="D344" t="str">
            <v>1كغم</v>
          </cell>
        </row>
        <row r="345">
          <cell r="A345" t="str">
            <v>0117406</v>
          </cell>
          <cell r="B345">
            <v>117406</v>
          </cell>
          <cell r="C345" t="str">
            <v>بقول اخرى مجففة</v>
          </cell>
          <cell r="E345">
            <v>124.77305437989172</v>
          </cell>
          <cell r="F345">
            <v>122.66346699061975</v>
          </cell>
          <cell r="G345">
            <v>122.00962230108357</v>
          </cell>
          <cell r="H345">
            <v>120.15888440954959</v>
          </cell>
          <cell r="I345">
            <v>123.30309807232884</v>
          </cell>
          <cell r="J345">
            <v>123.23547761708461</v>
          </cell>
          <cell r="K345">
            <v>121.30992582508907</v>
          </cell>
          <cell r="L345">
            <v>121.08524528651859</v>
          </cell>
          <cell r="M345">
            <v>118.79458556742469</v>
          </cell>
          <cell r="N345">
            <v>119.75385667453425</v>
          </cell>
          <cell r="O345">
            <v>121.05694510663503</v>
          </cell>
          <cell r="P345">
            <v>120.86741272491955</v>
          </cell>
          <cell r="Q345">
            <v>121.58429791297328</v>
          </cell>
        </row>
        <row r="346">
          <cell r="A346" t="str">
            <v>011740601</v>
          </cell>
          <cell r="B346">
            <v>11740601</v>
          </cell>
          <cell r="C346" t="str">
            <v>لوبيا ناشفة</v>
          </cell>
          <cell r="D346" t="str">
            <v>1كغم</v>
          </cell>
        </row>
        <row r="347">
          <cell r="A347" t="str">
            <v>011740602</v>
          </cell>
          <cell r="B347">
            <v>11740602</v>
          </cell>
          <cell r="C347" t="str">
            <v>بازيلاء ناشفة</v>
          </cell>
          <cell r="D347" t="str">
            <v>1كغم</v>
          </cell>
        </row>
        <row r="348">
          <cell r="A348" t="str">
            <v>011740603</v>
          </cell>
          <cell r="B348">
            <v>11740603</v>
          </cell>
          <cell r="C348" t="str">
            <v>ذرة صفراء</v>
          </cell>
          <cell r="D348" t="str">
            <v>1كغم</v>
          </cell>
        </row>
        <row r="349">
          <cell r="A349" t="str">
            <v>011740604</v>
          </cell>
          <cell r="B349">
            <v>11740604</v>
          </cell>
          <cell r="C349" t="str">
            <v>ترمس ناشف - تركيا</v>
          </cell>
          <cell r="D349" t="str">
            <v>1كغم</v>
          </cell>
        </row>
        <row r="350">
          <cell r="A350" t="str">
            <v>01175</v>
          </cell>
          <cell r="B350">
            <v>1175</v>
          </cell>
          <cell r="C350" t="str">
            <v>الدرنيات</v>
          </cell>
          <cell r="E350">
            <v>92.546883075374978</v>
          </cell>
          <cell r="F350">
            <v>83.606759739247607</v>
          </cell>
          <cell r="G350">
            <v>87.733954195704328</v>
          </cell>
          <cell r="H350">
            <v>87.172859159069603</v>
          </cell>
          <cell r="I350">
            <v>78.238500190096644</v>
          </cell>
          <cell r="J350">
            <v>82.549822022366214</v>
          </cell>
          <cell r="K350">
            <v>91.217069851842737</v>
          </cell>
          <cell r="L350">
            <v>91.025670029630177</v>
          </cell>
          <cell r="M350">
            <v>91.910111141521071</v>
          </cell>
          <cell r="N350">
            <v>93.563636751740944</v>
          </cell>
          <cell r="O350">
            <v>98.605762545026337</v>
          </cell>
          <cell r="P350">
            <v>109.09125318882829</v>
          </cell>
          <cell r="Q350">
            <v>90.605190157537422</v>
          </cell>
        </row>
        <row r="351">
          <cell r="A351" t="str">
            <v>0117501</v>
          </cell>
          <cell r="B351">
            <v>117501</v>
          </cell>
          <cell r="C351" t="str">
            <v>بطاطا</v>
          </cell>
          <cell r="E351">
            <v>92.546883075374978</v>
          </cell>
          <cell r="F351">
            <v>83.606759739247607</v>
          </cell>
          <cell r="G351">
            <v>87.733954195704328</v>
          </cell>
          <cell r="H351">
            <v>87.172859159069603</v>
          </cell>
          <cell r="I351">
            <v>78.238500190096644</v>
          </cell>
          <cell r="J351">
            <v>82.549822022366214</v>
          </cell>
          <cell r="K351">
            <v>91.217069851842737</v>
          </cell>
          <cell r="L351">
            <v>91.025670029630177</v>
          </cell>
          <cell r="M351">
            <v>91.910111141521071</v>
          </cell>
          <cell r="N351">
            <v>93.563636751740944</v>
          </cell>
          <cell r="O351">
            <v>98.605762545026337</v>
          </cell>
          <cell r="P351">
            <v>109.09125318882829</v>
          </cell>
          <cell r="Q351">
            <v>90.605190157537422</v>
          </cell>
        </row>
        <row r="352">
          <cell r="A352" t="str">
            <v>011750101</v>
          </cell>
          <cell r="B352">
            <v>11750101</v>
          </cell>
          <cell r="C352" t="str">
            <v>بطاطا حبة متوسطة الحجم - محلي</v>
          </cell>
          <cell r="D352" t="str">
            <v>1كغم</v>
          </cell>
        </row>
        <row r="353">
          <cell r="A353" t="str">
            <v>011750102</v>
          </cell>
          <cell r="B353">
            <v>11750102</v>
          </cell>
          <cell r="C353" t="str">
            <v>بطاطا حبة متوسطة الحجم -  إسرائيل</v>
          </cell>
          <cell r="D353" t="str">
            <v>1كغم</v>
          </cell>
        </row>
        <row r="354">
          <cell r="A354" t="str">
            <v>01176</v>
          </cell>
          <cell r="B354">
            <v>1176</v>
          </cell>
          <cell r="C354" t="str">
            <v>خضروات  خضراء معلبة</v>
          </cell>
          <cell r="E354">
            <v>104.83873741491324</v>
          </cell>
          <cell r="F354">
            <v>103.29147890611954</v>
          </cell>
          <cell r="G354">
            <v>100.13309486314881</v>
          </cell>
          <cell r="H354">
            <v>100.79358816595145</v>
          </cell>
          <cell r="I354">
            <v>99.974173113173279</v>
          </cell>
          <cell r="J354">
            <v>101.95978740442332</v>
          </cell>
          <cell r="K354">
            <v>103.36573638873169</v>
          </cell>
          <cell r="L354">
            <v>102.70769334412716</v>
          </cell>
          <cell r="M354">
            <v>102.06281525792841</v>
          </cell>
          <cell r="N354">
            <v>103.12658294442254</v>
          </cell>
          <cell r="O354">
            <v>103.75853802022677</v>
          </cell>
          <cell r="P354">
            <v>101.15732319621593</v>
          </cell>
          <cell r="Q354">
            <v>102.26412908494852</v>
          </cell>
        </row>
        <row r="355">
          <cell r="A355" t="str">
            <v>0117601</v>
          </cell>
          <cell r="B355">
            <v>117601</v>
          </cell>
          <cell r="C355" t="str">
            <v>بازيلاء معلبة</v>
          </cell>
          <cell r="E355">
            <v>109.55808123924596</v>
          </cell>
          <cell r="F355">
            <v>108.73742145468229</v>
          </cell>
          <cell r="G355">
            <v>106.82254862403381</v>
          </cell>
          <cell r="H355">
            <v>105.59155894718835</v>
          </cell>
          <cell r="I355">
            <v>105.86511220870956</v>
          </cell>
          <cell r="J355">
            <v>106.41221873175202</v>
          </cell>
          <cell r="K355">
            <v>105.04445242414592</v>
          </cell>
          <cell r="L355">
            <v>104.22379263958229</v>
          </cell>
          <cell r="M355">
            <v>104.22379263958229</v>
          </cell>
          <cell r="N355">
            <v>105.31800568566716</v>
          </cell>
          <cell r="O355">
            <v>104.49734590110349</v>
          </cell>
          <cell r="P355">
            <v>104.22379263958229</v>
          </cell>
          <cell r="Q355">
            <v>105.87651026127294</v>
          </cell>
        </row>
        <row r="356">
          <cell r="A356" t="str">
            <v>011760102</v>
          </cell>
          <cell r="B356">
            <v>11760102</v>
          </cell>
          <cell r="C356" t="str">
            <v>بازيلاء خضراء - ايدن - اسرائيلي</v>
          </cell>
          <cell r="D356" t="str">
            <v>علبة /335 غم</v>
          </cell>
        </row>
        <row r="357">
          <cell r="A357" t="str">
            <v>0117602</v>
          </cell>
          <cell r="B357">
            <v>117602</v>
          </cell>
          <cell r="C357" t="str">
            <v>فاصولياء خضراء معلبة</v>
          </cell>
          <cell r="E357">
            <v>95.59555725670964</v>
          </cell>
          <cell r="F357">
            <v>90.693220987134751</v>
          </cell>
          <cell r="G357">
            <v>87.139027191692975</v>
          </cell>
          <cell r="H357">
            <v>90.693220987134751</v>
          </cell>
          <cell r="I357">
            <v>88.088854843923073</v>
          </cell>
          <cell r="J357">
            <v>89.467636919741054</v>
          </cell>
          <cell r="K357">
            <v>91.183454614092227</v>
          </cell>
          <cell r="L357">
            <v>91.551129834310373</v>
          </cell>
          <cell r="M357">
            <v>89.345078513001695</v>
          </cell>
          <cell r="N357">
            <v>93.512064342140292</v>
          </cell>
          <cell r="O357">
            <v>88.60972807256546</v>
          </cell>
          <cell r="P357">
            <v>88.609728072565389</v>
          </cell>
          <cell r="Q357">
            <v>90.374058469584313</v>
          </cell>
        </row>
        <row r="358">
          <cell r="A358" t="str">
            <v>011760201</v>
          </cell>
          <cell r="B358">
            <v>11760201</v>
          </cell>
          <cell r="C358" t="str">
            <v>فاصولياء خضراء- ايدين-اسرائيل</v>
          </cell>
          <cell r="D358" t="str">
            <v>علبة /550 غم</v>
          </cell>
        </row>
        <row r="359">
          <cell r="A359" t="str">
            <v>0117604</v>
          </cell>
          <cell r="B359">
            <v>117604</v>
          </cell>
          <cell r="C359" t="str">
            <v>رب بندورة</v>
          </cell>
          <cell r="E359">
            <v>106.59380310388968</v>
          </cell>
          <cell r="F359">
            <v>105.71995663329055</v>
          </cell>
          <cell r="G359">
            <v>102.59833989023548</v>
          </cell>
          <cell r="H359">
            <v>102.72464808215099</v>
          </cell>
          <cell r="I359">
            <v>102.23745934190548</v>
          </cell>
          <cell r="J359">
            <v>104.40274263188577</v>
          </cell>
          <cell r="K359">
            <v>105.84626482520603</v>
          </cell>
          <cell r="L359">
            <v>104.98015150921393</v>
          </cell>
          <cell r="M359">
            <v>104.63731498830028</v>
          </cell>
          <cell r="N359">
            <v>105.05232761887994</v>
          </cell>
          <cell r="O359">
            <v>106.89281841536317</v>
          </cell>
          <cell r="P359">
            <v>103.6629375078092</v>
          </cell>
          <cell r="Q359">
            <v>104.61239704567754</v>
          </cell>
        </row>
        <row r="360">
          <cell r="A360" t="str">
            <v>011760401</v>
          </cell>
          <cell r="B360">
            <v>11760401</v>
          </cell>
          <cell r="C360" t="str">
            <v>رب بندورة - بري تايم - اسرائيل</v>
          </cell>
          <cell r="D360" t="str">
            <v>عبوة /580 غم</v>
          </cell>
        </row>
        <row r="361">
          <cell r="A361" t="str">
            <v>01177</v>
          </cell>
          <cell r="B361">
            <v>1177</v>
          </cell>
          <cell r="C361" t="str">
            <v>بقول معلبة</v>
          </cell>
          <cell r="E361">
            <v>111.71249676364927</v>
          </cell>
          <cell r="F361">
            <v>114.05688265459438</v>
          </cell>
          <cell r="G361">
            <v>112.91143535071312</v>
          </cell>
          <cell r="H361">
            <v>110.49321106622604</v>
          </cell>
          <cell r="I361">
            <v>114.76656187668239</v>
          </cell>
          <cell r="J361">
            <v>111.09576965427384</v>
          </cell>
          <cell r="K361">
            <v>113.49566889597861</v>
          </cell>
          <cell r="L361">
            <v>111.79373067392407</v>
          </cell>
          <cell r="M361">
            <v>107.38349453475819</v>
          </cell>
          <cell r="N361">
            <v>112.55602821308106</v>
          </cell>
          <cell r="O361">
            <v>108.34783069509474</v>
          </cell>
          <cell r="P361">
            <v>110.42012161941003</v>
          </cell>
          <cell r="Q361">
            <v>111.58610266653214</v>
          </cell>
        </row>
        <row r="362">
          <cell r="A362" t="str">
            <v>0117701</v>
          </cell>
          <cell r="B362">
            <v>117701</v>
          </cell>
          <cell r="C362" t="str">
            <v>فول حب معلب</v>
          </cell>
          <cell r="E362">
            <v>106.19111711410092</v>
          </cell>
          <cell r="F362">
            <v>109.1520861591075</v>
          </cell>
          <cell r="G362">
            <v>107.32166893128527</v>
          </cell>
          <cell r="H362">
            <v>107.99461644151404</v>
          </cell>
          <cell r="I362">
            <v>107.40242263251271</v>
          </cell>
          <cell r="J362">
            <v>105.19515479896234</v>
          </cell>
          <cell r="K362">
            <v>108.15612384396894</v>
          </cell>
          <cell r="L362">
            <v>106.59488562023816</v>
          </cell>
          <cell r="M362">
            <v>104.33378198586946</v>
          </cell>
          <cell r="N362">
            <v>106.24495291491921</v>
          </cell>
          <cell r="O362">
            <v>107.40242263251271</v>
          </cell>
          <cell r="P362">
            <v>105.97577391082775</v>
          </cell>
          <cell r="Q362">
            <v>106.83041724881825</v>
          </cell>
        </row>
        <row r="363">
          <cell r="A363" t="str">
            <v>011770102</v>
          </cell>
          <cell r="B363">
            <v>11770102</v>
          </cell>
          <cell r="C363" t="str">
            <v>فول مصري هارفيست</v>
          </cell>
          <cell r="D363" t="str">
            <v>علبة/380غم</v>
          </cell>
        </row>
        <row r="364">
          <cell r="A364" t="str">
            <v>0117702</v>
          </cell>
          <cell r="B364">
            <v>117702</v>
          </cell>
          <cell r="C364" t="str">
            <v>حمص حب علب</v>
          </cell>
          <cell r="E364">
            <v>113.10311738171117</v>
          </cell>
          <cell r="F364">
            <v>115.29220997619589</v>
          </cell>
          <cell r="G364">
            <v>114.31927993420274</v>
          </cell>
          <cell r="H364">
            <v>111.12250979622503</v>
          </cell>
          <cell r="I364">
            <v>116.62130190856172</v>
          </cell>
          <cell r="J364">
            <v>112.58190485921483</v>
          </cell>
          <cell r="K364">
            <v>114.84049245669905</v>
          </cell>
          <cell r="L364">
            <v>113.10311738171117</v>
          </cell>
          <cell r="M364">
            <v>108.15159841799571</v>
          </cell>
          <cell r="N364">
            <v>114.1455424267039</v>
          </cell>
          <cell r="O364">
            <v>108.58594218674268</v>
          </cell>
          <cell r="P364">
            <v>111.53947981422212</v>
          </cell>
          <cell r="Q364">
            <v>112.78387471168217</v>
          </cell>
        </row>
        <row r="365">
          <cell r="A365" t="str">
            <v>011770202</v>
          </cell>
          <cell r="B365">
            <v>11770202</v>
          </cell>
          <cell r="C365" t="str">
            <v>حمص حبة عادية وسط-الكسيح- الأردن</v>
          </cell>
          <cell r="D365" t="str">
            <v>علبة /500غم</v>
          </cell>
        </row>
        <row r="366">
          <cell r="A366" t="str">
            <v>0118</v>
          </cell>
          <cell r="B366">
            <v>118</v>
          </cell>
          <cell r="C366" t="str">
            <v>السكر والمنتجات السكرية</v>
          </cell>
          <cell r="E366">
            <v>99.126522275785959</v>
          </cell>
          <cell r="F366">
            <v>97.432088637769368</v>
          </cell>
          <cell r="G366">
            <v>99.559025137379351</v>
          </cell>
          <cell r="H366">
            <v>97.218910513054865</v>
          </cell>
          <cell r="I366">
            <v>98.047839943785192</v>
          </cell>
          <cell r="J366">
            <v>100.954852838883</v>
          </cell>
          <cell r="K366">
            <v>101.13082596331083</v>
          </cell>
          <cell r="L366">
            <v>100.94683845691141</v>
          </cell>
          <cell r="M366">
            <v>99.646433725593056</v>
          </cell>
          <cell r="N366">
            <v>100.33552930215497</v>
          </cell>
          <cell r="O366">
            <v>99.654742585591777</v>
          </cell>
          <cell r="P366">
            <v>101.4092129206735</v>
          </cell>
          <cell r="Q366">
            <v>99.621901858407782</v>
          </cell>
        </row>
        <row r="367">
          <cell r="A367" t="str">
            <v>0118001</v>
          </cell>
          <cell r="B367">
            <v>118001</v>
          </cell>
          <cell r="C367" t="str">
            <v>السكر</v>
          </cell>
          <cell r="E367">
            <v>76.165269159415146</v>
          </cell>
          <cell r="F367">
            <v>75.222320966425229</v>
          </cell>
          <cell r="G367">
            <v>76.132177152066703</v>
          </cell>
          <cell r="H367">
            <v>76.730885919986221</v>
          </cell>
          <cell r="I367">
            <v>77.654837658397113</v>
          </cell>
          <cell r="J367">
            <v>81.47661541222908</v>
          </cell>
          <cell r="K367">
            <v>88.665719199197696</v>
          </cell>
          <cell r="L367">
            <v>89.262742961449845</v>
          </cell>
          <cell r="M367">
            <v>87.734224077311765</v>
          </cell>
          <cell r="N367">
            <v>89.985054858831049</v>
          </cell>
          <cell r="O367">
            <v>89.258302087147683</v>
          </cell>
          <cell r="P367">
            <v>88.646331556550365</v>
          </cell>
          <cell r="Q367">
            <v>83.077873417417322</v>
          </cell>
        </row>
        <row r="368">
          <cell r="A368" t="str">
            <v>011800101</v>
          </cell>
          <cell r="B368">
            <v>11800101</v>
          </cell>
          <cell r="C368" t="str">
            <v>سكر ابيض ناعم - كريستال - هولندا</v>
          </cell>
          <cell r="D368" t="str">
            <v>باكيت /1 كغم</v>
          </cell>
        </row>
        <row r="369">
          <cell r="A369" t="str">
            <v>011800102</v>
          </cell>
          <cell r="B369">
            <v>11800102</v>
          </cell>
          <cell r="C369" t="str">
            <v>سكر ابيض - كريستال - بريطانيا</v>
          </cell>
          <cell r="D369" t="str">
            <v>كيس /50 كغم</v>
          </cell>
        </row>
        <row r="370">
          <cell r="A370" t="str">
            <v>011800104</v>
          </cell>
          <cell r="B370">
            <v>11800104</v>
          </cell>
          <cell r="C370" t="str">
            <v>سكر ابيض مصري</v>
          </cell>
          <cell r="D370" t="str">
            <v>كيس /50 كغم</v>
          </cell>
        </row>
        <row r="371">
          <cell r="A371" t="str">
            <v>0118002</v>
          </cell>
          <cell r="B371">
            <v>118002</v>
          </cell>
          <cell r="C371" t="str">
            <v>الحلاوة/ الطحينية</v>
          </cell>
          <cell r="E371">
            <v>108.9317005858793</v>
          </cell>
          <cell r="F371">
            <v>108.73548617473692</v>
          </cell>
          <cell r="G371">
            <v>108.53927176359454</v>
          </cell>
          <cell r="H371">
            <v>109.02980779145051</v>
          </cell>
          <cell r="I371">
            <v>111.82586315022938</v>
          </cell>
          <cell r="J371">
            <v>108.0814381375956</v>
          </cell>
          <cell r="K371">
            <v>108.47386695988035</v>
          </cell>
          <cell r="L371">
            <v>108.04873573573855</v>
          </cell>
          <cell r="M371">
            <v>106.31550843731418</v>
          </cell>
          <cell r="N371">
            <v>105.49794839088754</v>
          </cell>
          <cell r="O371">
            <v>105.39984118531636</v>
          </cell>
          <cell r="P371">
            <v>104.90930515746039</v>
          </cell>
          <cell r="Q371">
            <v>107.81573112250696</v>
          </cell>
        </row>
        <row r="372">
          <cell r="A372" t="str">
            <v>011800202</v>
          </cell>
          <cell r="B372">
            <v>11800202</v>
          </cell>
          <cell r="C372" t="str">
            <v>حلاوة طحينية عادي - الهلال - اسرائيل</v>
          </cell>
          <cell r="D372" t="str">
            <v>علبة / 700 غم</v>
          </cell>
        </row>
        <row r="373">
          <cell r="A373" t="str">
            <v>0118003</v>
          </cell>
          <cell r="B373">
            <v>118003</v>
          </cell>
          <cell r="C373" t="str">
            <v>مربى</v>
          </cell>
          <cell r="E373">
            <v>105.63186827696687</v>
          </cell>
          <cell r="F373">
            <v>105.35714300186426</v>
          </cell>
          <cell r="G373">
            <v>105.7692309145182</v>
          </cell>
          <cell r="H373">
            <v>106.04395618962081</v>
          </cell>
          <cell r="I373">
            <v>107.41758256513403</v>
          </cell>
          <cell r="J373">
            <v>106.59340673982611</v>
          </cell>
          <cell r="K373">
            <v>105.01373640798595</v>
          </cell>
          <cell r="L373">
            <v>106.7307693773774</v>
          </cell>
          <cell r="M373">
            <v>106.79945069615304</v>
          </cell>
          <cell r="N373">
            <v>106.52472542105043</v>
          </cell>
          <cell r="O373">
            <v>106.79945069615304</v>
          </cell>
          <cell r="P373">
            <v>107.34890124635838</v>
          </cell>
          <cell r="Q373">
            <v>106.33585179441739</v>
          </cell>
        </row>
        <row r="374">
          <cell r="A374" t="str">
            <v>011800301</v>
          </cell>
          <cell r="B374">
            <v>11800301</v>
          </cell>
          <cell r="C374" t="str">
            <v>مربى مشمش - حلواني- مصري</v>
          </cell>
          <cell r="D374" t="str">
            <v>علبة /880غم</v>
          </cell>
        </row>
        <row r="375">
          <cell r="A375" t="str">
            <v>0118004</v>
          </cell>
          <cell r="B375">
            <v>118004</v>
          </cell>
          <cell r="C375" t="str">
            <v>العسل</v>
          </cell>
          <cell r="E375">
            <v>104.65190822303663</v>
          </cell>
          <cell r="F375">
            <v>103.45490927277318</v>
          </cell>
          <cell r="G375">
            <v>103.62590912281085</v>
          </cell>
          <cell r="H375">
            <v>103.11290957269789</v>
          </cell>
          <cell r="I375">
            <v>100.54791182213332</v>
          </cell>
          <cell r="J375">
            <v>101.44566103483091</v>
          </cell>
          <cell r="K375">
            <v>100.69753669091617</v>
          </cell>
          <cell r="L375">
            <v>102.49303511631143</v>
          </cell>
          <cell r="M375">
            <v>103.62590912281085</v>
          </cell>
          <cell r="N375">
            <v>104.13890867292372</v>
          </cell>
          <cell r="O375">
            <v>100.54791182213332</v>
          </cell>
          <cell r="P375">
            <v>104.5664082980179</v>
          </cell>
          <cell r="Q375">
            <v>102.74240989761635</v>
          </cell>
        </row>
        <row r="376">
          <cell r="A376" t="str">
            <v>011800401</v>
          </cell>
          <cell r="B376">
            <v>11800401</v>
          </cell>
          <cell r="C376" t="str">
            <v>عسل نحل - محلي</v>
          </cell>
          <cell r="D376" t="str">
            <v>1كغم</v>
          </cell>
        </row>
        <row r="377">
          <cell r="A377" t="str">
            <v>0118005</v>
          </cell>
          <cell r="B377">
            <v>118005</v>
          </cell>
          <cell r="C377" t="str">
            <v>راحة</v>
          </cell>
          <cell r="E377">
            <v>105.46809812538245</v>
          </cell>
          <cell r="F377">
            <v>105.46809812538245</v>
          </cell>
          <cell r="G377">
            <v>102.79801969182842</v>
          </cell>
          <cell r="H377">
            <v>100.12794125827446</v>
          </cell>
          <cell r="I377">
            <v>104.13305890860546</v>
          </cell>
          <cell r="J377">
            <v>105.46809812538245</v>
          </cell>
          <cell r="K377">
            <v>97.457862824720479</v>
          </cell>
          <cell r="L377">
            <v>97.457862824720479</v>
          </cell>
          <cell r="M377">
            <v>97.457862824720479</v>
          </cell>
          <cell r="N377">
            <v>96.122823607943502</v>
          </cell>
          <cell r="O377">
            <v>97.457862824720479</v>
          </cell>
          <cell r="P377">
            <v>94.787784391166525</v>
          </cell>
          <cell r="Q377">
            <v>100.35044779440396</v>
          </cell>
        </row>
        <row r="378">
          <cell r="A378" t="str">
            <v>011800501</v>
          </cell>
          <cell r="B378">
            <v>11800501</v>
          </cell>
          <cell r="C378" t="str">
            <v>راحه عاديه حلل- محلي</v>
          </cell>
          <cell r="D378" t="str">
            <v>1كغم</v>
          </cell>
        </row>
        <row r="379">
          <cell r="A379" t="str">
            <v>0118006</v>
          </cell>
          <cell r="B379">
            <v>118006</v>
          </cell>
          <cell r="C379" t="str">
            <v>الشوكولاتة المحلية</v>
          </cell>
          <cell r="E379">
            <v>146.28030091947619</v>
          </cell>
          <cell r="F379">
            <v>144.19058233491225</v>
          </cell>
          <cell r="G379">
            <v>144.19058233491225</v>
          </cell>
          <cell r="H379">
            <v>140.0111451657844</v>
          </cell>
          <cell r="I379">
            <v>137.92142658122043</v>
          </cell>
          <cell r="J379">
            <v>150.45973808860404</v>
          </cell>
          <cell r="K379">
            <v>150.45973808860404</v>
          </cell>
          <cell r="L379">
            <v>150.45973808860404</v>
          </cell>
          <cell r="M379">
            <v>150.45973808860404</v>
          </cell>
          <cell r="N379">
            <v>150.45973808860404</v>
          </cell>
          <cell r="O379">
            <v>150.45973808860404</v>
          </cell>
          <cell r="P379">
            <v>150.45973808860404</v>
          </cell>
          <cell r="Q379">
            <v>147.15101699637785</v>
          </cell>
        </row>
        <row r="380">
          <cell r="A380" t="str">
            <v>011800601</v>
          </cell>
          <cell r="B380">
            <v>11800601</v>
          </cell>
          <cell r="C380" t="str">
            <v>شوكولاته عادية-محلي  نصف كيلوغرام BEST</v>
          </cell>
          <cell r="D380" t="str">
            <v>باكيت /  1/2  كغم</v>
          </cell>
        </row>
        <row r="381">
          <cell r="A381" t="str">
            <v>0118007</v>
          </cell>
          <cell r="B381">
            <v>118007</v>
          </cell>
          <cell r="C381" t="str">
            <v>الشوكلاته المستوردة</v>
          </cell>
          <cell r="E381">
            <v>97.215936890300497</v>
          </cell>
          <cell r="F381">
            <v>96.925333080012109</v>
          </cell>
          <cell r="G381">
            <v>97.048534263423406</v>
          </cell>
          <cell r="H381">
            <v>96.060138128481142</v>
          </cell>
          <cell r="I381">
            <v>96.15802053201115</v>
          </cell>
          <cell r="J381">
            <v>95.58964014587076</v>
          </cell>
          <cell r="K381">
            <v>93.562898820920381</v>
          </cell>
          <cell r="L381">
            <v>93.108718661321021</v>
          </cell>
          <cell r="M381">
            <v>92.305857257220524</v>
          </cell>
          <cell r="N381">
            <v>92.292125746319059</v>
          </cell>
          <cell r="O381">
            <v>91.811437910269021</v>
          </cell>
          <cell r="P381">
            <v>90.632721043187672</v>
          </cell>
          <cell r="Q381">
            <v>94.392613539944747</v>
          </cell>
        </row>
        <row r="382">
          <cell r="A382" t="str">
            <v>011800701</v>
          </cell>
          <cell r="B382">
            <v>11800701</v>
          </cell>
          <cell r="C382" t="str">
            <v>شوكولاتة عادية - ماكنتوش - بريطانيا</v>
          </cell>
          <cell r="D382" t="str">
            <v>علبة/ 900 غم</v>
          </cell>
        </row>
        <row r="383">
          <cell r="A383" t="str">
            <v>011800702</v>
          </cell>
          <cell r="B383">
            <v>11800702</v>
          </cell>
          <cell r="C383" t="str">
            <v>شوكولاتة عادية - بون بون - البرازيل</v>
          </cell>
          <cell r="D383" t="str">
            <v>باكيت / 510 غم</v>
          </cell>
        </row>
        <row r="384">
          <cell r="A384" t="str">
            <v>011800704</v>
          </cell>
          <cell r="B384">
            <v>11800704</v>
          </cell>
          <cell r="C384" t="str">
            <v>شوكلاته مارس MARS  - هولاندا</v>
          </cell>
          <cell r="D384" t="str">
            <v xml:space="preserve">علبة 720 غم </v>
          </cell>
        </row>
        <row r="385">
          <cell r="A385" t="str">
            <v>0118008</v>
          </cell>
          <cell r="B385">
            <v>118008</v>
          </cell>
          <cell r="C385" t="str">
            <v>التوفي</v>
          </cell>
          <cell r="E385">
            <v>132.82317573107403</v>
          </cell>
          <cell r="F385">
            <v>137.12763050013658</v>
          </cell>
          <cell r="G385">
            <v>134.46296802405024</v>
          </cell>
          <cell r="H385">
            <v>137.74255261000275</v>
          </cell>
          <cell r="I385">
            <v>135.28286417053837</v>
          </cell>
          <cell r="J385">
            <v>135.28286417053837</v>
          </cell>
          <cell r="K385">
            <v>136.75867723421703</v>
          </cell>
          <cell r="L385">
            <v>133.2331238043181</v>
          </cell>
          <cell r="M385">
            <v>138.97239682973486</v>
          </cell>
          <cell r="N385">
            <v>137.12763050013658</v>
          </cell>
          <cell r="O385">
            <v>139.21836567368126</v>
          </cell>
          <cell r="P385">
            <v>137.12763050013658</v>
          </cell>
          <cell r="Q385">
            <v>136.26332331238038</v>
          </cell>
        </row>
        <row r="386">
          <cell r="A386" t="str">
            <v>011800802</v>
          </cell>
          <cell r="B386">
            <v>11800802</v>
          </cell>
          <cell r="C386" t="str">
            <v>توفي عادية حلل-انجليزي</v>
          </cell>
          <cell r="D386" t="str">
            <v>1كغم</v>
          </cell>
        </row>
        <row r="387">
          <cell r="A387" t="str">
            <v>0118009</v>
          </cell>
          <cell r="B387">
            <v>118009</v>
          </cell>
          <cell r="C387" t="str">
            <v>علكة</v>
          </cell>
          <cell r="E387">
            <v>175.28910529519177</v>
          </cell>
          <cell r="F387">
            <v>175.28910529519177</v>
          </cell>
          <cell r="G387">
            <v>175.28910529519177</v>
          </cell>
          <cell r="H387">
            <v>175.28910529519177</v>
          </cell>
          <cell r="I387">
            <v>175.28910529519177</v>
          </cell>
          <cell r="J387">
            <v>175.28910529519177</v>
          </cell>
          <cell r="K387">
            <v>175.28910529519177</v>
          </cell>
          <cell r="L387">
            <v>175.28910529519177</v>
          </cell>
          <cell r="M387">
            <v>175.28910529519177</v>
          </cell>
          <cell r="N387">
            <v>175.28910529519177</v>
          </cell>
          <cell r="O387">
            <v>175.28910529519177</v>
          </cell>
          <cell r="P387">
            <v>175.28910529519177</v>
          </cell>
          <cell r="Q387">
            <v>175.28910529519177</v>
          </cell>
        </row>
        <row r="388">
          <cell r="A388" t="str">
            <v>011800901</v>
          </cell>
          <cell r="B388">
            <v>11800901</v>
          </cell>
          <cell r="C388" t="str">
            <v>علكة- أوربت</v>
          </cell>
          <cell r="D388" t="str">
            <v xml:space="preserve">باكيت </v>
          </cell>
        </row>
        <row r="389">
          <cell r="A389" t="str">
            <v>0118010</v>
          </cell>
          <cell r="B389">
            <v>118010</v>
          </cell>
          <cell r="C389" t="str">
            <v>ملبس واخرى</v>
          </cell>
          <cell r="E389">
            <v>114.81667503766948</v>
          </cell>
          <cell r="F389">
            <v>115.72074334505268</v>
          </cell>
          <cell r="G389">
            <v>120.24108488196883</v>
          </cell>
          <cell r="H389">
            <v>118.73430436966343</v>
          </cell>
          <cell r="I389">
            <v>120.78352586639882</v>
          </cell>
          <cell r="J389">
            <v>125.12305374183829</v>
          </cell>
          <cell r="K389">
            <v>121.50678051230534</v>
          </cell>
          <cell r="L389">
            <v>118.61376192867908</v>
          </cell>
          <cell r="M389">
            <v>118.73430436966343</v>
          </cell>
          <cell r="N389">
            <v>116.62481165243594</v>
          </cell>
          <cell r="O389">
            <v>110.65796082370663</v>
          </cell>
          <cell r="P389">
            <v>116.44399799095933</v>
          </cell>
          <cell r="Q389">
            <v>118.16675037669511</v>
          </cell>
        </row>
        <row r="390">
          <cell r="A390" t="str">
            <v>011801002</v>
          </cell>
          <cell r="B390">
            <v>11801002</v>
          </cell>
          <cell r="C390" t="str">
            <v>ملبس دروبس - محلي</v>
          </cell>
          <cell r="D390" t="str">
            <v xml:space="preserve"> 1 كغم</v>
          </cell>
        </row>
        <row r="391">
          <cell r="A391" t="str">
            <v>0118011</v>
          </cell>
          <cell r="B391">
            <v>118011</v>
          </cell>
          <cell r="C391" t="str">
            <v>منتجات سكرية اخرى</v>
          </cell>
          <cell r="E391">
            <v>125.3566341056018</v>
          </cell>
          <cell r="F391">
            <v>116.49647450214351</v>
          </cell>
          <cell r="G391">
            <v>125.3566341056018</v>
          </cell>
          <cell r="H391">
            <v>111.80339887498948</v>
          </cell>
          <cell r="I391">
            <v>113.38934190276814</v>
          </cell>
          <cell r="J391">
            <v>122.47448713915892</v>
          </cell>
          <cell r="K391">
            <v>114.95340671022201</v>
          </cell>
          <cell r="L391">
            <v>114.95340671022201</v>
          </cell>
          <cell r="M391">
            <v>111.00193048514323</v>
          </cell>
          <cell r="N391">
            <v>112.33453440081379</v>
          </cell>
          <cell r="O391">
            <v>114.95340671022201</v>
          </cell>
          <cell r="P391">
            <v>125.3566341056018</v>
          </cell>
          <cell r="Q391">
            <v>117.36919081270736</v>
          </cell>
        </row>
        <row r="392">
          <cell r="B392">
            <v>0</v>
          </cell>
          <cell r="C392" t="str">
            <v>البوظة</v>
          </cell>
        </row>
        <row r="393">
          <cell r="A393" t="str">
            <v>011801101</v>
          </cell>
          <cell r="B393">
            <v>11801101</v>
          </cell>
          <cell r="C393" t="str">
            <v>بوظة الأرز- ساندويش - محلي</v>
          </cell>
          <cell r="D393" t="str">
            <v xml:space="preserve">قطعة 60 غم </v>
          </cell>
        </row>
        <row r="394">
          <cell r="A394" t="str">
            <v>011801103</v>
          </cell>
          <cell r="B394">
            <v>11801103</v>
          </cell>
          <cell r="C394" t="str">
            <v>بوظة حليب-اشتراوس لونين - حليب وشوكلاته-اسرائيل</v>
          </cell>
          <cell r="D394" t="str">
            <v>علبة 400 غم</v>
          </cell>
        </row>
        <row r="395">
          <cell r="A395" t="str">
            <v>0119</v>
          </cell>
          <cell r="B395">
            <v>119</v>
          </cell>
          <cell r="C395" t="str">
            <v>التوابل والملح والاغذية الاخرى</v>
          </cell>
          <cell r="E395">
            <v>113.3726993898896</v>
          </cell>
          <cell r="F395">
            <v>113.92851873903469</v>
          </cell>
          <cell r="G395">
            <v>112.81989071976848</v>
          </cell>
          <cell r="H395">
            <v>113.34974854628823</v>
          </cell>
          <cell r="I395">
            <v>112.33471412736826</v>
          </cell>
          <cell r="J395">
            <v>113.00318200222513</v>
          </cell>
          <cell r="K395">
            <v>114.16462312773565</v>
          </cell>
          <cell r="L395">
            <v>114.33279689721003</v>
          </cell>
          <cell r="M395">
            <v>112.6540252980862</v>
          </cell>
          <cell r="N395">
            <v>113.41910985297964</v>
          </cell>
          <cell r="O395">
            <v>113.85957737613958</v>
          </cell>
          <cell r="P395">
            <v>113.09900545332347</v>
          </cell>
          <cell r="Q395">
            <v>113.36149096083743</v>
          </cell>
        </row>
        <row r="396">
          <cell r="A396" t="str">
            <v>01191</v>
          </cell>
          <cell r="B396">
            <v>1191</v>
          </cell>
          <cell r="C396" t="str">
            <v>التوابل</v>
          </cell>
          <cell r="E396">
            <v>106.88902503704716</v>
          </cell>
          <cell r="F396">
            <v>106.27913451958194</v>
          </cell>
          <cell r="G396">
            <v>104.97203045274777</v>
          </cell>
          <cell r="H396">
            <v>105.98543444606776</v>
          </cell>
          <cell r="I396">
            <v>105.59174691794473</v>
          </cell>
          <cell r="J396">
            <v>105.04855848588214</v>
          </cell>
          <cell r="K396">
            <v>106.1243451396986</v>
          </cell>
          <cell r="L396">
            <v>104.08022068200557</v>
          </cell>
          <cell r="M396">
            <v>103.23203541563444</v>
          </cell>
          <cell r="N396">
            <v>107.36992690864614</v>
          </cell>
          <cell r="O396">
            <v>107.79770640144599</v>
          </cell>
          <cell r="P396">
            <v>105.73155637352893</v>
          </cell>
          <cell r="Q396">
            <v>105.75847673168595</v>
          </cell>
        </row>
        <row r="397">
          <cell r="A397" t="str">
            <v>0119101</v>
          </cell>
          <cell r="B397">
            <v>119101</v>
          </cell>
          <cell r="C397" t="str">
            <v>فلفل اسود</v>
          </cell>
          <cell r="E397">
            <v>171.48666694320795</v>
          </cell>
          <cell r="F397">
            <v>169.24256661243544</v>
          </cell>
          <cell r="G397">
            <v>165.37772715388249</v>
          </cell>
          <cell r="H397">
            <v>169.74125557482932</v>
          </cell>
          <cell r="I397">
            <v>168.86854989063994</v>
          </cell>
          <cell r="J397">
            <v>163.88166026670081</v>
          </cell>
          <cell r="K397">
            <v>159.58046796605319</v>
          </cell>
          <cell r="L397">
            <v>160.7025181314396</v>
          </cell>
          <cell r="M397">
            <v>163.3206351840077</v>
          </cell>
          <cell r="N397">
            <v>162.82194622161367</v>
          </cell>
          <cell r="O397">
            <v>163.19596294340914</v>
          </cell>
          <cell r="P397">
            <v>166.18809671777265</v>
          </cell>
          <cell r="Q397">
            <v>165.36733780049931</v>
          </cell>
        </row>
        <row r="398">
          <cell r="A398" t="str">
            <v>011910101</v>
          </cell>
          <cell r="B398">
            <v>11910101</v>
          </cell>
          <cell r="C398" t="str">
            <v>فلفل اسود مطحون</v>
          </cell>
          <cell r="D398" t="str">
            <v>250 غم</v>
          </cell>
        </row>
        <row r="399">
          <cell r="A399" t="str">
            <v>0119102</v>
          </cell>
          <cell r="B399">
            <v>119102</v>
          </cell>
          <cell r="C399" t="str">
            <v>بهارات مشكلة</v>
          </cell>
          <cell r="E399">
            <v>112.39647030279131</v>
          </cell>
          <cell r="F399">
            <v>113.10784036799883</v>
          </cell>
          <cell r="G399">
            <v>111.68510023758373</v>
          </cell>
          <cell r="H399">
            <v>111.38022735249484</v>
          </cell>
          <cell r="I399">
            <v>111.68510023758373</v>
          </cell>
          <cell r="J399">
            <v>110.38092178470323</v>
          </cell>
          <cell r="K399">
            <v>110.38092178470323</v>
          </cell>
          <cell r="L399">
            <v>108.95818165428823</v>
          </cell>
          <cell r="M399">
            <v>106.8240714586656</v>
          </cell>
          <cell r="N399">
            <v>111.92222359265297</v>
          </cell>
          <cell r="O399">
            <v>111.92222359265297</v>
          </cell>
          <cell r="P399">
            <v>109.07674333182278</v>
          </cell>
          <cell r="Q399">
            <v>110.8100021414951</v>
          </cell>
        </row>
        <row r="400">
          <cell r="A400" t="str">
            <v>011910201</v>
          </cell>
          <cell r="B400">
            <v>11910201</v>
          </cell>
          <cell r="C400" t="str">
            <v>بهارات مشكلة</v>
          </cell>
          <cell r="D400" t="str">
            <v>250 غم</v>
          </cell>
        </row>
        <row r="401">
          <cell r="A401" t="str">
            <v>0119103</v>
          </cell>
          <cell r="B401">
            <v>119103</v>
          </cell>
          <cell r="C401" t="str">
            <v>هال</v>
          </cell>
          <cell r="E401">
            <v>92.200257864521546</v>
          </cell>
          <cell r="F401">
            <v>88.538098089528859</v>
          </cell>
          <cell r="G401">
            <v>89.184361579233382</v>
          </cell>
          <cell r="H401">
            <v>95.129985684515617</v>
          </cell>
          <cell r="I401">
            <v>92.544931725697296</v>
          </cell>
          <cell r="J401">
            <v>88.968940415998574</v>
          </cell>
          <cell r="K401">
            <v>90.132214697466836</v>
          </cell>
          <cell r="L401">
            <v>87.159402644825704</v>
          </cell>
          <cell r="M401">
            <v>91.553994374816938</v>
          </cell>
          <cell r="N401">
            <v>91.597078607463857</v>
          </cell>
          <cell r="O401">
            <v>91.597078607463857</v>
          </cell>
          <cell r="P401">
            <v>89.141277346586477</v>
          </cell>
          <cell r="Q401">
            <v>90.64563513650991</v>
          </cell>
        </row>
        <row r="402">
          <cell r="A402" t="str">
            <v>011910301</v>
          </cell>
          <cell r="B402">
            <v>11910301</v>
          </cell>
          <cell r="C402" t="str">
            <v>هال حب أخضر</v>
          </cell>
          <cell r="D402" t="str">
            <v>250 غم</v>
          </cell>
        </row>
        <row r="403">
          <cell r="A403" t="str">
            <v>0119104</v>
          </cell>
          <cell r="B403">
            <v>119104</v>
          </cell>
          <cell r="C403" t="str">
            <v>قرفة</v>
          </cell>
          <cell r="E403">
            <v>100.91317363758785</v>
          </cell>
          <cell r="F403">
            <v>99.498502979117049</v>
          </cell>
          <cell r="G403">
            <v>98.398203578084079</v>
          </cell>
          <cell r="H403">
            <v>101.6991017811828</v>
          </cell>
          <cell r="I403">
            <v>98.083832320646152</v>
          </cell>
          <cell r="J403">
            <v>100.91317363758785</v>
          </cell>
          <cell r="K403">
            <v>104.5284430981245</v>
          </cell>
          <cell r="L403">
            <v>102.32784429605877</v>
          </cell>
          <cell r="M403">
            <v>100.44161675143096</v>
          </cell>
          <cell r="N403">
            <v>104.5284430981245</v>
          </cell>
          <cell r="O403">
            <v>106.4146706427523</v>
          </cell>
          <cell r="P403">
            <v>104.05688621196754</v>
          </cell>
          <cell r="Q403">
            <v>101.81699100272203</v>
          </cell>
        </row>
        <row r="404">
          <cell r="A404" t="str">
            <v>011910401</v>
          </cell>
          <cell r="B404">
            <v>11910401</v>
          </cell>
          <cell r="C404" t="str">
            <v>قرفة حلل مطحونة</v>
          </cell>
          <cell r="D404" t="str">
            <v>250 غم</v>
          </cell>
        </row>
        <row r="405">
          <cell r="A405" t="str">
            <v>0119105</v>
          </cell>
          <cell r="B405">
            <v>119105</v>
          </cell>
          <cell r="C405" t="str">
            <v>يانسون</v>
          </cell>
          <cell r="E405">
            <v>87.312956586110303</v>
          </cell>
          <cell r="F405">
            <v>84.63229563829114</v>
          </cell>
          <cell r="G405">
            <v>79.526274785302235</v>
          </cell>
          <cell r="H405">
            <v>84.63229563829114</v>
          </cell>
          <cell r="I405">
            <v>81.823984169147238</v>
          </cell>
          <cell r="J405">
            <v>83.100489382394514</v>
          </cell>
          <cell r="K405">
            <v>84.63229563829114</v>
          </cell>
          <cell r="L405">
            <v>79.270973742652799</v>
          </cell>
          <cell r="M405">
            <v>85.781150330213649</v>
          </cell>
          <cell r="N405">
            <v>85.398198766239517</v>
          </cell>
          <cell r="O405">
            <v>83.100489382394514</v>
          </cell>
          <cell r="P405">
            <v>83.48344094636866</v>
          </cell>
          <cell r="Q405">
            <v>83.557903750474736</v>
          </cell>
        </row>
        <row r="406">
          <cell r="A406" t="str">
            <v>011910501</v>
          </cell>
          <cell r="B406">
            <v>11910501</v>
          </cell>
          <cell r="C406" t="str">
            <v>يانسون حلل</v>
          </cell>
          <cell r="D406" t="str">
            <v>250 غم</v>
          </cell>
        </row>
        <row r="407">
          <cell r="A407" t="str">
            <v>0119106</v>
          </cell>
          <cell r="B407">
            <v>119106</v>
          </cell>
          <cell r="C407" t="str">
            <v>كمون</v>
          </cell>
          <cell r="E407">
            <v>99.365750598566422</v>
          </cell>
          <cell r="F407">
            <v>96.828752710943476</v>
          </cell>
          <cell r="G407">
            <v>95.983086748402485</v>
          </cell>
          <cell r="H407">
            <v>97.251585692213965</v>
          </cell>
          <cell r="I407">
            <v>95.137420785861465</v>
          </cell>
          <cell r="J407">
            <v>100.21141656110744</v>
          </cell>
          <cell r="K407">
            <v>100.63424954237793</v>
          </cell>
          <cell r="L407">
            <v>99.365750598566422</v>
          </cell>
          <cell r="M407">
            <v>98.520084636025388</v>
          </cell>
          <cell r="N407">
            <v>99.224806271476197</v>
          </cell>
          <cell r="O407">
            <v>95.842142421312303</v>
          </cell>
          <cell r="P407">
            <v>95.419309440041758</v>
          </cell>
          <cell r="Q407">
            <v>97.815363000574607</v>
          </cell>
        </row>
        <row r="408">
          <cell r="A408" t="str">
            <v>011910601</v>
          </cell>
          <cell r="B408">
            <v>11910601</v>
          </cell>
          <cell r="C408" t="str">
            <v>كمون حلل مطحون</v>
          </cell>
          <cell r="D408" t="str">
            <v>250 غم</v>
          </cell>
        </row>
        <row r="409">
          <cell r="A409" t="str">
            <v>0119107</v>
          </cell>
          <cell r="B409">
            <v>119107</v>
          </cell>
          <cell r="C409" t="str">
            <v>حلبه</v>
          </cell>
          <cell r="E409">
            <v>100.0642998462733</v>
          </cell>
          <cell r="F409">
            <v>107.02900253443723</v>
          </cell>
          <cell r="G409">
            <v>104.04412995379562</v>
          </cell>
          <cell r="H409">
            <v>108.30823364042656</v>
          </cell>
          <cell r="I409">
            <v>94.378828264098757</v>
          </cell>
          <cell r="J409">
            <v>100.0642998462733</v>
          </cell>
          <cell r="K409">
            <v>107.31327611354598</v>
          </cell>
          <cell r="L409">
            <v>105.18122427023047</v>
          </cell>
          <cell r="M409">
            <v>106.46045537621984</v>
          </cell>
          <cell r="N409">
            <v>107.73968648220907</v>
          </cell>
          <cell r="O409">
            <v>102.62276205825187</v>
          </cell>
          <cell r="P409">
            <v>94.947375422316213</v>
          </cell>
          <cell r="Q409">
            <v>103.17946448400653</v>
          </cell>
        </row>
        <row r="410">
          <cell r="A410" t="str">
            <v>011910701</v>
          </cell>
          <cell r="B410">
            <v>11910701</v>
          </cell>
          <cell r="C410" t="str">
            <v>حلبه حلل</v>
          </cell>
          <cell r="D410" t="str">
            <v>250 غم</v>
          </cell>
        </row>
        <row r="411">
          <cell r="A411" t="str">
            <v>0119108</v>
          </cell>
          <cell r="B411">
            <v>119108</v>
          </cell>
          <cell r="C411" t="str">
            <v>قزحه</v>
          </cell>
          <cell r="E411">
            <v>106.86921093016474</v>
          </cell>
          <cell r="F411">
            <v>102.69463237820517</v>
          </cell>
          <cell r="G411">
            <v>107.70412664055667</v>
          </cell>
          <cell r="H411">
            <v>105.19937950938093</v>
          </cell>
          <cell r="I411">
            <v>96.432764550265915</v>
          </cell>
          <cell r="J411">
            <v>108.95650020614455</v>
          </cell>
          <cell r="K411">
            <v>105.19937950938093</v>
          </cell>
          <cell r="L411">
            <v>102.69463237820517</v>
          </cell>
          <cell r="M411">
            <v>102.69463237820517</v>
          </cell>
          <cell r="N411">
            <v>108.53904235094856</v>
          </cell>
          <cell r="O411">
            <v>104.78192165418503</v>
          </cell>
          <cell r="P411">
            <v>111.04378948212432</v>
          </cell>
          <cell r="Q411">
            <v>105.2341676639806</v>
          </cell>
        </row>
        <row r="412">
          <cell r="A412" t="str">
            <v>011910801</v>
          </cell>
          <cell r="B412">
            <v>11910801</v>
          </cell>
          <cell r="C412" t="str">
            <v>قزحة حلل</v>
          </cell>
          <cell r="D412" t="str">
            <v>250 غم</v>
          </cell>
        </row>
        <row r="413">
          <cell r="A413" t="str">
            <v>0119109</v>
          </cell>
          <cell r="B413">
            <v>119109</v>
          </cell>
          <cell r="C413" t="str">
            <v>سمسم</v>
          </cell>
          <cell r="E413">
            <v>100.15229974721495</v>
          </cell>
          <cell r="F413">
            <v>95.766067641497472</v>
          </cell>
          <cell r="G413">
            <v>94.303990272925006</v>
          </cell>
          <cell r="H413">
            <v>95.766067641497472</v>
          </cell>
          <cell r="I413">
            <v>95.766067641497472</v>
          </cell>
          <cell r="J413">
            <v>96.984465448641203</v>
          </cell>
          <cell r="K413">
            <v>94.791349395782532</v>
          </cell>
          <cell r="L413">
            <v>95.522388080068779</v>
          </cell>
          <cell r="M413">
            <v>94.060310711496257</v>
          </cell>
          <cell r="N413">
            <v>104.78221141436107</v>
          </cell>
          <cell r="O413">
            <v>106.97532746721986</v>
          </cell>
          <cell r="P413">
            <v>106.24428878293358</v>
          </cell>
          <cell r="Q413">
            <v>98.426236187094659</v>
          </cell>
        </row>
        <row r="414">
          <cell r="A414" t="str">
            <v>011910901</v>
          </cell>
          <cell r="B414">
            <v>11910901</v>
          </cell>
          <cell r="C414" t="str">
            <v>سمسم حلل</v>
          </cell>
          <cell r="D414" t="str">
            <v>250 غم</v>
          </cell>
        </row>
        <row r="415">
          <cell r="A415" t="str">
            <v>0119110</v>
          </cell>
          <cell r="B415">
            <v>119110</v>
          </cell>
          <cell r="C415" t="str">
            <v>سماق</v>
          </cell>
          <cell r="E415">
            <v>104.45330008172525</v>
          </cell>
          <cell r="F415">
            <v>101.52127762329083</v>
          </cell>
          <cell r="G415">
            <v>104.81980288902949</v>
          </cell>
          <cell r="H415">
            <v>103.87736709881841</v>
          </cell>
          <cell r="I415">
            <v>107.01881973285531</v>
          </cell>
          <cell r="J415">
            <v>100.66610440624747</v>
          </cell>
          <cell r="K415">
            <v>104.69763528659473</v>
          </cell>
          <cell r="L415">
            <v>104.33113247929045</v>
          </cell>
          <cell r="M415">
            <v>103.23162405737753</v>
          </cell>
          <cell r="N415">
            <v>105.67497610607289</v>
          </cell>
          <cell r="O415">
            <v>107.14098733529005</v>
          </cell>
          <cell r="P415">
            <v>105.27356826950151</v>
          </cell>
          <cell r="Q415">
            <v>104.39221628050781</v>
          </cell>
        </row>
        <row r="416">
          <cell r="A416" t="str">
            <v>011911001</v>
          </cell>
          <cell r="B416">
            <v>11911001</v>
          </cell>
          <cell r="C416" t="str">
            <v>سماق</v>
          </cell>
          <cell r="D416" t="str">
            <v>250 غم</v>
          </cell>
        </row>
        <row r="417">
          <cell r="A417" t="str">
            <v>0119111</v>
          </cell>
          <cell r="B417">
            <v>119111</v>
          </cell>
          <cell r="C417" t="str">
            <v>بهارات وتوابل اخرى</v>
          </cell>
          <cell r="E417">
            <v>93.409884360342588</v>
          </cell>
          <cell r="F417">
            <v>94.874808543713243</v>
          </cell>
          <cell r="G417">
            <v>92.776035205886174</v>
          </cell>
          <cell r="H417">
            <v>93.587608828045475</v>
          </cell>
          <cell r="I417">
            <v>94.165206936127163</v>
          </cell>
          <cell r="J417">
            <v>94.277592622133525</v>
          </cell>
          <cell r="K417">
            <v>98.580163249887718</v>
          </cell>
          <cell r="L417">
            <v>93.481299947229729</v>
          </cell>
          <cell r="M417">
            <v>91.577824743917603</v>
          </cell>
          <cell r="N417">
            <v>95.846014462818189</v>
          </cell>
          <cell r="O417">
            <v>98.110297498522371</v>
          </cell>
          <cell r="P417">
            <v>94.115711736592871</v>
          </cell>
          <cell r="Q417">
            <v>94.566870677934716</v>
          </cell>
        </row>
        <row r="418">
          <cell r="A418" t="str">
            <v>011911101</v>
          </cell>
          <cell r="B418">
            <v>11911101</v>
          </cell>
          <cell r="C418" t="str">
            <v>كركم</v>
          </cell>
          <cell r="D418" t="str">
            <v>250 غم</v>
          </cell>
        </row>
        <row r="419">
          <cell r="A419" t="str">
            <v>011911102</v>
          </cell>
          <cell r="B419">
            <v>11911102</v>
          </cell>
          <cell r="C419" t="str">
            <v>صنوبر</v>
          </cell>
          <cell r="D419" t="str">
            <v>250 غم</v>
          </cell>
        </row>
        <row r="420">
          <cell r="A420" t="str">
            <v>01192</v>
          </cell>
          <cell r="B420">
            <v>1192</v>
          </cell>
          <cell r="C420" t="str">
            <v>الملح</v>
          </cell>
          <cell r="E420">
            <v>100.36138353548843</v>
          </cell>
          <cell r="F420">
            <v>102.21992767503443</v>
          </cell>
          <cell r="G420">
            <v>98.502839395942303</v>
          </cell>
          <cell r="H420">
            <v>101.29065560526142</v>
          </cell>
          <cell r="I420">
            <v>101.29065560526142</v>
          </cell>
          <cell r="J420">
            <v>100.36138353548843</v>
          </cell>
          <cell r="K420">
            <v>101.29065560526142</v>
          </cell>
          <cell r="L420">
            <v>105.00774388435363</v>
          </cell>
          <cell r="M420">
            <v>101.29065560526142</v>
          </cell>
          <cell r="N420">
            <v>101.29065560526142</v>
          </cell>
          <cell r="O420">
            <v>99.432111465715323</v>
          </cell>
          <cell r="P420">
            <v>99.432111465715323</v>
          </cell>
          <cell r="Q420">
            <v>100.98089824867043</v>
          </cell>
        </row>
        <row r="421">
          <cell r="A421" t="str">
            <v>0119201</v>
          </cell>
          <cell r="B421">
            <v>119201</v>
          </cell>
          <cell r="C421" t="str">
            <v>ملح الطعام</v>
          </cell>
          <cell r="E421">
            <v>100.36138353548843</v>
          </cell>
          <cell r="F421">
            <v>102.21992767503443</v>
          </cell>
          <cell r="G421">
            <v>98.502839395942303</v>
          </cell>
          <cell r="H421">
            <v>101.29065560526142</v>
          </cell>
          <cell r="I421">
            <v>101.29065560526142</v>
          </cell>
          <cell r="J421">
            <v>100.36138353548843</v>
          </cell>
          <cell r="K421">
            <v>101.29065560526142</v>
          </cell>
          <cell r="L421">
            <v>105.00774388435363</v>
          </cell>
          <cell r="M421">
            <v>101.29065560526142</v>
          </cell>
          <cell r="N421">
            <v>101.29065560526142</v>
          </cell>
          <cell r="O421">
            <v>99.432111465715323</v>
          </cell>
          <cell r="P421">
            <v>99.432111465715323</v>
          </cell>
          <cell r="Q421">
            <v>100.98089824867043</v>
          </cell>
        </row>
        <row r="422">
          <cell r="A422" t="str">
            <v>011920101</v>
          </cell>
          <cell r="B422">
            <v>11920101</v>
          </cell>
          <cell r="C422" t="str">
            <v>ملح طعام ابيض - فيرست تيبل - اسرائيل</v>
          </cell>
          <cell r="D422" t="str">
            <v>باكيت / 1 كغم</v>
          </cell>
        </row>
        <row r="423">
          <cell r="A423" t="str">
            <v>01193</v>
          </cell>
          <cell r="B423">
            <v>1193</v>
          </cell>
          <cell r="C423" t="str">
            <v>اغذية اخرى</v>
          </cell>
          <cell r="E423">
            <v>117.38329959446254</v>
          </cell>
          <cell r="F423">
            <v>118.18770000590733</v>
          </cell>
          <cell r="G423">
            <v>117.48857226410732</v>
          </cell>
          <cell r="H423">
            <v>117.55228194866064</v>
          </cell>
          <cell r="I423">
            <v>116.18298294828199</v>
          </cell>
          <cell r="J423">
            <v>117.49277462356049</v>
          </cell>
          <cell r="K423">
            <v>118.71501911372937</v>
          </cell>
          <cell r="L423">
            <v>119.21528496081667</v>
          </cell>
          <cell r="M423">
            <v>117.50341184469279</v>
          </cell>
          <cell r="N423">
            <v>117.1595288395429</v>
          </cell>
          <cell r="O423">
            <v>117.90279729757333</v>
          </cell>
          <cell r="P423">
            <v>117.51124539801262</v>
          </cell>
          <cell r="Q423">
            <v>117.69124156994566</v>
          </cell>
        </row>
        <row r="424">
          <cell r="A424" t="str">
            <v>0119301</v>
          </cell>
          <cell r="B424">
            <v>119301</v>
          </cell>
          <cell r="C424" t="str">
            <v>الزعتر</v>
          </cell>
          <cell r="E424">
            <v>126.84126469063206</v>
          </cell>
          <cell r="F424">
            <v>127.96474799170055</v>
          </cell>
          <cell r="G424">
            <v>127.06596135084574</v>
          </cell>
          <cell r="H424">
            <v>128.86353463255543</v>
          </cell>
          <cell r="I424">
            <v>130.32406292394441</v>
          </cell>
          <cell r="J424">
            <v>127.06596135084585</v>
          </cell>
          <cell r="K424">
            <v>125.15603973902941</v>
          </cell>
          <cell r="L424">
            <v>124.59429808849517</v>
          </cell>
          <cell r="M424">
            <v>123.92020810785408</v>
          </cell>
          <cell r="N424">
            <v>122.68437647667872</v>
          </cell>
          <cell r="O424">
            <v>119.14540407831294</v>
          </cell>
          <cell r="P424">
            <v>123.07759563205263</v>
          </cell>
          <cell r="Q424">
            <v>125.55862125524557</v>
          </cell>
        </row>
        <row r="425">
          <cell r="A425" t="str">
            <v>011930101</v>
          </cell>
          <cell r="B425">
            <v>11930101</v>
          </cell>
          <cell r="C425" t="str">
            <v>زعتر مطحون مع توابل نمره "أ" -محلي</v>
          </cell>
          <cell r="D425" t="str">
            <v>1 كغم</v>
          </cell>
        </row>
        <row r="426">
          <cell r="A426" t="str">
            <v>0119302</v>
          </cell>
          <cell r="B426">
            <v>119302</v>
          </cell>
          <cell r="C426" t="str">
            <v>الطحينية</v>
          </cell>
          <cell r="E426">
            <v>138.58297894536761</v>
          </cell>
          <cell r="F426">
            <v>141.59036976872679</v>
          </cell>
          <cell r="G426">
            <v>140.68072332513341</v>
          </cell>
          <cell r="H426">
            <v>143.72396249140616</v>
          </cell>
          <cell r="I426">
            <v>137.91377473447136</v>
          </cell>
          <cell r="J426">
            <v>135.91173397219208</v>
          </cell>
          <cell r="K426">
            <v>140.68412353509135</v>
          </cell>
          <cell r="L426">
            <v>141.58033500194389</v>
          </cell>
          <cell r="M426">
            <v>140.66316815954832</v>
          </cell>
          <cell r="N426">
            <v>140.6647405060576</v>
          </cell>
          <cell r="O426">
            <v>141.43318499934429</v>
          </cell>
          <cell r="P426">
            <v>135.67185701755878</v>
          </cell>
          <cell r="Q426">
            <v>139.92507937140348</v>
          </cell>
        </row>
        <row r="427">
          <cell r="A427" t="str">
            <v>011930203</v>
          </cell>
          <cell r="B427">
            <v>11930203</v>
          </cell>
          <cell r="C427" t="str">
            <v xml:space="preserve">طحينية الجنيدي - محلية الخليل </v>
          </cell>
          <cell r="D427" t="str">
            <v xml:space="preserve">علبة 500 غم </v>
          </cell>
        </row>
        <row r="428">
          <cell r="A428" t="str">
            <v>011930206</v>
          </cell>
          <cell r="B428">
            <v>11930206</v>
          </cell>
          <cell r="C428" t="str">
            <v xml:space="preserve">طحينية الهلال - اسرائيلي </v>
          </cell>
          <cell r="D428" t="str">
            <v xml:space="preserve">علبة 900 غم </v>
          </cell>
        </row>
        <row r="429">
          <cell r="A429" t="str">
            <v>0119303</v>
          </cell>
          <cell r="B429">
            <v>119303</v>
          </cell>
          <cell r="C429" t="str">
            <v>زيتون مكبوس</v>
          </cell>
          <cell r="E429">
            <v>117.42520458129621</v>
          </cell>
          <cell r="F429">
            <v>121.28784040775854</v>
          </cell>
          <cell r="G429">
            <v>117.1370441356906</v>
          </cell>
          <cell r="H429">
            <v>115.85090065891207</v>
          </cell>
          <cell r="I429">
            <v>113.52293972053401</v>
          </cell>
          <cell r="J429">
            <v>119.30134768870153</v>
          </cell>
          <cell r="K429">
            <v>116.67064493109859</v>
          </cell>
          <cell r="L429">
            <v>119.25766723575789</v>
          </cell>
          <cell r="M429">
            <v>115.06448273296765</v>
          </cell>
          <cell r="N429">
            <v>113.11634724084712</v>
          </cell>
          <cell r="O429">
            <v>114.47858644058873</v>
          </cell>
          <cell r="P429">
            <v>117.65522479112136</v>
          </cell>
          <cell r="Q429">
            <v>116.73068588043952</v>
          </cell>
        </row>
        <row r="430">
          <cell r="A430" t="str">
            <v>011930301</v>
          </cell>
          <cell r="B430">
            <v>11930301</v>
          </cell>
          <cell r="C430" t="str">
            <v>زيتون اخضر مكبوس - محلي</v>
          </cell>
          <cell r="D430" t="str">
            <v>علبة / 340 غم</v>
          </cell>
        </row>
        <row r="431">
          <cell r="A431" t="str">
            <v>011930302</v>
          </cell>
          <cell r="B431">
            <v>11930302</v>
          </cell>
          <cell r="C431" t="str">
            <v>زيتون اسود مكبوس  -آيدن - اسرائيل</v>
          </cell>
          <cell r="D431" t="str">
            <v xml:space="preserve">علبة / 340 غم </v>
          </cell>
        </row>
        <row r="432">
          <cell r="A432" t="str">
            <v>0119304</v>
          </cell>
          <cell r="B432">
            <v>119304</v>
          </cell>
          <cell r="C432" t="str">
            <v>مخللات</v>
          </cell>
          <cell r="E432">
            <v>109.33016876055741</v>
          </cell>
          <cell r="F432">
            <v>112.00859453479599</v>
          </cell>
          <cell r="G432">
            <v>109.54355680450998</v>
          </cell>
          <cell r="H432">
            <v>110.59121359946614</v>
          </cell>
          <cell r="I432">
            <v>112.00068742814092</v>
          </cell>
          <cell r="J432">
            <v>111.95545904481348</v>
          </cell>
          <cell r="K432">
            <v>112.77814077857006</v>
          </cell>
          <cell r="L432">
            <v>114.06802073066758</v>
          </cell>
          <cell r="M432">
            <v>112.93706627646371</v>
          </cell>
          <cell r="N432">
            <v>113.33531376504015</v>
          </cell>
          <cell r="O432">
            <v>113.47905831712325</v>
          </cell>
          <cell r="P432">
            <v>112.969754011378</v>
          </cell>
          <cell r="Q432">
            <v>112.08308617096056</v>
          </cell>
        </row>
        <row r="433">
          <cell r="A433" t="str">
            <v>011930401</v>
          </cell>
          <cell r="B433">
            <v>11930401</v>
          </cell>
          <cell r="C433" t="str">
            <v>مخلل خيار-z.m - إسرائيل</v>
          </cell>
          <cell r="D433" t="str">
            <v>علبه/320غم</v>
          </cell>
        </row>
        <row r="434">
          <cell r="A434" t="str">
            <v>011930403</v>
          </cell>
          <cell r="B434">
            <v>11930403</v>
          </cell>
          <cell r="C434" t="str">
            <v xml:space="preserve">مخلل خيار زادنا - سنقرط - محلي </v>
          </cell>
          <cell r="D434" t="str">
            <v xml:space="preserve">علبة 320 غم </v>
          </cell>
        </row>
        <row r="435">
          <cell r="A435" t="str">
            <v>011930405</v>
          </cell>
          <cell r="B435">
            <v>11930405</v>
          </cell>
          <cell r="C435" t="str">
            <v xml:space="preserve">مخلل زيتون زادنا بدون عجم - سنقرط - محلي </v>
          </cell>
          <cell r="D435" t="str">
            <v>علبة 275 غم</v>
          </cell>
        </row>
        <row r="436">
          <cell r="A436" t="str">
            <v>011930406</v>
          </cell>
          <cell r="B436">
            <v>11930406</v>
          </cell>
          <cell r="C436" t="str">
            <v xml:space="preserve">مخلل باذنجان زادنا - سنقرط - محلي </v>
          </cell>
          <cell r="D436" t="str">
            <v xml:space="preserve">علبة 330 غم </v>
          </cell>
        </row>
        <row r="437">
          <cell r="A437" t="str">
            <v>0119305</v>
          </cell>
          <cell r="B437">
            <v>119305</v>
          </cell>
          <cell r="C437" t="str">
            <v>الشوربة</v>
          </cell>
          <cell r="E437">
            <v>103.22648951247426</v>
          </cell>
          <cell r="F437">
            <v>104.02803834935035</v>
          </cell>
          <cell r="G437">
            <v>103.34137712678833</v>
          </cell>
          <cell r="H437">
            <v>101.89597199624426</v>
          </cell>
          <cell r="I437">
            <v>101.99296961173111</v>
          </cell>
          <cell r="J437">
            <v>102.33173722887683</v>
          </cell>
          <cell r="K437">
            <v>102.59230792516665</v>
          </cell>
          <cell r="L437">
            <v>102.66938705544264</v>
          </cell>
          <cell r="M437">
            <v>102.90988723752731</v>
          </cell>
          <cell r="N437">
            <v>102.71753213994367</v>
          </cell>
          <cell r="O437">
            <v>102.52481615004307</v>
          </cell>
          <cell r="P437">
            <v>102.95383795819039</v>
          </cell>
          <cell r="Q437">
            <v>102.76536269098158</v>
          </cell>
        </row>
        <row r="438">
          <cell r="A438" t="str">
            <v>011930502</v>
          </cell>
          <cell r="B438">
            <v>11930502</v>
          </cell>
          <cell r="C438" t="str">
            <v xml:space="preserve">شوربة مكعبات مرقة دجاج 24 عبوة * 2 مكعب - مصري </v>
          </cell>
          <cell r="D438" t="str">
            <v>باكيت/480 غم</v>
          </cell>
        </row>
        <row r="439">
          <cell r="A439" t="str">
            <v>011930503</v>
          </cell>
          <cell r="B439">
            <v>11930503</v>
          </cell>
          <cell r="C439" t="str">
            <v>شوربة مع شعيريه اندومي السعودية</v>
          </cell>
          <cell r="D439" t="str">
            <v>'علبة تحتوي على 5 أكياس وزن الكيس 80 غم</v>
          </cell>
        </row>
        <row r="440">
          <cell r="A440" t="str">
            <v>0119306</v>
          </cell>
          <cell r="B440">
            <v>119306</v>
          </cell>
          <cell r="C440" t="str">
            <v>ماء ورد-زهر</v>
          </cell>
          <cell r="E440">
            <v>105.03140777520854</v>
          </cell>
          <cell r="F440">
            <v>104.69885450520792</v>
          </cell>
          <cell r="G440">
            <v>102.92523706520439</v>
          </cell>
          <cell r="H440">
            <v>104.03374796520662</v>
          </cell>
          <cell r="I440">
            <v>104.58800341520772</v>
          </cell>
          <cell r="J440">
            <v>104.1445990552068</v>
          </cell>
          <cell r="K440">
            <v>103.25779033520504</v>
          </cell>
          <cell r="L440">
            <v>103.92289687520642</v>
          </cell>
          <cell r="M440">
            <v>103.8120457852061</v>
          </cell>
          <cell r="N440">
            <v>103.03608815520458</v>
          </cell>
          <cell r="O440">
            <v>102.37098161520332</v>
          </cell>
          <cell r="P440">
            <v>104.1445990552068</v>
          </cell>
          <cell r="Q440">
            <v>103.83052096687287</v>
          </cell>
        </row>
        <row r="441">
          <cell r="A441" t="str">
            <v>011930602</v>
          </cell>
          <cell r="B441">
            <v>11930602</v>
          </cell>
          <cell r="C441" t="str">
            <v>ماء زهر- الزهراء - محلي</v>
          </cell>
          <cell r="D441" t="str">
            <v>عبوة/650 مل</v>
          </cell>
        </row>
        <row r="442">
          <cell r="A442" t="str">
            <v>0119307</v>
          </cell>
          <cell r="B442">
            <v>119307</v>
          </cell>
          <cell r="C442" t="str">
            <v>جلي</v>
          </cell>
          <cell r="E442">
            <v>112.04030296793455</v>
          </cell>
          <cell r="F442">
            <v>111.24349626675287</v>
          </cell>
          <cell r="G442">
            <v>112.0096110416315</v>
          </cell>
          <cell r="H442">
            <v>112.71132676195825</v>
          </cell>
          <cell r="I442">
            <v>112.27184180052916</v>
          </cell>
          <cell r="J442">
            <v>112.11747221590161</v>
          </cell>
          <cell r="K442">
            <v>112.81444720124613</v>
          </cell>
          <cell r="L442">
            <v>113.35351329682557</v>
          </cell>
          <cell r="M442">
            <v>111.77065082495209</v>
          </cell>
          <cell r="N442">
            <v>111.66011177545356</v>
          </cell>
          <cell r="O442">
            <v>115.22596526242766</v>
          </cell>
          <cell r="P442">
            <v>113.5189950276409</v>
          </cell>
          <cell r="Q442">
            <v>112.56147787027116</v>
          </cell>
        </row>
        <row r="443">
          <cell r="A443" t="str">
            <v>011930701</v>
          </cell>
          <cell r="B443">
            <v>11930701</v>
          </cell>
          <cell r="C443" t="str">
            <v>جلي مسحوق بودرة بطعم الكرز-اوسم-اسرائيل</v>
          </cell>
          <cell r="D443" t="str">
            <v>باكيت/85غم</v>
          </cell>
        </row>
        <row r="444">
          <cell r="A444" t="str">
            <v>011930702</v>
          </cell>
          <cell r="B444">
            <v>11930702</v>
          </cell>
          <cell r="C444" t="str">
            <v xml:space="preserve">جلي مسحوق بودرة بطعم الفراوله-الزهراء-محلي </v>
          </cell>
          <cell r="D444" t="str">
            <v>باكيت/85غم</v>
          </cell>
        </row>
        <row r="445">
          <cell r="A445" t="str">
            <v>0119308</v>
          </cell>
          <cell r="B445">
            <v>119308</v>
          </cell>
          <cell r="C445" t="str">
            <v>كرميل</v>
          </cell>
          <cell r="E445">
            <v>111.7941176470588</v>
          </cell>
          <cell r="F445">
            <v>110.38235294117642</v>
          </cell>
          <cell r="G445">
            <v>111.08823529411767</v>
          </cell>
          <cell r="H445">
            <v>112.32352941176467</v>
          </cell>
          <cell r="I445">
            <v>110.73529411764704</v>
          </cell>
          <cell r="J445">
            <v>111.70588235294116</v>
          </cell>
          <cell r="K445">
            <v>111.7941176470588</v>
          </cell>
          <cell r="L445">
            <v>111.70588235294116</v>
          </cell>
          <cell r="M445">
            <v>111.08823529411767</v>
          </cell>
          <cell r="N445">
            <v>109.85294117647059</v>
          </cell>
          <cell r="O445">
            <v>110.99999999999997</v>
          </cell>
          <cell r="P445">
            <v>110.64705882352936</v>
          </cell>
          <cell r="Q445">
            <v>111.17647058823529</v>
          </cell>
        </row>
        <row r="446">
          <cell r="A446" t="str">
            <v>011930801</v>
          </cell>
          <cell r="B446">
            <v>11930801</v>
          </cell>
          <cell r="C446" t="str">
            <v>كراميل-الزهراء-محلي</v>
          </cell>
          <cell r="D446" t="str">
            <v>باكيت/70غم</v>
          </cell>
        </row>
        <row r="447">
          <cell r="A447" t="str">
            <v>0119309</v>
          </cell>
          <cell r="B447">
            <v>119309</v>
          </cell>
          <cell r="C447" t="str">
            <v>كاتشب</v>
          </cell>
          <cell r="E447">
            <v>107.16699518390601</v>
          </cell>
          <cell r="F447">
            <v>105.89119762219282</v>
          </cell>
          <cell r="G447">
            <v>109.08069152647573</v>
          </cell>
          <cell r="H447">
            <v>102.38275432748163</v>
          </cell>
          <cell r="I447">
            <v>101.42590615619669</v>
          </cell>
          <cell r="J447">
            <v>99.512209813626939</v>
          </cell>
          <cell r="K447">
            <v>103.33960249876648</v>
          </cell>
          <cell r="L447">
            <v>88.03003175820848</v>
          </cell>
          <cell r="M447">
            <v>98.661678105818226</v>
          </cell>
          <cell r="N447">
            <v>101.42590615619669</v>
          </cell>
          <cell r="O447">
            <v>107.16699518390601</v>
          </cell>
          <cell r="P447">
            <v>109.08069152647573</v>
          </cell>
          <cell r="Q447">
            <v>102.76372165493758</v>
          </cell>
        </row>
        <row r="448">
          <cell r="A448" t="str">
            <v>011930901</v>
          </cell>
          <cell r="B448">
            <v>11930901</v>
          </cell>
          <cell r="C448" t="str">
            <v>كاتشب بدون فلفل-اوسم-اسرائيل</v>
          </cell>
          <cell r="D448" t="str">
            <v>زجاجة /900غم</v>
          </cell>
        </row>
        <row r="449">
          <cell r="A449" t="str">
            <v>0119310</v>
          </cell>
          <cell r="B449">
            <v>119310</v>
          </cell>
          <cell r="C449" t="str">
            <v>خميرة</v>
          </cell>
          <cell r="E449">
            <v>97.226615673583552</v>
          </cell>
          <cell r="F449">
            <v>97.219204389420682</v>
          </cell>
          <cell r="G449">
            <v>96.802151216981869</v>
          </cell>
          <cell r="H449">
            <v>98.881690177777116</v>
          </cell>
          <cell r="I449">
            <v>95.902017067744168</v>
          </cell>
          <cell r="J449">
            <v>98.467668894314073</v>
          </cell>
          <cell r="K449">
            <v>98.880005795012877</v>
          </cell>
          <cell r="L449">
            <v>98.283734296453375</v>
          </cell>
          <cell r="M449">
            <v>100.52733213849069</v>
          </cell>
          <cell r="N449">
            <v>100.96190289167805</v>
          </cell>
          <cell r="O449">
            <v>100.75977695996302</v>
          </cell>
          <cell r="P449">
            <v>99.041706540384894</v>
          </cell>
          <cell r="Q449">
            <v>98.579483836817033</v>
          </cell>
        </row>
        <row r="450">
          <cell r="A450" t="str">
            <v>011931002</v>
          </cell>
          <cell r="B450">
            <v>11931002</v>
          </cell>
          <cell r="C450" t="str">
            <v xml:space="preserve">خميرة بيضاء مفرغة من الهواء- PAKMAYA -   تركيا </v>
          </cell>
          <cell r="D450" t="str">
            <v xml:space="preserve">باكيت / 450 غم </v>
          </cell>
        </row>
        <row r="451">
          <cell r="A451" t="str">
            <v>0119311</v>
          </cell>
          <cell r="B451">
            <v>119311</v>
          </cell>
          <cell r="C451" t="str">
            <v>اغذية اخرى</v>
          </cell>
          <cell r="E451">
            <v>112.61874458482212</v>
          </cell>
          <cell r="F451">
            <v>108.92244836957546</v>
          </cell>
          <cell r="G451">
            <v>111.24591588869625</v>
          </cell>
          <cell r="H451">
            <v>110.04024214497382</v>
          </cell>
          <cell r="I451">
            <v>109.8595320404695</v>
          </cell>
          <cell r="J451">
            <v>114.21892394719632</v>
          </cell>
          <cell r="K451">
            <v>117.81573601071985</v>
          </cell>
          <cell r="L451">
            <v>119.65379811688152</v>
          </cell>
          <cell r="M451">
            <v>114.48927418072468</v>
          </cell>
          <cell r="N451">
            <v>114.59369899759545</v>
          </cell>
          <cell r="O451">
            <v>116.81689089432557</v>
          </cell>
          <cell r="P451">
            <v>115.25627953469602</v>
          </cell>
          <cell r="Q451">
            <v>113.79429039255638</v>
          </cell>
        </row>
        <row r="452">
          <cell r="A452" t="str">
            <v>011931102</v>
          </cell>
          <cell r="B452">
            <v>11931102</v>
          </cell>
          <cell r="C452" t="str">
            <v>بكنج باودر-الزهراء-محلي</v>
          </cell>
          <cell r="D452" t="str">
            <v>كيس/10 غم</v>
          </cell>
        </row>
        <row r="453">
          <cell r="A453" t="str">
            <v>011931103</v>
          </cell>
          <cell r="B453">
            <v>11931103</v>
          </cell>
          <cell r="C453" t="str">
            <v>جوز هند مبشور</v>
          </cell>
          <cell r="D453" t="str">
            <v>250 غم</v>
          </cell>
        </row>
        <row r="454">
          <cell r="A454" t="str">
            <v>012</v>
          </cell>
          <cell r="B454">
            <v>12</v>
          </cell>
          <cell r="C454" t="str">
            <v>المشروبات غير الكحولية</v>
          </cell>
          <cell r="E454">
            <v>105.58146822565583</v>
          </cell>
          <cell r="F454">
            <v>105.67595262094345</v>
          </cell>
          <cell r="G454">
            <v>105.51560082872066</v>
          </cell>
          <cell r="H454">
            <v>105.57572761743631</v>
          </cell>
          <cell r="I454">
            <v>105.54727746849525</v>
          </cell>
          <cell r="J454">
            <v>105.27366152941191</v>
          </cell>
          <cell r="K454">
            <v>105.15631776668208</v>
          </cell>
          <cell r="L454">
            <v>104.72751029164401</v>
          </cell>
          <cell r="M454">
            <v>104.65350945041963</v>
          </cell>
          <cell r="N454">
            <v>105.28377661675034</v>
          </cell>
          <cell r="O454">
            <v>105.16786279750964</v>
          </cell>
          <cell r="P454">
            <v>105.11617645522222</v>
          </cell>
          <cell r="Q454">
            <v>105.27290347240758</v>
          </cell>
        </row>
        <row r="455">
          <cell r="A455" t="str">
            <v>0121</v>
          </cell>
          <cell r="B455">
            <v>121</v>
          </cell>
          <cell r="C455" t="str">
            <v>الشاي والبن والكاكاو</v>
          </cell>
          <cell r="E455">
            <v>108.80130635394075</v>
          </cell>
          <cell r="F455">
            <v>107.14603585981688</v>
          </cell>
          <cell r="G455">
            <v>107.76993678152373</v>
          </cell>
          <cell r="H455">
            <v>106.54982789449228</v>
          </cell>
          <cell r="I455">
            <v>106.73500714125633</v>
          </cell>
          <cell r="J455">
            <v>107.11132559735027</v>
          </cell>
          <cell r="K455">
            <v>106.89820877941138</v>
          </cell>
          <cell r="L455">
            <v>106.77625693385956</v>
          </cell>
          <cell r="M455">
            <v>106.8596170612787</v>
          </cell>
          <cell r="N455">
            <v>106.59709143317485</v>
          </cell>
          <cell r="O455">
            <v>106.90396375856982</v>
          </cell>
          <cell r="P455">
            <v>106.28470776676967</v>
          </cell>
          <cell r="Q455">
            <v>107.03610711345368</v>
          </cell>
        </row>
        <row r="456">
          <cell r="A456" t="str">
            <v>01211</v>
          </cell>
          <cell r="B456">
            <v>1211</v>
          </cell>
          <cell r="C456" t="str">
            <v>الشاي</v>
          </cell>
          <cell r="E456">
            <v>96.52268508353103</v>
          </cell>
          <cell r="F456">
            <v>96.569552712053323</v>
          </cell>
          <cell r="G456">
            <v>95.583139150464987</v>
          </cell>
          <cell r="H456">
            <v>94.861414722200223</v>
          </cell>
          <cell r="I456">
            <v>95.207893606431057</v>
          </cell>
          <cell r="J456">
            <v>95.560406146901698</v>
          </cell>
          <cell r="K456">
            <v>95.205516685837878</v>
          </cell>
          <cell r="L456">
            <v>94.719592924751225</v>
          </cell>
          <cell r="M456">
            <v>95.358735295244244</v>
          </cell>
          <cell r="N456">
            <v>94.592093554032616</v>
          </cell>
          <cell r="O456">
            <v>94.872384929139798</v>
          </cell>
          <cell r="P456">
            <v>92.760112929107379</v>
          </cell>
          <cell r="Q456">
            <v>95.151127311641289</v>
          </cell>
        </row>
        <row r="457">
          <cell r="A457" t="str">
            <v>0121101</v>
          </cell>
          <cell r="B457">
            <v>121101</v>
          </cell>
          <cell r="C457" t="str">
            <v>شاي حلل</v>
          </cell>
          <cell r="E457">
            <v>98.623134517696627</v>
          </cell>
          <cell r="F457">
            <v>97.621157824483447</v>
          </cell>
          <cell r="G457">
            <v>96.547611367469301</v>
          </cell>
          <cell r="H457">
            <v>96.690750895071233</v>
          </cell>
          <cell r="I457">
            <v>97.764297352085322</v>
          </cell>
          <cell r="J457">
            <v>99.26726239190512</v>
          </cell>
          <cell r="K457">
            <v>98.408425226293829</v>
          </cell>
          <cell r="L457">
            <v>99.338832155706029</v>
          </cell>
          <cell r="M457">
            <v>99.553541447108827</v>
          </cell>
          <cell r="N457">
            <v>99.481971683307904</v>
          </cell>
          <cell r="O457">
            <v>99.911390266113543</v>
          </cell>
          <cell r="P457">
            <v>99.768250738511682</v>
          </cell>
          <cell r="Q457">
            <v>98.581385488812728</v>
          </cell>
        </row>
        <row r="458">
          <cell r="A458" t="str">
            <v>012110101</v>
          </cell>
          <cell r="B458">
            <v>12110101</v>
          </cell>
          <cell r="C458" t="str">
            <v>شاي عادي-الغزالين حلل - محلي</v>
          </cell>
          <cell r="D458" t="str">
            <v>باكيت 2/1 كغم</v>
          </cell>
        </row>
        <row r="459">
          <cell r="A459" t="str">
            <v>0121102</v>
          </cell>
          <cell r="B459">
            <v>121102</v>
          </cell>
          <cell r="C459" t="str">
            <v>شاي اكياس</v>
          </cell>
          <cell r="E459">
            <v>95.198807584820528</v>
          </cell>
          <cell r="F459">
            <v>95.906743923024692</v>
          </cell>
          <cell r="G459">
            <v>94.975248741177097</v>
          </cell>
          <cell r="H459">
            <v>93.708415293864434</v>
          </cell>
          <cell r="I459">
            <v>93.596635872042711</v>
          </cell>
          <cell r="J459">
            <v>93.22403779930373</v>
          </cell>
          <cell r="K459">
            <v>93.186777992029803</v>
          </cell>
          <cell r="L459">
            <v>91.80816512289546</v>
          </cell>
          <cell r="M459">
            <v>92.714820433227089</v>
          </cell>
          <cell r="N459">
            <v>91.510086664704261</v>
          </cell>
          <cell r="O459">
            <v>91.696385701073737</v>
          </cell>
          <cell r="P459">
            <v>88.34300304642251</v>
          </cell>
          <cell r="Q459">
            <v>92.989094014548854</v>
          </cell>
        </row>
        <row r="460">
          <cell r="A460" t="str">
            <v>012110202</v>
          </cell>
          <cell r="B460">
            <v>12110202</v>
          </cell>
          <cell r="C460" t="str">
            <v>شاي اكياس-ليبتون-بريطانيا</v>
          </cell>
          <cell r="D460" t="str">
            <v>باكيت/100كيس</v>
          </cell>
        </row>
        <row r="461">
          <cell r="A461" t="str">
            <v>01212</v>
          </cell>
          <cell r="B461">
            <v>1212</v>
          </cell>
          <cell r="C461" t="str">
            <v>القهوة</v>
          </cell>
          <cell r="E461">
            <v>113.22007501639177</v>
          </cell>
          <cell r="F461">
            <v>110.89244279441229</v>
          </cell>
          <cell r="G461">
            <v>112.18461892375336</v>
          </cell>
          <cell r="H461">
            <v>110.74914465921492</v>
          </cell>
          <cell r="I461">
            <v>110.88841708117856</v>
          </cell>
          <cell r="J461">
            <v>111.22333632071602</v>
          </cell>
          <cell r="K461">
            <v>111.0666810328609</v>
          </cell>
          <cell r="L461">
            <v>111.01589086038625</v>
          </cell>
          <cell r="M461">
            <v>110.90849939659542</v>
          </cell>
          <cell r="N461">
            <v>110.8179649784982</v>
          </cell>
          <cell r="O461">
            <v>111.17388863715502</v>
          </cell>
          <cell r="P461">
            <v>111.10496810827323</v>
          </cell>
          <cell r="Q461">
            <v>111.27049398411964</v>
          </cell>
        </row>
        <row r="462">
          <cell r="A462" t="str">
            <v>0121202</v>
          </cell>
          <cell r="B462">
            <v>121202</v>
          </cell>
          <cell r="C462" t="str">
            <v>قهوة مطحونة</v>
          </cell>
          <cell r="E462">
            <v>113.95608035502381</v>
          </cell>
          <cell r="F462">
            <v>111.1186427405501</v>
          </cell>
          <cell r="G462">
            <v>112.78097992882758</v>
          </cell>
          <cell r="H462">
            <v>111.17596471255968</v>
          </cell>
          <cell r="I462">
            <v>111.17596471255968</v>
          </cell>
          <cell r="J462">
            <v>111.34793062858836</v>
          </cell>
          <cell r="K462">
            <v>111.17596471255968</v>
          </cell>
          <cell r="L462">
            <v>111.17596471255968</v>
          </cell>
          <cell r="M462">
            <v>111.17596471255968</v>
          </cell>
          <cell r="N462">
            <v>111.00399879653096</v>
          </cell>
          <cell r="O462">
            <v>111.46257457260755</v>
          </cell>
          <cell r="P462">
            <v>111.6345404886362</v>
          </cell>
          <cell r="Q462">
            <v>111.59871425613024</v>
          </cell>
        </row>
        <row r="463">
          <cell r="A463" t="str">
            <v>012120201</v>
          </cell>
          <cell r="B463">
            <v>12120201</v>
          </cell>
          <cell r="C463" t="str">
            <v xml:space="preserve">قهوة مطحونة </v>
          </cell>
          <cell r="D463" t="str">
            <v>1كغم</v>
          </cell>
        </row>
        <row r="464">
          <cell r="A464" t="str">
            <v>0121203</v>
          </cell>
          <cell r="B464">
            <v>121203</v>
          </cell>
          <cell r="C464" t="str">
            <v>نسكافيه</v>
          </cell>
          <cell r="E464">
            <v>108.97910935203628</v>
          </cell>
          <cell r="F464">
            <v>109.58904707905978</v>
          </cell>
          <cell r="G464">
            <v>108.74830343345938</v>
          </cell>
          <cell r="H464">
            <v>108.2897478368252</v>
          </cell>
          <cell r="I464">
            <v>109.23152742624664</v>
          </cell>
          <cell r="J464">
            <v>110.50540649884424</v>
          </cell>
          <cell r="K464">
            <v>110.4369731911509</v>
          </cell>
          <cell r="L464">
            <v>110.09352294374797</v>
          </cell>
          <cell r="M464">
            <v>109.36732685086537</v>
          </cell>
          <cell r="N464">
            <v>109.74601210903623</v>
          </cell>
          <cell r="O464">
            <v>109.51043991501386</v>
          </cell>
          <cell r="P464">
            <v>108.05349801148731</v>
          </cell>
          <cell r="Q464">
            <v>109.37924288731443</v>
          </cell>
        </row>
        <row r="465">
          <cell r="A465" t="str">
            <v>012120301</v>
          </cell>
          <cell r="B465">
            <v>12120301</v>
          </cell>
          <cell r="C465" t="str">
            <v>نسكافيه - نستلة - فرنسا</v>
          </cell>
          <cell r="D465" t="str">
            <v>علبة /200غم</v>
          </cell>
        </row>
        <row r="466">
          <cell r="A466" t="str">
            <v>012120303</v>
          </cell>
          <cell r="B466">
            <v>12120303</v>
          </cell>
          <cell r="C466" t="str">
            <v>نسكافيه - عليت - اسرائيل</v>
          </cell>
          <cell r="D466" t="str">
            <v>علبة/200غم</v>
          </cell>
        </row>
        <row r="467">
          <cell r="A467" t="str">
            <v>01213</v>
          </cell>
          <cell r="B467">
            <v>1213</v>
          </cell>
          <cell r="C467" t="str">
            <v>الكاكاو</v>
          </cell>
          <cell r="E467">
            <v>132.97774925643611</v>
          </cell>
          <cell r="F467">
            <v>132.92272126778724</v>
          </cell>
          <cell r="G467">
            <v>129.36786727292193</v>
          </cell>
          <cell r="H467">
            <v>130.14794970513489</v>
          </cell>
          <cell r="I467">
            <v>129.01028895310813</v>
          </cell>
          <cell r="J467">
            <v>133.57060699309551</v>
          </cell>
          <cell r="K467">
            <v>133.1861251178625</v>
          </cell>
          <cell r="L467">
            <v>138.73404293947749</v>
          </cell>
          <cell r="M467">
            <v>136.95631937191112</v>
          </cell>
          <cell r="N467">
            <v>138.46697757762863</v>
          </cell>
          <cell r="O467">
            <v>135.55685751545229</v>
          </cell>
          <cell r="P467">
            <v>136.79794406707163</v>
          </cell>
          <cell r="Q467">
            <v>133.97462083649063</v>
          </cell>
        </row>
        <row r="468">
          <cell r="A468" t="str">
            <v>0121301</v>
          </cell>
          <cell r="B468">
            <v>121301</v>
          </cell>
          <cell r="C468" t="str">
            <v>كاكاو</v>
          </cell>
          <cell r="E468">
            <v>132.97774925643611</v>
          </cell>
          <cell r="F468">
            <v>132.92272126778724</v>
          </cell>
          <cell r="G468">
            <v>129.36786727292193</v>
          </cell>
          <cell r="H468">
            <v>130.14794970513489</v>
          </cell>
          <cell r="I468">
            <v>129.01028895310813</v>
          </cell>
          <cell r="J468">
            <v>133.57060699309551</v>
          </cell>
          <cell r="K468">
            <v>133.1861251178625</v>
          </cell>
          <cell r="L468">
            <v>138.73404293947749</v>
          </cell>
          <cell r="M468">
            <v>136.95631937191112</v>
          </cell>
          <cell r="N468">
            <v>138.46697757762863</v>
          </cell>
          <cell r="O468">
            <v>135.55685751545229</v>
          </cell>
          <cell r="P468">
            <v>136.79794406707163</v>
          </cell>
          <cell r="Q468">
            <v>133.97462083649063</v>
          </cell>
        </row>
        <row r="469">
          <cell r="A469" t="str">
            <v>012130101</v>
          </cell>
          <cell r="B469">
            <v>12130101</v>
          </cell>
          <cell r="C469" t="str">
            <v>كاكاو - ازحيمان - محلي</v>
          </cell>
          <cell r="D469" t="str">
            <v>علبة /150غم</v>
          </cell>
        </row>
        <row r="470">
          <cell r="A470" t="str">
            <v>012130103</v>
          </cell>
          <cell r="B470">
            <v>12130103</v>
          </cell>
          <cell r="C470" t="str">
            <v>كاكاو - الزهراء - محلي</v>
          </cell>
          <cell r="D470" t="str">
            <v>علبة/100 غم</v>
          </cell>
        </row>
        <row r="471">
          <cell r="A471" t="str">
            <v>0122</v>
          </cell>
          <cell r="B471">
            <v>122</v>
          </cell>
          <cell r="C471" t="str">
            <v>المياه المعدنية والمشروبات المرطبة و الغازية</v>
          </cell>
          <cell r="E471">
            <v>104.48492287208749</v>
          </cell>
          <cell r="F471">
            <v>105.17530231471083</v>
          </cell>
          <cell r="G471">
            <v>104.74786608059377</v>
          </cell>
          <cell r="H471">
            <v>105.24398884978459</v>
          </cell>
          <cell r="I471">
            <v>105.14278525426857</v>
          </cell>
          <cell r="J471">
            <v>104.64782820648314</v>
          </cell>
          <cell r="K471">
            <v>104.5631008345476</v>
          </cell>
          <cell r="L471">
            <v>104.02979086549483</v>
          </cell>
          <cell r="M471">
            <v>103.90219930569263</v>
          </cell>
          <cell r="N471">
            <v>104.83651523206396</v>
          </cell>
          <cell r="O471">
            <v>104.57661772048147</v>
          </cell>
          <cell r="P471">
            <v>104.71822241867598</v>
          </cell>
          <cell r="Q471">
            <v>104.67242832957375</v>
          </cell>
        </row>
        <row r="472">
          <cell r="A472" t="str">
            <v>0122001</v>
          </cell>
          <cell r="B472">
            <v>122001</v>
          </cell>
          <cell r="C472" t="str">
            <v>المياه المعدنية</v>
          </cell>
          <cell r="E472">
            <v>103.84900600627535</v>
          </cell>
          <cell r="F472">
            <v>104.05531156980913</v>
          </cell>
          <cell r="G472">
            <v>103.71354259148156</v>
          </cell>
          <cell r="H472">
            <v>103.81647278680413</v>
          </cell>
          <cell r="I472">
            <v>102.51223876370364</v>
          </cell>
          <cell r="J472">
            <v>101.05809078619538</v>
          </cell>
          <cell r="K472">
            <v>99.520525485487482</v>
          </cell>
          <cell r="L472">
            <v>102.51223876370364</v>
          </cell>
          <cell r="M472">
            <v>102.83624018566221</v>
          </cell>
          <cell r="N472">
            <v>103.12985379032257</v>
          </cell>
          <cell r="O472">
            <v>102.92352418501903</v>
          </cell>
          <cell r="P472">
            <v>102.70038134226792</v>
          </cell>
          <cell r="Q472">
            <v>102.718952188061</v>
          </cell>
        </row>
        <row r="473">
          <cell r="A473" t="str">
            <v>012200101</v>
          </cell>
          <cell r="B473">
            <v>12200101</v>
          </cell>
          <cell r="C473" t="str">
            <v>مياه معدنية - أروى</v>
          </cell>
          <cell r="D473" t="str">
            <v>عبوة /1.5  لتر</v>
          </cell>
        </row>
        <row r="474">
          <cell r="A474" t="str">
            <v>012200103</v>
          </cell>
          <cell r="B474">
            <v>12200103</v>
          </cell>
          <cell r="C474" t="str">
            <v>مياه معدنية - جيريكو-محلي</v>
          </cell>
          <cell r="D474" t="str">
            <v>عبوة/1.5 لتر</v>
          </cell>
        </row>
        <row r="475">
          <cell r="A475" t="str">
            <v>0122002</v>
          </cell>
          <cell r="B475">
            <v>122002</v>
          </cell>
          <cell r="C475" t="str">
            <v>المياه الغازية</v>
          </cell>
          <cell r="E475">
            <v>99.370928101420972</v>
          </cell>
          <cell r="F475">
            <v>101.004941663038</v>
          </cell>
          <cell r="G475">
            <v>100.81674191550994</v>
          </cell>
          <cell r="H475">
            <v>102.10713478707456</v>
          </cell>
          <cell r="I475">
            <v>100.60578055569805</v>
          </cell>
          <cell r="J475">
            <v>99.107993486259147</v>
          </cell>
          <cell r="K475">
            <v>99.342048013981682</v>
          </cell>
          <cell r="L475">
            <v>99.004745829881315</v>
          </cell>
          <cell r="M475">
            <v>99.222643159269751</v>
          </cell>
          <cell r="N475">
            <v>100.17957379938177</v>
          </cell>
          <cell r="O475">
            <v>99.805169238476225</v>
          </cell>
          <cell r="P475">
            <v>98.976993742995404</v>
          </cell>
          <cell r="Q475">
            <v>99.962057857748889</v>
          </cell>
        </row>
        <row r="476">
          <cell r="A476" t="str">
            <v>012200201</v>
          </cell>
          <cell r="B476">
            <v>12200201</v>
          </cell>
          <cell r="C476" t="str">
            <v>كولا-كوكا كولا-محلي</v>
          </cell>
          <cell r="D476" t="str">
            <v>علبة/330 مل</v>
          </cell>
        </row>
        <row r="477">
          <cell r="A477" t="str">
            <v>012200203</v>
          </cell>
          <cell r="B477">
            <v>12200203</v>
          </cell>
          <cell r="C477" t="str">
            <v>كولا-بيبسي كولا-محلي</v>
          </cell>
          <cell r="D477" t="str">
            <v>علبة/2 لتر</v>
          </cell>
        </row>
        <row r="478">
          <cell r="A478" t="str">
            <v>012200205</v>
          </cell>
          <cell r="B478">
            <v>12200205</v>
          </cell>
          <cell r="C478" t="str">
            <v>سبرايت - محلي</v>
          </cell>
          <cell r="D478" t="str">
            <v>علبة /2 لتر</v>
          </cell>
        </row>
        <row r="479">
          <cell r="A479" t="str">
            <v>0122003</v>
          </cell>
          <cell r="B479">
            <v>122003</v>
          </cell>
          <cell r="C479" t="str">
            <v>عصير فواكه طازج طبيعي</v>
          </cell>
          <cell r="E479">
            <v>146.70846394984326</v>
          </cell>
          <cell r="F479">
            <v>150.47021943573665</v>
          </cell>
          <cell r="G479">
            <v>161.75548589341687</v>
          </cell>
          <cell r="H479">
            <v>176.8025078369906</v>
          </cell>
          <cell r="I479">
            <v>157.99373040752349</v>
          </cell>
          <cell r="J479">
            <v>174.92163009404382</v>
          </cell>
          <cell r="K479">
            <v>152.35109717868332</v>
          </cell>
          <cell r="L479">
            <v>146.70846394984326</v>
          </cell>
          <cell r="M479">
            <v>148.96551724137933</v>
          </cell>
          <cell r="N479">
            <v>141.06583072100312</v>
          </cell>
          <cell r="O479">
            <v>148.96551724137933</v>
          </cell>
          <cell r="P479">
            <v>139.93730407523506</v>
          </cell>
          <cell r="Q479">
            <v>153.88714733542318</v>
          </cell>
        </row>
        <row r="480">
          <cell r="A480" t="str">
            <v>012200301</v>
          </cell>
          <cell r="B480">
            <v>12200301</v>
          </cell>
          <cell r="C480" t="str">
            <v>عصير برتقال-محلي</v>
          </cell>
          <cell r="D480" t="str">
            <v>كوب كبير</v>
          </cell>
        </row>
        <row r="481">
          <cell r="A481" t="str">
            <v>0122004</v>
          </cell>
          <cell r="B481">
            <v>122004</v>
          </cell>
          <cell r="C481" t="str">
            <v>عصير فواكه طبيعي معلب</v>
          </cell>
          <cell r="E481">
            <v>104.35179553596626</v>
          </cell>
          <cell r="F481">
            <v>104.62568476309477</v>
          </cell>
          <cell r="G481">
            <v>103.895313490752</v>
          </cell>
          <cell r="H481">
            <v>103.16494221840932</v>
          </cell>
          <cell r="I481">
            <v>103.92139817905006</v>
          </cell>
          <cell r="J481">
            <v>104.75610820458459</v>
          </cell>
          <cell r="K481">
            <v>104.75610820458459</v>
          </cell>
          <cell r="L481">
            <v>103.71272067266638</v>
          </cell>
          <cell r="M481">
            <v>103.5301278545807</v>
          </cell>
          <cell r="N481">
            <v>103.71272067266638</v>
          </cell>
          <cell r="O481">
            <v>104.13007568543362</v>
          </cell>
          <cell r="P481">
            <v>104.75610820458459</v>
          </cell>
          <cell r="Q481">
            <v>104.10942530719778</v>
          </cell>
        </row>
        <row r="482">
          <cell r="A482" t="str">
            <v>012200402</v>
          </cell>
          <cell r="B482">
            <v>12200402</v>
          </cell>
          <cell r="C482" t="str">
            <v>عصير توبيزينا-توبيزينا-اسرائيل</v>
          </cell>
          <cell r="D482" t="str">
            <v>زجاجة /1.5لتر</v>
          </cell>
        </row>
        <row r="483">
          <cell r="A483" t="str">
            <v>0122005</v>
          </cell>
          <cell r="B483">
            <v>122005</v>
          </cell>
          <cell r="C483" t="str">
            <v>العصير الصناعي</v>
          </cell>
          <cell r="E483">
            <v>109.95987759547572</v>
          </cell>
          <cell r="F483">
            <v>109.8742133294366</v>
          </cell>
          <cell r="G483">
            <v>109.10967941743544</v>
          </cell>
          <cell r="H483">
            <v>109.65073602086119</v>
          </cell>
          <cell r="I483">
            <v>111.03263286830156</v>
          </cell>
          <cell r="J483">
            <v>109.64950744923105</v>
          </cell>
          <cell r="K483">
            <v>109.92272629422041</v>
          </cell>
          <cell r="L483">
            <v>109.67482226164871</v>
          </cell>
          <cell r="M483">
            <v>109.04718507714222</v>
          </cell>
          <cell r="N483">
            <v>111.25515033348003</v>
          </cell>
          <cell r="O483">
            <v>110.00548141443855</v>
          </cell>
          <cell r="P483">
            <v>111.14666638438152</v>
          </cell>
          <cell r="Q483">
            <v>110.02738987050439</v>
          </cell>
        </row>
        <row r="484">
          <cell r="A484" t="str">
            <v>012200501</v>
          </cell>
          <cell r="B484">
            <v>12200501</v>
          </cell>
          <cell r="C484" t="str">
            <v>عصير فواكه-SPRING-اسرائيل</v>
          </cell>
          <cell r="D484" t="str">
            <v>علبة/330 ملم</v>
          </cell>
        </row>
        <row r="485">
          <cell r="A485" t="str">
            <v>012200503</v>
          </cell>
          <cell r="B485">
            <v>12200503</v>
          </cell>
          <cell r="C485" t="str">
            <v>عصير فواكه-الزهراء-محلي</v>
          </cell>
          <cell r="D485" t="str">
            <v>علبة/4 لتر</v>
          </cell>
        </row>
        <row r="486">
          <cell r="A486" t="str">
            <v>012200504</v>
          </cell>
          <cell r="B486">
            <v>12200504</v>
          </cell>
          <cell r="C486" t="str">
            <v xml:space="preserve">عصير كابي - محلي انتاج طولكرم </v>
          </cell>
          <cell r="D486" t="str">
            <v xml:space="preserve">علبة 1.5 لتر </v>
          </cell>
        </row>
        <row r="487">
          <cell r="A487" t="str">
            <v>02</v>
          </cell>
          <cell r="B487">
            <v>2</v>
          </cell>
          <cell r="C487" t="str">
            <v>المشروبات الكحولية والتبغ</v>
          </cell>
          <cell r="E487">
            <v>160.13206614481084</v>
          </cell>
          <cell r="F487">
            <v>160.13469187172129</v>
          </cell>
          <cell r="G487">
            <v>160.42544167072282</v>
          </cell>
          <cell r="H487">
            <v>160.49171330648767</v>
          </cell>
          <cell r="I487">
            <v>160.53769014726785</v>
          </cell>
          <cell r="J487">
            <v>160.50726335427342</v>
          </cell>
          <cell r="K487">
            <v>160.44948135135016</v>
          </cell>
          <cell r="L487">
            <v>160.53225471759214</v>
          </cell>
          <cell r="M487">
            <v>160.52563855852313</v>
          </cell>
          <cell r="N487">
            <v>160.48584003475915</v>
          </cell>
          <cell r="O487">
            <v>160.58314709437218</v>
          </cell>
          <cell r="P487">
            <v>160.66293228607429</v>
          </cell>
          <cell r="Q487">
            <v>160.45568004482956</v>
          </cell>
        </row>
        <row r="488">
          <cell r="A488" t="str">
            <v>021</v>
          </cell>
          <cell r="B488">
            <v>21</v>
          </cell>
          <cell r="C488" t="str">
            <v>المشروبات الكحولية</v>
          </cell>
          <cell r="E488">
            <v>128.3052845511244</v>
          </cell>
          <cell r="F488">
            <v>127.44612717517727</v>
          </cell>
          <cell r="G488">
            <v>128.6147762139743</v>
          </cell>
          <cell r="H488">
            <v>125.91578863128294</v>
          </cell>
          <cell r="I488">
            <v>128.95836832469331</v>
          </cell>
          <cell r="J488">
            <v>130.82826661014349</v>
          </cell>
          <cell r="K488">
            <v>130.07742188698555</v>
          </cell>
          <cell r="L488">
            <v>120.92031361418553</v>
          </cell>
          <cell r="M488">
            <v>121.70989546691911</v>
          </cell>
          <cell r="N488">
            <v>119.48418384299684</v>
          </cell>
          <cell r="O488">
            <v>124.62278572027657</v>
          </cell>
          <cell r="P488">
            <v>136.6280116915984</v>
          </cell>
          <cell r="Q488">
            <v>126.95926864411314</v>
          </cell>
        </row>
        <row r="489">
          <cell r="A489" t="str">
            <v>0212</v>
          </cell>
          <cell r="B489">
            <v>212</v>
          </cell>
          <cell r="C489" t="str">
            <v xml:space="preserve">خمور </v>
          </cell>
          <cell r="E489">
            <v>124.61537110071841</v>
          </cell>
          <cell r="F489">
            <v>124.84802932801007</v>
          </cell>
          <cell r="G489">
            <v>126.38444482568393</v>
          </cell>
          <cell r="H489">
            <v>123.60585975065561</v>
          </cell>
          <cell r="I489">
            <v>125.01059204981975</v>
          </cell>
          <cell r="J489">
            <v>123.44512373090551</v>
          </cell>
          <cell r="K489">
            <v>123.31271052728059</v>
          </cell>
          <cell r="L489">
            <v>124.17431199418671</v>
          </cell>
          <cell r="M489">
            <v>119.94867256871729</v>
          </cell>
          <cell r="N489">
            <v>124.04711600421611</v>
          </cell>
          <cell r="O489">
            <v>124.04711600421611</v>
          </cell>
          <cell r="P489">
            <v>153.74967747898663</v>
          </cell>
          <cell r="Q489">
            <v>126.43241878028306</v>
          </cell>
        </row>
        <row r="490">
          <cell r="A490" t="str">
            <v>0212001</v>
          </cell>
          <cell r="B490">
            <v>212001</v>
          </cell>
          <cell r="C490" t="str">
            <v xml:space="preserve">عرق وويسكي  </v>
          </cell>
          <cell r="E490">
            <v>124.61537110071841</v>
          </cell>
          <cell r="F490">
            <v>124.84802932801007</v>
          </cell>
          <cell r="G490">
            <v>126.38444482568393</v>
          </cell>
          <cell r="H490">
            <v>123.60585975065561</v>
          </cell>
          <cell r="I490">
            <v>125.01059204981975</v>
          </cell>
          <cell r="J490">
            <v>123.44512373090551</v>
          </cell>
          <cell r="K490">
            <v>123.31271052728059</v>
          </cell>
          <cell r="L490">
            <v>124.17431199418671</v>
          </cell>
          <cell r="M490">
            <v>119.94867256871729</v>
          </cell>
          <cell r="N490">
            <v>124.04711600421611</v>
          </cell>
          <cell r="O490">
            <v>124.04711600421611</v>
          </cell>
          <cell r="P490">
            <v>153.74967747898663</v>
          </cell>
          <cell r="Q490">
            <v>126.43241878028306</v>
          </cell>
        </row>
        <row r="491">
          <cell r="A491" t="str">
            <v>021200101</v>
          </cell>
          <cell r="B491">
            <v>21200101</v>
          </cell>
          <cell r="C491" t="str">
            <v>عرق رام الله-رام الله-محلي</v>
          </cell>
          <cell r="D491" t="str">
            <v>علبة/750 مل</v>
          </cell>
        </row>
        <row r="492">
          <cell r="A492" t="str">
            <v>021200102</v>
          </cell>
          <cell r="B492">
            <v>21200102</v>
          </cell>
          <cell r="C492" t="str">
            <v>ويسكي-وايت ليبل-اسكتلندا</v>
          </cell>
          <cell r="D492" t="str">
            <v>علبة/750 مل</v>
          </cell>
        </row>
        <row r="493">
          <cell r="A493" t="str">
            <v>021200103</v>
          </cell>
          <cell r="B493">
            <v>21200103</v>
          </cell>
          <cell r="C493" t="str">
            <v>كنياك-ثلاث سبعات-اسرائيل</v>
          </cell>
          <cell r="D493" t="str">
            <v>علبة/750 مل</v>
          </cell>
        </row>
        <row r="494">
          <cell r="A494" t="str">
            <v>0213</v>
          </cell>
          <cell r="B494">
            <v>213</v>
          </cell>
          <cell r="C494" t="str">
            <v>البيرة</v>
          </cell>
          <cell r="E494">
            <v>131.27834796510299</v>
          </cell>
          <cell r="F494">
            <v>129.53948512494145</v>
          </cell>
          <cell r="G494">
            <v>130.41181474636713</v>
          </cell>
          <cell r="H494">
            <v>127.77696102358658</v>
          </cell>
          <cell r="I494">
            <v>132.13919881493359</v>
          </cell>
          <cell r="J494">
            <v>136.77706521191655</v>
          </cell>
          <cell r="K494">
            <v>135.52793342878093</v>
          </cell>
          <cell r="L494">
            <v>118.29847880349031</v>
          </cell>
          <cell r="M494">
            <v>123.12896055689542</v>
          </cell>
          <cell r="N494">
            <v>115.80770555934104</v>
          </cell>
          <cell r="O494">
            <v>125.08661843460931</v>
          </cell>
          <cell r="P494">
            <v>122.83262087199766</v>
          </cell>
          <cell r="Q494">
            <v>127.38376587849693</v>
          </cell>
        </row>
        <row r="495">
          <cell r="A495" t="str">
            <v>021300101</v>
          </cell>
          <cell r="B495">
            <v>21300101</v>
          </cell>
          <cell r="C495" t="str">
            <v>بيرة-مكابي-اسرائيل</v>
          </cell>
          <cell r="D495" t="str">
            <v>علبة/330 مل</v>
          </cell>
        </row>
        <row r="496">
          <cell r="A496" t="str">
            <v>021300102</v>
          </cell>
          <cell r="B496">
            <v>21300102</v>
          </cell>
          <cell r="C496" t="str">
            <v>بيرة-امستل-هولندا</v>
          </cell>
          <cell r="D496" t="str">
            <v>علبة/330 مل</v>
          </cell>
        </row>
        <row r="497">
          <cell r="A497" t="str">
            <v>022</v>
          </cell>
          <cell r="B497">
            <v>22</v>
          </cell>
          <cell r="C497" t="str">
            <v>منتجات التبغ</v>
          </cell>
          <cell r="E497">
            <v>160.34499796994339</v>
          </cell>
          <cell r="F497">
            <v>160.35338931435493</v>
          </cell>
          <cell r="G497">
            <v>160.63826567350324</v>
          </cell>
          <cell r="H497">
            <v>160.72303781930606</v>
          </cell>
          <cell r="I497">
            <v>160.74896638367696</v>
          </cell>
          <cell r="J497">
            <v>160.70582577963924</v>
          </cell>
          <cell r="K497">
            <v>160.6526805983662</v>
          </cell>
          <cell r="L497">
            <v>160.79727186647858</v>
          </cell>
          <cell r="M497">
            <v>160.78532887612693</v>
          </cell>
          <cell r="N497">
            <v>160.76015484289232</v>
          </cell>
          <cell r="O497">
            <v>160.82373395224445</v>
          </cell>
          <cell r="P497">
            <v>160.82373395224445</v>
          </cell>
          <cell r="Q497">
            <v>160.67978225239804</v>
          </cell>
        </row>
        <row r="498">
          <cell r="A498" t="str">
            <v>0220</v>
          </cell>
          <cell r="B498">
            <v>220</v>
          </cell>
          <cell r="C498" t="str">
            <v>السجائر والسيجار ومنتجات التبغ</v>
          </cell>
          <cell r="E498">
            <v>160.34499796994339</v>
          </cell>
          <cell r="F498">
            <v>160.35338931435493</v>
          </cell>
          <cell r="G498">
            <v>160.63826567350324</v>
          </cell>
          <cell r="H498">
            <v>160.72303781930606</v>
          </cell>
          <cell r="I498">
            <v>160.74896638367696</v>
          </cell>
          <cell r="J498">
            <v>160.70582577963924</v>
          </cell>
          <cell r="K498">
            <v>160.6526805983662</v>
          </cell>
          <cell r="L498">
            <v>160.79727186647858</v>
          </cell>
          <cell r="M498">
            <v>160.78532887612693</v>
          </cell>
          <cell r="N498">
            <v>160.76015484289232</v>
          </cell>
          <cell r="O498">
            <v>160.82373395224445</v>
          </cell>
          <cell r="P498">
            <v>160.82373395224445</v>
          </cell>
          <cell r="Q498">
            <v>160.67978225239804</v>
          </cell>
        </row>
        <row r="499">
          <cell r="A499" t="str">
            <v>02201</v>
          </cell>
          <cell r="B499">
            <v>2201</v>
          </cell>
          <cell r="C499" t="str">
            <v>السجائر</v>
          </cell>
          <cell r="E499">
            <v>157.39258766400636</v>
          </cell>
          <cell r="F499">
            <v>157.39258766400636</v>
          </cell>
          <cell r="G499">
            <v>157.39258766400636</v>
          </cell>
          <cell r="H499">
            <v>157.39258766400636</v>
          </cell>
          <cell r="I499">
            <v>157.39258766400636</v>
          </cell>
          <cell r="J499">
            <v>157.39258766400636</v>
          </cell>
          <cell r="K499">
            <v>157.39258766400636</v>
          </cell>
          <cell r="L499">
            <v>157.39258766400636</v>
          </cell>
          <cell r="M499">
            <v>157.39258766400636</v>
          </cell>
          <cell r="N499">
            <v>157.39258766400636</v>
          </cell>
          <cell r="O499">
            <v>157.39258766400636</v>
          </cell>
          <cell r="P499">
            <v>157.39258766400636</v>
          </cell>
          <cell r="Q499">
            <v>157.39258766400638</v>
          </cell>
        </row>
        <row r="500">
          <cell r="A500" t="str">
            <v>0220101</v>
          </cell>
          <cell r="B500">
            <v>220101</v>
          </cell>
          <cell r="C500" t="str">
            <v>السجائر المحلية</v>
          </cell>
          <cell r="E500">
            <v>177.82237805092919</v>
          </cell>
          <cell r="F500">
            <v>177.82237805092919</v>
          </cell>
          <cell r="G500">
            <v>177.82237805092919</v>
          </cell>
          <cell r="H500">
            <v>177.82237805092919</v>
          </cell>
          <cell r="I500">
            <v>177.82237805092919</v>
          </cell>
          <cell r="J500">
            <v>177.82237805092919</v>
          </cell>
          <cell r="K500">
            <v>177.82237805092919</v>
          </cell>
          <cell r="L500">
            <v>177.82237805092919</v>
          </cell>
          <cell r="M500">
            <v>177.82237805092919</v>
          </cell>
          <cell r="N500">
            <v>177.82237805092919</v>
          </cell>
          <cell r="O500">
            <v>177.82237805092919</v>
          </cell>
          <cell r="P500">
            <v>177.82237805092919</v>
          </cell>
          <cell r="Q500">
            <v>177.82237805092925</v>
          </cell>
        </row>
        <row r="501">
          <cell r="A501" t="str">
            <v>022010101</v>
          </cell>
          <cell r="B501">
            <v>22010101</v>
          </cell>
          <cell r="C501" t="str">
            <v>سجائر-امبريال-محلي</v>
          </cell>
          <cell r="D501" t="str">
            <v>علبة/20 سيجارة</v>
          </cell>
        </row>
        <row r="502">
          <cell r="A502" t="str">
            <v>022010104</v>
          </cell>
          <cell r="B502">
            <v>22010104</v>
          </cell>
          <cell r="C502" t="str">
            <v>سجائر-وسام-محلي</v>
          </cell>
          <cell r="D502" t="str">
            <v>علبة/20 سيجارة</v>
          </cell>
        </row>
        <row r="503">
          <cell r="A503" t="str">
            <v>022010106</v>
          </cell>
          <cell r="B503">
            <v>22010106</v>
          </cell>
          <cell r="C503" t="str">
            <v>سجائر فكتوري - محلي</v>
          </cell>
          <cell r="D503" t="str">
            <v>علبة/20 سيجارة</v>
          </cell>
        </row>
        <row r="504">
          <cell r="A504" t="str">
            <v>0220102</v>
          </cell>
          <cell r="B504">
            <v>220102</v>
          </cell>
          <cell r="C504" t="str">
            <v>السجائر المستوردة</v>
          </cell>
          <cell r="E504">
            <v>144.88006300225075</v>
          </cell>
          <cell r="F504">
            <v>144.88006300225075</v>
          </cell>
          <cell r="G504">
            <v>144.88006300225075</v>
          </cell>
          <cell r="H504">
            <v>144.88006300225075</v>
          </cell>
          <cell r="I504">
            <v>144.88006300225075</v>
          </cell>
          <cell r="J504">
            <v>144.88006300225075</v>
          </cell>
          <cell r="K504">
            <v>144.88006300225075</v>
          </cell>
          <cell r="L504">
            <v>144.88006300225075</v>
          </cell>
          <cell r="M504">
            <v>144.88006300225075</v>
          </cell>
          <cell r="N504">
            <v>144.88006300225075</v>
          </cell>
          <cell r="O504">
            <v>144.88006300225075</v>
          </cell>
          <cell r="P504">
            <v>144.88006300225075</v>
          </cell>
          <cell r="Q504">
            <v>144.88006300225078</v>
          </cell>
        </row>
        <row r="505">
          <cell r="A505" t="str">
            <v>022010201</v>
          </cell>
          <cell r="B505">
            <v>22010201</v>
          </cell>
          <cell r="C505" t="str">
            <v>سجائر-مارلبورو-اميركا</v>
          </cell>
          <cell r="D505" t="str">
            <v>علبة/20 سيجارة</v>
          </cell>
        </row>
        <row r="506">
          <cell r="A506" t="str">
            <v>022010203</v>
          </cell>
          <cell r="B506">
            <v>22010203</v>
          </cell>
          <cell r="C506" t="str">
            <v>سجائر-ال.ام-امريكا</v>
          </cell>
          <cell r="D506" t="str">
            <v>علبة/20 سيجارة</v>
          </cell>
        </row>
        <row r="507">
          <cell r="A507" t="str">
            <v>022010206</v>
          </cell>
          <cell r="B507">
            <v>22010206</v>
          </cell>
          <cell r="C507" t="str">
            <v>سجائر-جلواز- فرنسا</v>
          </cell>
          <cell r="D507" t="str">
            <v>علبة/20 سيجارة</v>
          </cell>
        </row>
        <row r="508">
          <cell r="A508" t="str">
            <v>022010207</v>
          </cell>
          <cell r="B508">
            <v>22010207</v>
          </cell>
          <cell r="C508" t="str">
            <v>سجائر مارلبورو - مصري</v>
          </cell>
          <cell r="D508" t="str">
            <v>علبة/20 سيجارة</v>
          </cell>
        </row>
        <row r="509">
          <cell r="A509" t="str">
            <v>022010209</v>
          </cell>
          <cell r="B509">
            <v>22010209</v>
          </cell>
          <cell r="C509" t="str">
            <v>سجائر أل - ام - مصري</v>
          </cell>
          <cell r="D509" t="str">
            <v>علبة/20 سيجارة</v>
          </cell>
        </row>
        <row r="510">
          <cell r="A510" t="str">
            <v>022010210</v>
          </cell>
          <cell r="B510">
            <v>22010210</v>
          </cell>
          <cell r="C510" t="str">
            <v>سجائر فايسروي - مصري</v>
          </cell>
          <cell r="D510" t="str">
            <v>علبة/20 سيجارة</v>
          </cell>
        </row>
        <row r="511">
          <cell r="A511" t="str">
            <v>022010211</v>
          </cell>
          <cell r="B511">
            <v>22010211</v>
          </cell>
          <cell r="C511" t="str">
            <v xml:space="preserve">سجائر مانشستر - مصري </v>
          </cell>
          <cell r="D511" t="str">
            <v>علبة/20 سيجارة</v>
          </cell>
        </row>
        <row r="512">
          <cell r="A512" t="str">
            <v>022010212</v>
          </cell>
          <cell r="B512">
            <v>22010212</v>
          </cell>
          <cell r="C512" t="str">
            <v xml:space="preserve">سجائر رويال - مصري </v>
          </cell>
          <cell r="D512" t="str">
            <v>علبة/20 سيجارة</v>
          </cell>
        </row>
        <row r="513">
          <cell r="A513" t="str">
            <v>02203</v>
          </cell>
          <cell r="B513">
            <v>2203</v>
          </cell>
          <cell r="C513" t="str">
            <v>منتجات التبغ الأخرى</v>
          </cell>
          <cell r="E513">
            <v>280.58563949410905</v>
          </cell>
          <cell r="F513">
            <v>280.93577894624929</v>
          </cell>
          <cell r="G513">
            <v>292.82260511236757</v>
          </cell>
          <cell r="H513">
            <v>296.35983004707072</v>
          </cell>
          <cell r="I513">
            <v>297.44173216887276</v>
          </cell>
          <cell r="J513">
            <v>295.64163593613983</v>
          </cell>
          <cell r="K513">
            <v>293.424086072585</v>
          </cell>
          <cell r="L513">
            <v>299.45733949638196</v>
          </cell>
          <cell r="M513">
            <v>298.95900312814695</v>
          </cell>
          <cell r="N513">
            <v>297.90858477172634</v>
          </cell>
          <cell r="O513">
            <v>300.5615034727536</v>
          </cell>
          <cell r="P513">
            <v>300.5615034727536</v>
          </cell>
          <cell r="Q513">
            <v>294.55493684326302</v>
          </cell>
        </row>
        <row r="514">
          <cell r="A514" t="str">
            <v>0220301</v>
          </cell>
          <cell r="B514">
            <v>220301</v>
          </cell>
          <cell r="C514" t="str">
            <v>دخان حل</v>
          </cell>
          <cell r="E514">
            <v>113.51591199290687</v>
          </cell>
          <cell r="F514">
            <v>113.51591199290687</v>
          </cell>
          <cell r="G514">
            <v>112.7763946509336</v>
          </cell>
          <cell r="H514">
            <v>114.25542933488028</v>
          </cell>
          <cell r="I514">
            <v>113.14615332192022</v>
          </cell>
          <cell r="J514">
            <v>113.51591199290687</v>
          </cell>
          <cell r="K514">
            <v>113.51591199290687</v>
          </cell>
          <cell r="L514">
            <v>112.0368773089602</v>
          </cell>
          <cell r="M514">
            <v>113.14615332192022</v>
          </cell>
          <cell r="N514">
            <v>113.14615332192022</v>
          </cell>
          <cell r="O514">
            <v>114.25542933488028</v>
          </cell>
          <cell r="P514">
            <v>114.25542933488028</v>
          </cell>
          <cell r="Q514">
            <v>113.42347232516026</v>
          </cell>
        </row>
        <row r="515">
          <cell r="A515" t="str">
            <v>022030101</v>
          </cell>
          <cell r="B515">
            <v>22030101</v>
          </cell>
          <cell r="C515" t="str">
            <v>دخان حل-محلي</v>
          </cell>
          <cell r="D515" t="str">
            <v>1 كغم</v>
          </cell>
        </row>
        <row r="516">
          <cell r="A516" t="str">
            <v>0220302</v>
          </cell>
          <cell r="B516">
            <v>220302</v>
          </cell>
          <cell r="C516" t="str">
            <v>تنباك /معسل</v>
          </cell>
          <cell r="E516">
            <v>446.12256778746575</v>
          </cell>
          <cell r="F516">
            <v>446.81963429963366</v>
          </cell>
          <cell r="G516">
            <v>471.21696222551083</v>
          </cell>
          <cell r="H516">
            <v>476.79349432285437</v>
          </cell>
          <cell r="I516">
            <v>480.04647137963804</v>
          </cell>
          <cell r="J516">
            <v>476.09642781068618</v>
          </cell>
          <cell r="K516">
            <v>471.68167323362297</v>
          </cell>
          <cell r="L516">
            <v>485.15829246886915</v>
          </cell>
          <cell r="M516">
            <v>483.06709293236531</v>
          </cell>
          <cell r="N516">
            <v>480.97589339586182</v>
          </cell>
          <cell r="O516">
            <v>485.15829246886915</v>
          </cell>
          <cell r="P516">
            <v>485.15829246886915</v>
          </cell>
          <cell r="Q516">
            <v>474.02459123285388</v>
          </cell>
        </row>
        <row r="517">
          <cell r="A517" t="str">
            <v>022030201</v>
          </cell>
          <cell r="B517">
            <v>22030201</v>
          </cell>
          <cell r="C517" t="str">
            <v>معسل بطعم التفاح-النخلة-مصر</v>
          </cell>
          <cell r="D517" t="str">
            <v>علبة/60 غم</v>
          </cell>
        </row>
        <row r="518">
          <cell r="A518" t="str">
            <v>03</v>
          </cell>
          <cell r="B518">
            <v>3</v>
          </cell>
          <cell r="C518" t="str">
            <v>الاقمشة والملابس والاحذية</v>
          </cell>
          <cell r="E518">
            <v>121.90078751931551</v>
          </cell>
          <cell r="F518">
            <v>122.44866053635721</v>
          </cell>
          <cell r="G518">
            <v>121.32057949658939</v>
          </cell>
          <cell r="H518">
            <v>120.45998207391462</v>
          </cell>
          <cell r="I518">
            <v>121.63361695861614</v>
          </cell>
          <cell r="J518">
            <v>120.7779620781282</v>
          </cell>
          <cell r="K518">
            <v>123.44602148989578</v>
          </cell>
          <cell r="L518">
            <v>120.64842317616105</v>
          </cell>
          <cell r="M518">
            <v>120.80922919177668</v>
          </cell>
          <cell r="N518">
            <v>121.96364550874762</v>
          </cell>
          <cell r="O518">
            <v>122.42208609455081</v>
          </cell>
          <cell r="P518">
            <v>123.08768380947369</v>
          </cell>
          <cell r="Q518">
            <v>121.74322316112722</v>
          </cell>
        </row>
        <row r="519">
          <cell r="A519" t="str">
            <v>031</v>
          </cell>
          <cell r="B519">
            <v>31</v>
          </cell>
          <cell r="C519" t="str">
            <v>الاقمشة والملابس</v>
          </cell>
          <cell r="E519">
            <v>119.98376134887353</v>
          </cell>
          <cell r="F519">
            <v>120.5896605677906</v>
          </cell>
          <cell r="G519">
            <v>119.16499797734313</v>
          </cell>
          <cell r="H519">
            <v>117.72549282877971</v>
          </cell>
          <cell r="I519">
            <v>118.53960717927929</v>
          </cell>
          <cell r="J519">
            <v>116.94123946469287</v>
          </cell>
          <cell r="K519">
            <v>119.30350401795853</v>
          </cell>
          <cell r="L519">
            <v>116.95567355478055</v>
          </cell>
          <cell r="M519">
            <v>116.80422983726011</v>
          </cell>
          <cell r="N519">
            <v>117.66619386594836</v>
          </cell>
          <cell r="O519">
            <v>117.29634783977285</v>
          </cell>
          <cell r="P519">
            <v>118.93307638915005</v>
          </cell>
          <cell r="Q519">
            <v>118.32531540596914</v>
          </cell>
        </row>
        <row r="520">
          <cell r="A520" t="str">
            <v>0311</v>
          </cell>
          <cell r="B520">
            <v>311</v>
          </cell>
          <cell r="C520" t="str">
            <v>الاقمشة</v>
          </cell>
          <cell r="E520">
            <v>111.33924088914586</v>
          </cell>
          <cell r="F520">
            <v>108.77229379980814</v>
          </cell>
          <cell r="G520">
            <v>109.42894200404943</v>
          </cell>
          <cell r="H520">
            <v>110.44345338302733</v>
          </cell>
          <cell r="I520">
            <v>109.97737671810624</v>
          </cell>
          <cell r="J520">
            <v>112.45099590827958</v>
          </cell>
          <cell r="K520">
            <v>112.80767760709371</v>
          </cell>
          <cell r="L520">
            <v>108.79251470760714</v>
          </cell>
          <cell r="M520">
            <v>108.93973512472178</v>
          </cell>
          <cell r="N520">
            <v>108.19364842600733</v>
          </cell>
          <cell r="O520">
            <v>108.36583651287016</v>
          </cell>
          <cell r="P520">
            <v>112.90798130521978</v>
          </cell>
          <cell r="Q520">
            <v>110.20164136549469</v>
          </cell>
        </row>
        <row r="521">
          <cell r="A521" t="str">
            <v>0311001</v>
          </cell>
          <cell r="B521">
            <v>311001</v>
          </cell>
          <cell r="C521" t="str">
            <v>اقمشة الملابس الرجالية</v>
          </cell>
          <cell r="E521">
            <v>98.810612991765765</v>
          </cell>
          <cell r="F521">
            <v>94.105345706443643</v>
          </cell>
          <cell r="G521">
            <v>94.419030192131771</v>
          </cell>
          <cell r="H521">
            <v>95.51692589204022</v>
          </cell>
          <cell r="I521">
            <v>96.834400731930415</v>
          </cell>
          <cell r="J521">
            <v>94.858188472095151</v>
          </cell>
          <cell r="K521">
            <v>94.199451052150081</v>
          </cell>
          <cell r="L521">
            <v>89.588289112534326</v>
          </cell>
          <cell r="M521">
            <v>90.57639524245198</v>
          </cell>
          <cell r="N521">
            <v>92.22323879231476</v>
          </cell>
          <cell r="O521">
            <v>91.674290942360471</v>
          </cell>
          <cell r="P521">
            <v>97.163769441903042</v>
          </cell>
          <cell r="Q521">
            <v>94.164161547510119</v>
          </cell>
        </row>
        <row r="522">
          <cell r="A522" t="str">
            <v>031100102</v>
          </cell>
          <cell r="B522">
            <v>31100102</v>
          </cell>
          <cell r="C522" t="str">
            <v>قماش صوف بولستر كوريا الجنوبية</v>
          </cell>
          <cell r="D522" t="str">
            <v>متر</v>
          </cell>
        </row>
        <row r="523">
          <cell r="A523" t="str">
            <v>0311002</v>
          </cell>
          <cell r="B523">
            <v>311002</v>
          </cell>
          <cell r="C523" t="str">
            <v>اقمشة الملابس النسائية</v>
          </cell>
          <cell r="E523">
            <v>121.87421740884123</v>
          </cell>
          <cell r="F523">
            <v>121.10532460292566</v>
          </cell>
          <cell r="G523">
            <v>122.05036150796161</v>
          </cell>
          <cell r="H523">
            <v>122.99475731879353</v>
          </cell>
          <cell r="I523">
            <v>121.02894154606609</v>
          </cell>
          <cell r="J523">
            <v>127.24430087142582</v>
          </cell>
          <cell r="K523">
            <v>128.4548204095787</v>
          </cell>
          <cell r="L523">
            <v>124.94081661106875</v>
          </cell>
          <cell r="M523">
            <v>124.38095950040562</v>
          </cell>
          <cell r="N523">
            <v>121.62272397034937</v>
          </cell>
          <cell r="O523">
            <v>122.40129531195517</v>
          </cell>
          <cell r="P523">
            <v>126.14685340356313</v>
          </cell>
          <cell r="Q523">
            <v>123.68711437191122</v>
          </cell>
        </row>
        <row r="524">
          <cell r="A524" t="str">
            <v>031100202</v>
          </cell>
          <cell r="B524">
            <v>31100202</v>
          </cell>
          <cell r="C524" t="str">
            <v>قماش مخمل سادة عرض 150سم عادي-مخمل شموي-كوري</v>
          </cell>
          <cell r="D524" t="str">
            <v>متر</v>
          </cell>
        </row>
        <row r="525">
          <cell r="A525" t="str">
            <v>031100203</v>
          </cell>
          <cell r="B525">
            <v>31100203</v>
          </cell>
          <cell r="C525" t="str">
            <v>قماش تركال للتطريز-يابان</v>
          </cell>
          <cell r="D525" t="str">
            <v>متر</v>
          </cell>
        </row>
        <row r="526">
          <cell r="A526" t="str">
            <v>0312</v>
          </cell>
          <cell r="B526">
            <v>312</v>
          </cell>
          <cell r="C526" t="str">
            <v>الملابس الجاهزة</v>
          </cell>
          <cell r="E526">
            <v>119.60587094050267</v>
          </cell>
          <cell r="F526">
            <v>120.05803821942177</v>
          </cell>
          <cell r="G526">
            <v>118.39147122848178</v>
          </cell>
          <cell r="H526">
            <v>116.99759855259526</v>
          </cell>
          <cell r="I526">
            <v>118.03917730996649</v>
          </cell>
          <cell r="J526">
            <v>116.34051286959705</v>
          </cell>
          <cell r="K526">
            <v>119.0845556683245</v>
          </cell>
          <cell r="L526">
            <v>116.52195738517236</v>
          </cell>
          <cell r="M526">
            <v>116.32612994062754</v>
          </cell>
          <cell r="N526">
            <v>117.34972775275838</v>
          </cell>
          <cell r="O526">
            <v>116.69658110320856</v>
          </cell>
          <cell r="P526">
            <v>118.28206076178903</v>
          </cell>
          <cell r="Q526">
            <v>117.80780681103711</v>
          </cell>
        </row>
        <row r="527">
          <cell r="A527" t="str">
            <v>0312001</v>
          </cell>
          <cell r="B527">
            <v>312001</v>
          </cell>
          <cell r="C527" t="str">
            <v>ملابس رجالية جاهزة</v>
          </cell>
          <cell r="E527">
            <v>117.75614958618118</v>
          </cell>
          <cell r="F527">
            <v>118.67344881476799</v>
          </cell>
          <cell r="G527">
            <v>120.53600938826476</v>
          </cell>
          <cell r="H527">
            <v>117.30855680197256</v>
          </cell>
          <cell r="I527">
            <v>117.84753813137321</v>
          </cell>
          <cell r="J527">
            <v>117.90421215004619</v>
          </cell>
          <cell r="K527">
            <v>122.27077293311795</v>
          </cell>
          <cell r="L527">
            <v>122.72296594325786</v>
          </cell>
          <cell r="M527">
            <v>123.21690351946333</v>
          </cell>
          <cell r="N527">
            <v>125.32084774531734</v>
          </cell>
          <cell r="O527">
            <v>125.49328757425361</v>
          </cell>
          <cell r="P527">
            <v>127.58248747198706</v>
          </cell>
          <cell r="Q527">
            <v>121.38609833833361</v>
          </cell>
        </row>
        <row r="528">
          <cell r="A528" t="str">
            <v>031200101</v>
          </cell>
          <cell r="B528">
            <v>31200101</v>
          </cell>
          <cell r="C528" t="str">
            <v>بنطلون جينز-ليفايس-محلي -نابلس</v>
          </cell>
          <cell r="D528" t="str">
            <v>بنطلون</v>
          </cell>
        </row>
        <row r="529">
          <cell r="A529" t="str">
            <v>031200102</v>
          </cell>
          <cell r="B529">
            <v>31200102</v>
          </cell>
          <cell r="C529" t="str">
            <v>بنطلون جينز-ليفايس-اسرائيل</v>
          </cell>
          <cell r="D529" t="str">
            <v>بنطلون</v>
          </cell>
        </row>
        <row r="530">
          <cell r="A530" t="str">
            <v>031200103</v>
          </cell>
          <cell r="B530">
            <v>31200103</v>
          </cell>
          <cell r="C530" t="str">
            <v>بنطلون قماش تركي</v>
          </cell>
          <cell r="D530" t="str">
            <v>بنطلون</v>
          </cell>
        </row>
        <row r="531">
          <cell r="A531" t="str">
            <v>031200104</v>
          </cell>
          <cell r="B531">
            <v>31200104</v>
          </cell>
          <cell r="C531" t="str">
            <v>قميص كم طويل قماش -تركي - 70% قطن - 20% بولستر - clasic</v>
          </cell>
          <cell r="D531" t="str">
            <v>قميص</v>
          </cell>
        </row>
        <row r="532">
          <cell r="A532" t="str">
            <v>031200107</v>
          </cell>
          <cell r="B532">
            <v>31200107</v>
          </cell>
          <cell r="C532" t="str">
            <v>بدلة قماش كلاسيك - تركي</v>
          </cell>
          <cell r="D532" t="str">
            <v>بدلة</v>
          </cell>
        </row>
        <row r="533">
          <cell r="A533" t="str">
            <v>031200106</v>
          </cell>
          <cell r="B533">
            <v>31200106</v>
          </cell>
          <cell r="C533" t="str">
            <v>قميص كم طويل قماش  قطن بولستر- صيني</v>
          </cell>
          <cell r="D533" t="str">
            <v>قميص</v>
          </cell>
        </row>
        <row r="534">
          <cell r="A534" t="str">
            <v>0312002</v>
          </cell>
          <cell r="B534">
            <v>312002</v>
          </cell>
          <cell r="C534" t="str">
            <v>ملابس نسائية جاهزة</v>
          </cell>
          <cell r="E534">
            <v>109.32300133644819</v>
          </cell>
          <cell r="F534">
            <v>111.23507759851751</v>
          </cell>
          <cell r="G534">
            <v>105.31092984062794</v>
          </cell>
          <cell r="H534">
            <v>104.2402301893293</v>
          </cell>
          <cell r="I534">
            <v>103.11306904852511</v>
          </cell>
          <cell r="J534">
            <v>100.51600383564603</v>
          </cell>
          <cell r="K534">
            <v>104.08334835878296</v>
          </cell>
          <cell r="L534">
            <v>102.62170056207165</v>
          </cell>
          <cell r="M534">
            <v>101.3775712419439</v>
          </cell>
          <cell r="N534">
            <v>102.4448231524017</v>
          </cell>
          <cell r="O534">
            <v>102.02593420575435</v>
          </cell>
          <cell r="P534">
            <v>102.99431686010519</v>
          </cell>
          <cell r="Q534">
            <v>104.10716718584615</v>
          </cell>
        </row>
        <row r="535">
          <cell r="A535" t="str">
            <v>031200201</v>
          </cell>
          <cell r="B535">
            <v>31200201</v>
          </cell>
          <cell r="C535" t="str">
            <v>فستان للحوامل - اسرائيل</v>
          </cell>
          <cell r="D535" t="str">
            <v>فستان</v>
          </cell>
        </row>
        <row r="536">
          <cell r="A536" t="str">
            <v>031200203</v>
          </cell>
          <cell r="B536">
            <v>31200203</v>
          </cell>
          <cell r="C536" t="str">
            <v>طقم نوم - صيني</v>
          </cell>
          <cell r="D536" t="str">
            <v>طقم</v>
          </cell>
        </row>
        <row r="537">
          <cell r="A537" t="str">
            <v>031200205</v>
          </cell>
          <cell r="B537">
            <v>31200205</v>
          </cell>
          <cell r="C537" t="str">
            <v>جلباب شرعي - تركي</v>
          </cell>
          <cell r="D537" t="str">
            <v>جلباب</v>
          </cell>
        </row>
        <row r="538">
          <cell r="A538" t="str">
            <v>031200207</v>
          </cell>
          <cell r="B538">
            <v>31200207</v>
          </cell>
          <cell r="C538" t="str">
            <v>جوارب نسائية قصيرة</v>
          </cell>
          <cell r="D538" t="str">
            <v>زوج</v>
          </cell>
        </row>
        <row r="539">
          <cell r="A539" t="str">
            <v>0312003</v>
          </cell>
          <cell r="B539">
            <v>312003</v>
          </cell>
          <cell r="C539" t="str">
            <v>ملابس اطفال جاهزة</v>
          </cell>
          <cell r="E539">
            <v>131.77796747308673</v>
          </cell>
          <cell r="F539">
            <v>130.37209140051399</v>
          </cell>
          <cell r="G539">
            <v>130.99016909216076</v>
          </cell>
          <cell r="H539">
            <v>130.42724813640226</v>
          </cell>
          <cell r="I539">
            <v>134.10817146461611</v>
          </cell>
          <cell r="J539">
            <v>132.2432808354805</v>
          </cell>
          <cell r="K539">
            <v>133.06694696265359</v>
          </cell>
          <cell r="L539">
            <v>127.39423244763817</v>
          </cell>
          <cell r="M539">
            <v>127.87586922849117</v>
          </cell>
          <cell r="N539">
            <v>128.15980726217001</v>
          </cell>
          <cell r="O539">
            <v>126.72679650422043</v>
          </cell>
          <cell r="P539">
            <v>128.64841414537412</v>
          </cell>
          <cell r="Q539">
            <v>130.14924957940065</v>
          </cell>
        </row>
        <row r="540">
          <cell r="A540" t="str">
            <v>031200301</v>
          </cell>
          <cell r="B540">
            <v>31200301</v>
          </cell>
          <cell r="C540" t="str">
            <v>ميص اطفال  - 60% قطن - 40% بوليستر - سوريا</v>
          </cell>
          <cell r="D540" t="str">
            <v>قميص</v>
          </cell>
        </row>
        <row r="541">
          <cell r="A541" t="str">
            <v>031200302</v>
          </cell>
          <cell r="B541">
            <v>31200302</v>
          </cell>
          <cell r="C541" t="str">
            <v>بنطلون ولادي كاوبوي</v>
          </cell>
          <cell r="D541" t="str">
            <v>بنطلون</v>
          </cell>
        </row>
        <row r="542">
          <cell r="A542" t="str">
            <v>031200303</v>
          </cell>
          <cell r="B542">
            <v>31200303</v>
          </cell>
          <cell r="C542" t="str">
            <v>طقم بيبي - فراح - محلي</v>
          </cell>
          <cell r="D542" t="str">
            <v>طقم</v>
          </cell>
        </row>
        <row r="543">
          <cell r="A543" t="str">
            <v>031200305</v>
          </cell>
          <cell r="B543">
            <v>31200305</v>
          </cell>
          <cell r="C543" t="str">
            <v>بلايز اطفال -صن -محلي</v>
          </cell>
          <cell r="D543" t="str">
            <v>بلوزة</v>
          </cell>
        </row>
        <row r="544">
          <cell r="A544" t="str">
            <v>031200306</v>
          </cell>
          <cell r="B544">
            <v>31200306</v>
          </cell>
          <cell r="C544" t="str">
            <v>مريول اساسي جاهز</v>
          </cell>
          <cell r="D544" t="str">
            <v>مريول</v>
          </cell>
        </row>
        <row r="545">
          <cell r="A545" t="str">
            <v>0313</v>
          </cell>
          <cell r="B545">
            <v>313</v>
          </cell>
          <cell r="C545" t="str">
            <v xml:space="preserve">ملابس اخرى ومستلزمات  للملابس </v>
          </cell>
          <cell r="E545">
            <v>134.24258950033459</v>
          </cell>
          <cell r="F545">
            <v>138.43350460352565</v>
          </cell>
          <cell r="G545">
            <v>141.37274883615626</v>
          </cell>
          <cell r="H545">
            <v>138.4606335180255</v>
          </cell>
          <cell r="I545">
            <v>134.83124440083321</v>
          </cell>
          <cell r="J545">
            <v>134.63446956540861</v>
          </cell>
          <cell r="K545">
            <v>129.75709179937539</v>
          </cell>
          <cell r="L545">
            <v>131.46535732163426</v>
          </cell>
          <cell r="M545">
            <v>132.42285992442385</v>
          </cell>
          <cell r="N545">
            <v>130.24720079305439</v>
          </cell>
          <cell r="O545">
            <v>135.64228163880833</v>
          </cell>
          <cell r="P545">
            <v>138.08234718913684</v>
          </cell>
          <cell r="Q545">
            <v>134.96602742422638</v>
          </cell>
        </row>
        <row r="546">
          <cell r="A546" t="str">
            <v>0313001</v>
          </cell>
          <cell r="B546">
            <v>313001</v>
          </cell>
          <cell r="C546" t="str">
            <v>ملابس اخرى رجالية</v>
          </cell>
          <cell r="E546">
            <v>111.41359364916433</v>
          </cell>
          <cell r="F546">
            <v>112.93999693782514</v>
          </cell>
          <cell r="G546">
            <v>113.73537523439408</v>
          </cell>
          <cell r="H546">
            <v>113.10909640882058</v>
          </cell>
          <cell r="I546">
            <v>115.23206496574288</v>
          </cell>
          <cell r="J546">
            <v>114.0055315349386</v>
          </cell>
          <cell r="K546">
            <v>116.69085356223739</v>
          </cell>
          <cell r="L546">
            <v>119.09024648280086</v>
          </cell>
          <cell r="M546">
            <v>120.0166555494378</v>
          </cell>
          <cell r="N546">
            <v>119.50375760096836</v>
          </cell>
          <cell r="O546">
            <v>120.13812998008007</v>
          </cell>
          <cell r="P546">
            <v>121.59600318495997</v>
          </cell>
          <cell r="Q546">
            <v>116.45594209094749</v>
          </cell>
        </row>
        <row r="547">
          <cell r="A547" t="str">
            <v>031300101</v>
          </cell>
          <cell r="B547">
            <v>31300101</v>
          </cell>
          <cell r="C547" t="str">
            <v>ربطة عنق - جيوفاني -ايطالي</v>
          </cell>
          <cell r="D547" t="str">
            <v>ربطة</v>
          </cell>
        </row>
        <row r="548">
          <cell r="A548" t="str">
            <v>031300102</v>
          </cell>
          <cell r="B548">
            <v>31300102</v>
          </cell>
          <cell r="C548" t="str">
            <v>حزام جلد طبيعي</v>
          </cell>
          <cell r="D548" t="str">
            <v>حزام</v>
          </cell>
        </row>
        <row r="549">
          <cell r="A549" t="str">
            <v>031300103</v>
          </cell>
          <cell r="B549">
            <v>31300103</v>
          </cell>
          <cell r="C549" t="str">
            <v>حطة بيضاء</v>
          </cell>
          <cell r="D549" t="str">
            <v>حطة</v>
          </cell>
        </row>
        <row r="550">
          <cell r="A550" t="str">
            <v>0313002</v>
          </cell>
          <cell r="B550">
            <v>313002</v>
          </cell>
          <cell r="C550" t="str">
            <v>ملابس اخرى نسائية</v>
          </cell>
          <cell r="E550">
            <v>140.52977494522997</v>
          </cell>
          <cell r="F550">
            <v>145.54869547898824</v>
          </cell>
          <cell r="G550">
            <v>149.13363871738699</v>
          </cell>
          <cell r="H550">
            <v>145.54869547898824</v>
          </cell>
          <cell r="I550">
            <v>140.52977494522997</v>
          </cell>
          <cell r="J550">
            <v>140.52977494522997</v>
          </cell>
          <cell r="K550">
            <v>133.83788090021901</v>
          </cell>
          <cell r="L550">
            <v>135.51085441147185</v>
          </cell>
          <cell r="M550">
            <v>136.51463851822339</v>
          </cell>
          <cell r="N550">
            <v>133.83788090021901</v>
          </cell>
          <cell r="O550">
            <v>140.52977494522997</v>
          </cell>
          <cell r="P550">
            <v>143.39772953594897</v>
          </cell>
          <cell r="Q550">
            <v>140.45409281019712</v>
          </cell>
        </row>
        <row r="551">
          <cell r="A551" t="str">
            <v>031300201</v>
          </cell>
          <cell r="B551">
            <v>31300201</v>
          </cell>
          <cell r="C551" t="str">
            <v>منديل/ ايشارب</v>
          </cell>
          <cell r="D551" t="str">
            <v>منديل</v>
          </cell>
        </row>
        <row r="552">
          <cell r="A552" t="str">
            <v>0313003</v>
          </cell>
          <cell r="B552">
            <v>313003</v>
          </cell>
          <cell r="C552" t="str">
            <v>مستلزمات للملابس</v>
          </cell>
          <cell r="E552">
            <v>107.25452069109106</v>
          </cell>
          <cell r="F552">
            <v>106.76139384597563</v>
          </cell>
          <cell r="G552">
            <v>106.26597867236428</v>
          </cell>
          <cell r="H552">
            <v>106.76139384597563</v>
          </cell>
          <cell r="I552">
            <v>106.76139384597563</v>
          </cell>
          <cell r="J552">
            <v>106.76139384597563</v>
          </cell>
          <cell r="K552">
            <v>106.45498011769246</v>
          </cell>
          <cell r="L552">
            <v>106.45498011769246</v>
          </cell>
          <cell r="M552">
            <v>106.76139384597563</v>
          </cell>
          <cell r="N552">
            <v>107.25452069109106</v>
          </cell>
          <cell r="O552">
            <v>107.25452069109106</v>
          </cell>
          <cell r="P552">
            <v>105.96998907549056</v>
          </cell>
          <cell r="Q552">
            <v>106.72637160719925</v>
          </cell>
        </row>
        <row r="553">
          <cell r="A553" t="str">
            <v>031300302</v>
          </cell>
          <cell r="B553">
            <v>31300302</v>
          </cell>
          <cell r="C553" t="str">
            <v>خيوط للتطريز   dmc انجليزي</v>
          </cell>
          <cell r="D553" t="str">
            <v>طبة</v>
          </cell>
        </row>
        <row r="554">
          <cell r="A554" t="str">
            <v>031300303</v>
          </cell>
          <cell r="B554">
            <v>31300303</v>
          </cell>
          <cell r="C554" t="str">
            <v>قماش ايتامين للتطريز</v>
          </cell>
          <cell r="D554" t="str">
            <v>متر</v>
          </cell>
        </row>
        <row r="555">
          <cell r="A555" t="str">
            <v>0314</v>
          </cell>
          <cell r="B555">
            <v>314</v>
          </cell>
          <cell r="C555" t="str">
            <v>تنظيف وخياطة واصلاح الملابس</v>
          </cell>
          <cell r="E555">
            <v>95.152562257150535</v>
          </cell>
          <cell r="F555">
            <v>95.152562257150535</v>
          </cell>
          <cell r="G555">
            <v>95.918864937154666</v>
          </cell>
          <cell r="H555">
            <v>95.918864937154666</v>
          </cell>
          <cell r="I555">
            <v>95.918864937154666</v>
          </cell>
          <cell r="J555">
            <v>95.910479121875028</v>
          </cell>
          <cell r="K555">
            <v>95.910479121875028</v>
          </cell>
          <cell r="L555">
            <v>95.910479121875028</v>
          </cell>
          <cell r="M555">
            <v>94.851845070528682</v>
          </cell>
          <cell r="N555">
            <v>94.851845070528682</v>
          </cell>
          <cell r="O555">
            <v>94.851845070528682</v>
          </cell>
          <cell r="P555">
            <v>96.643436691020995</v>
          </cell>
          <cell r="Q555">
            <v>95.582677382833097</v>
          </cell>
        </row>
        <row r="556">
          <cell r="A556" t="str">
            <v>03141</v>
          </cell>
          <cell r="B556">
            <v>3141</v>
          </cell>
          <cell r="C556" t="str">
            <v>غسيل وتنظيف وكي الملابس</v>
          </cell>
          <cell r="E556">
            <v>131.151172769737</v>
          </cell>
          <cell r="F556">
            <v>131.151172769737</v>
          </cell>
          <cell r="G556">
            <v>144.0981336141397</v>
          </cell>
          <cell r="H556">
            <v>144.0981336141397</v>
          </cell>
          <cell r="I556">
            <v>144.0981336141397</v>
          </cell>
          <cell r="J556">
            <v>138.90376419208292</v>
          </cell>
          <cell r="K556">
            <v>138.90376419208292</v>
          </cell>
          <cell r="L556">
            <v>138.90376419208292</v>
          </cell>
          <cell r="M556">
            <v>139.61872263219132</v>
          </cell>
          <cell r="N556">
            <v>139.61872263219132</v>
          </cell>
          <cell r="O556">
            <v>139.61872263219132</v>
          </cell>
          <cell r="P556">
            <v>138.62646059109559</v>
          </cell>
          <cell r="Q556">
            <v>139.06588895381762</v>
          </cell>
        </row>
        <row r="557">
          <cell r="A557" t="str">
            <v>031410001</v>
          </cell>
          <cell r="B557">
            <v>31410001</v>
          </cell>
          <cell r="C557" t="str">
            <v>غسيل وكي بدلة رجالية</v>
          </cell>
          <cell r="D557" t="str">
            <v>غسيل وكي</v>
          </cell>
        </row>
        <row r="558">
          <cell r="A558" t="str">
            <v>031410003</v>
          </cell>
          <cell r="B558">
            <v>31410003</v>
          </cell>
          <cell r="C558" t="str">
            <v>غسيل وكي بنطلون</v>
          </cell>
          <cell r="D558" t="str">
            <v>غسيل وكي</v>
          </cell>
        </row>
        <row r="559">
          <cell r="A559" t="str">
            <v>031410004</v>
          </cell>
          <cell r="B559">
            <v>31410004</v>
          </cell>
          <cell r="C559" t="str">
            <v>كي فستان</v>
          </cell>
          <cell r="D559" t="str">
            <v>كي</v>
          </cell>
        </row>
        <row r="560">
          <cell r="A560" t="str">
            <v>03142</v>
          </cell>
          <cell r="B560">
            <v>3142</v>
          </cell>
          <cell r="C560" t="str">
            <v>التفصيل والخياطة</v>
          </cell>
          <cell r="E560">
            <v>99.825214945942136</v>
          </cell>
          <cell r="F560">
            <v>99.825214945942136</v>
          </cell>
          <cell r="G560">
            <v>99.636848670714528</v>
          </cell>
          <cell r="H560">
            <v>99.636848670714528</v>
          </cell>
          <cell r="I560">
            <v>99.636848670714528</v>
          </cell>
          <cell r="J560">
            <v>94.201062179090101</v>
          </cell>
          <cell r="K560">
            <v>94.201062179090101</v>
          </cell>
          <cell r="L560">
            <v>94.201062179090101</v>
          </cell>
          <cell r="M560">
            <v>95.262136865203431</v>
          </cell>
          <cell r="N560">
            <v>95.262136865203431</v>
          </cell>
          <cell r="O560">
            <v>95.262136865203431</v>
          </cell>
          <cell r="P560">
            <v>95.949872776283925</v>
          </cell>
          <cell r="Q560">
            <v>96.90837048443268</v>
          </cell>
        </row>
        <row r="561">
          <cell r="A561" t="str">
            <v>0314201</v>
          </cell>
          <cell r="B561">
            <v>314201</v>
          </cell>
          <cell r="C561" t="str">
            <v>اجور تفصيل ملابس رجالية</v>
          </cell>
          <cell r="E561">
            <v>126.49975193754916</v>
          </cell>
          <cell r="F561">
            <v>126.49975193754916</v>
          </cell>
          <cell r="G561">
            <v>124.81218983071557</v>
          </cell>
          <cell r="H561">
            <v>124.81218983071557</v>
          </cell>
          <cell r="I561">
            <v>124.81218983071557</v>
          </cell>
          <cell r="J561">
            <v>115.24793208235995</v>
          </cell>
          <cell r="K561">
            <v>115.24793208235995</v>
          </cell>
          <cell r="L561">
            <v>115.24793208235995</v>
          </cell>
          <cell r="M561">
            <v>116.47400174469588</v>
          </cell>
          <cell r="N561">
            <v>116.47400174469588</v>
          </cell>
          <cell r="O561">
            <v>116.47400174469588</v>
          </cell>
          <cell r="P561">
            <v>121.79946000992258</v>
          </cell>
          <cell r="Q561">
            <v>120.36677790486125</v>
          </cell>
        </row>
        <row r="562">
          <cell r="A562" t="str">
            <v>031420101</v>
          </cell>
          <cell r="B562">
            <v>31420101</v>
          </cell>
          <cell r="C562" t="str">
            <v>اجرة تفصيل بدلة رجالية</v>
          </cell>
          <cell r="D562" t="str">
            <v>تفصيل</v>
          </cell>
        </row>
        <row r="563">
          <cell r="A563" t="str">
            <v>031420102</v>
          </cell>
          <cell r="B563">
            <v>31420102</v>
          </cell>
          <cell r="C563" t="str">
            <v>اجرة تفصيل بنطلون رجالي</v>
          </cell>
          <cell r="D563" t="str">
            <v>تفصيل</v>
          </cell>
        </row>
        <row r="564">
          <cell r="A564" t="str">
            <v>0314202</v>
          </cell>
          <cell r="B564">
            <v>314202</v>
          </cell>
          <cell r="C564" t="str">
            <v>اجور تفصيل ملابس نسائية</v>
          </cell>
          <cell r="E564">
            <v>88.210770310460944</v>
          </cell>
          <cell r="F564">
            <v>88.210770310460944</v>
          </cell>
          <cell r="G564">
            <v>88.210770310460944</v>
          </cell>
          <cell r="H564">
            <v>88.210770310460944</v>
          </cell>
          <cell r="I564">
            <v>88.210770310460944</v>
          </cell>
          <cell r="J564">
            <v>83.337565065003602</v>
          </cell>
          <cell r="K564">
            <v>83.337565065003602</v>
          </cell>
          <cell r="L564">
            <v>83.337565065003602</v>
          </cell>
          <cell r="M564">
            <v>85.298717268645206</v>
          </cell>
          <cell r="N564">
            <v>85.298717268645206</v>
          </cell>
          <cell r="O564">
            <v>85.298717268645206</v>
          </cell>
          <cell r="P564">
            <v>86.382301222976679</v>
          </cell>
          <cell r="Q564">
            <v>86.112083314685648</v>
          </cell>
        </row>
        <row r="565">
          <cell r="A565" t="str">
            <v>031420201</v>
          </cell>
          <cell r="B565">
            <v>31420201</v>
          </cell>
          <cell r="C565" t="str">
            <v xml:space="preserve">اجرة تفصيل تنورة </v>
          </cell>
          <cell r="D565" t="str">
            <v>تفصيل</v>
          </cell>
        </row>
        <row r="566">
          <cell r="A566" t="str">
            <v>031420202</v>
          </cell>
          <cell r="B566">
            <v>31420202</v>
          </cell>
          <cell r="C566" t="str">
            <v xml:space="preserve">اجرة تفصيل فستان </v>
          </cell>
          <cell r="D566" t="str">
            <v>تفصيل</v>
          </cell>
        </row>
        <row r="567">
          <cell r="A567" t="str">
            <v>0314203</v>
          </cell>
          <cell r="B567">
            <v>314203</v>
          </cell>
          <cell r="C567" t="str">
            <v>اجور تفصيل ملابس اطفال</v>
          </cell>
          <cell r="E567">
            <v>144.20813485681472</v>
          </cell>
          <cell r="F567">
            <v>144.20813485681472</v>
          </cell>
          <cell r="G567">
            <v>144.20813485681472</v>
          </cell>
          <cell r="H567">
            <v>144.20813485681472</v>
          </cell>
          <cell r="I567">
            <v>144.20813485681472</v>
          </cell>
          <cell r="J567">
            <v>139.03769305966779</v>
          </cell>
          <cell r="K567">
            <v>139.03769305966779</v>
          </cell>
          <cell r="L567">
            <v>139.03769305966779</v>
          </cell>
          <cell r="M567">
            <v>134.75858131240821</v>
          </cell>
          <cell r="N567">
            <v>134.75858131240821</v>
          </cell>
          <cell r="O567">
            <v>134.75858131240821</v>
          </cell>
          <cell r="P567">
            <v>129.2105613709889</v>
          </cell>
          <cell r="Q567">
            <v>139.30333823094091</v>
          </cell>
        </row>
        <row r="568">
          <cell r="A568" t="str">
            <v>031420301</v>
          </cell>
          <cell r="B568">
            <v>31420301</v>
          </cell>
          <cell r="C568" t="str">
            <v>اجرة تفصيل بنطلون ولادي</v>
          </cell>
          <cell r="D568" t="str">
            <v>تفصيل</v>
          </cell>
        </row>
        <row r="569">
          <cell r="A569" t="str">
            <v>031420302</v>
          </cell>
          <cell r="B569">
            <v>31420302</v>
          </cell>
          <cell r="C569" t="str">
            <v>اجرة تفصيل فستان بناتي</v>
          </cell>
          <cell r="D569" t="str">
            <v>تفصيل</v>
          </cell>
        </row>
        <row r="570">
          <cell r="A570" t="str">
            <v>03143</v>
          </cell>
          <cell r="B570">
            <v>3143</v>
          </cell>
          <cell r="C570" t="str">
            <v>اصلاح الملابس</v>
          </cell>
          <cell r="E570">
            <v>87.808979021080034</v>
          </cell>
          <cell r="F570">
            <v>87.808979021080034</v>
          </cell>
          <cell r="G570">
            <v>86.767993658776064</v>
          </cell>
          <cell r="H570">
            <v>86.767993658776064</v>
          </cell>
          <cell r="I570">
            <v>86.767993658776064</v>
          </cell>
          <cell r="J570">
            <v>89.087817878921484</v>
          </cell>
          <cell r="K570">
            <v>89.087817878921484</v>
          </cell>
          <cell r="L570">
            <v>89.087817878921484</v>
          </cell>
          <cell r="M570">
            <v>87.162523758050767</v>
          </cell>
          <cell r="N570">
            <v>87.162523758050767</v>
          </cell>
          <cell r="O570">
            <v>87.162523758050767</v>
          </cell>
          <cell r="P570">
            <v>89.720402045909182</v>
          </cell>
          <cell r="Q570">
            <v>87.866113831276166</v>
          </cell>
        </row>
        <row r="571">
          <cell r="A571" t="str">
            <v>031430001</v>
          </cell>
          <cell r="B571">
            <v>31430001</v>
          </cell>
          <cell r="C571" t="str">
            <v>اجرة تقصير بنطلون رجالي</v>
          </cell>
          <cell r="D571" t="str">
            <v>تقصير</v>
          </cell>
        </row>
        <row r="572">
          <cell r="A572" t="str">
            <v>031430002</v>
          </cell>
          <cell r="B572">
            <v>31430002</v>
          </cell>
          <cell r="C572" t="str">
            <v>تركيب سحاب بنطلون</v>
          </cell>
          <cell r="D572" t="str">
            <v>تركيب</v>
          </cell>
        </row>
        <row r="573">
          <cell r="A573" t="str">
            <v>032</v>
          </cell>
          <cell r="B573">
            <v>32</v>
          </cell>
          <cell r="C573" t="str">
            <v>الاحذية بانواعها</v>
          </cell>
          <cell r="E573">
            <v>127.80739243182531</v>
          </cell>
          <cell r="F573">
            <v>128.17647923596286</v>
          </cell>
          <cell r="G573">
            <v>127.96220421053874</v>
          </cell>
          <cell r="H573">
            <v>128.88529616589449</v>
          </cell>
          <cell r="I573">
            <v>131.1666601918084</v>
          </cell>
          <cell r="J573">
            <v>132.5993993573228</v>
          </cell>
          <cell r="K573">
            <v>136.20965217327912</v>
          </cell>
          <cell r="L573">
            <v>132.02626109544505</v>
          </cell>
          <cell r="M573">
            <v>133.14914881662568</v>
          </cell>
          <cell r="N573">
            <v>135.20464835785265</v>
          </cell>
          <cell r="O573">
            <v>138.21514683765508</v>
          </cell>
          <cell r="P573">
            <v>135.88856518334427</v>
          </cell>
          <cell r="Q573">
            <v>132.27423783812955</v>
          </cell>
        </row>
        <row r="574">
          <cell r="A574" t="str">
            <v>0321</v>
          </cell>
          <cell r="B574">
            <v>321</v>
          </cell>
          <cell r="C574" t="str">
            <v>الأحذية</v>
          </cell>
          <cell r="E574">
            <v>127.63191361238177</v>
          </cell>
          <cell r="F574">
            <v>128.00252134773061</v>
          </cell>
          <cell r="G574">
            <v>127.80764802991503</v>
          </cell>
          <cell r="H574">
            <v>128.7345438583707</v>
          </cell>
          <cell r="I574">
            <v>131.02530891870916</v>
          </cell>
          <cell r="J574">
            <v>132.45334686194559</v>
          </cell>
          <cell r="K574">
            <v>136.07847679116338</v>
          </cell>
          <cell r="L574">
            <v>131.87784681454448</v>
          </cell>
          <cell r="M574">
            <v>133.03362595094734</v>
          </cell>
          <cell r="N574">
            <v>135.0975957852653</v>
          </cell>
          <cell r="O574">
            <v>138.12049991340888</v>
          </cell>
          <cell r="P574">
            <v>135.79345082054465</v>
          </cell>
          <cell r="Q574">
            <v>132.13806489207724</v>
          </cell>
        </row>
        <row r="575">
          <cell r="A575" t="str">
            <v>0321001</v>
          </cell>
          <cell r="B575">
            <v>321001</v>
          </cell>
          <cell r="C575" t="str">
            <v>احذية رجالية</v>
          </cell>
          <cell r="E575">
            <v>112.11504981256344</v>
          </cell>
          <cell r="F575">
            <v>110.84570512130595</v>
          </cell>
          <cell r="G575">
            <v>110.05911010860365</v>
          </cell>
          <cell r="H575">
            <v>108.44819895588775</v>
          </cell>
          <cell r="I575">
            <v>108.77502885548671</v>
          </cell>
          <cell r="J575">
            <v>110.6958852017133</v>
          </cell>
          <cell r="K575">
            <v>111.62762094832148</v>
          </cell>
          <cell r="L575">
            <v>112.01128369519191</v>
          </cell>
          <cell r="M575">
            <v>109.20410441665292</v>
          </cell>
          <cell r="N575">
            <v>112.44115327901599</v>
          </cell>
          <cell r="O575">
            <v>117.62711467400635</v>
          </cell>
          <cell r="P575">
            <v>115.3421263650587</v>
          </cell>
          <cell r="Q575">
            <v>111.59936511948401</v>
          </cell>
        </row>
        <row r="576">
          <cell r="A576" t="str">
            <v>032100101</v>
          </cell>
          <cell r="B576">
            <v>32100101</v>
          </cell>
          <cell r="C576" t="str">
            <v>كندرة رجالي جلد طبيعي-ايتيك-محلي</v>
          </cell>
          <cell r="D576" t="str">
            <v>زوج</v>
          </cell>
        </row>
        <row r="577">
          <cell r="A577" t="str">
            <v>032100104</v>
          </cell>
          <cell r="B577">
            <v>32100104</v>
          </cell>
          <cell r="C577" t="str">
            <v>بوط رجالي  طويل جلد طبيعي -فورزا -محلي</v>
          </cell>
          <cell r="D577" t="str">
            <v>زوج</v>
          </cell>
        </row>
        <row r="578">
          <cell r="A578" t="str">
            <v>032100105</v>
          </cell>
          <cell r="B578">
            <v>32100105</v>
          </cell>
          <cell r="C578" t="str">
            <v>بوط رياضة قصير كلاسيك جلد طبيعي -ريبوك -صيني</v>
          </cell>
          <cell r="D578" t="str">
            <v>زوج</v>
          </cell>
        </row>
        <row r="579">
          <cell r="A579" t="str">
            <v>032100107</v>
          </cell>
          <cell r="B579">
            <v>32100107</v>
          </cell>
          <cell r="C579" t="str">
            <v>بوط رياضي جلد صناعي - صيني</v>
          </cell>
          <cell r="D579" t="str">
            <v>زوج</v>
          </cell>
        </row>
        <row r="580">
          <cell r="A580" t="str">
            <v>032100108</v>
          </cell>
          <cell r="B580">
            <v>32100108</v>
          </cell>
          <cell r="C580" t="str">
            <v>بوط رياضة قصير-جلد صناعي-دايدورا-ايطاليا</v>
          </cell>
          <cell r="D580" t="str">
            <v>زوج</v>
          </cell>
        </row>
        <row r="581">
          <cell r="A581" t="str">
            <v>032100109</v>
          </cell>
          <cell r="B581">
            <v>32100109</v>
          </cell>
          <cell r="C581" t="str">
            <v>صندل رجالي نابولي - محلي</v>
          </cell>
          <cell r="D581" t="str">
            <v>زوج</v>
          </cell>
        </row>
        <row r="582">
          <cell r="A582" t="str">
            <v>0321002</v>
          </cell>
          <cell r="B582">
            <v>321002</v>
          </cell>
          <cell r="C582" t="str">
            <v>احذية نسائية</v>
          </cell>
          <cell r="E582">
            <v>106.58845378786508</v>
          </cell>
          <cell r="F582">
            <v>110.15378298886498</v>
          </cell>
          <cell r="G582">
            <v>112.03574686985284</v>
          </cell>
          <cell r="H582">
            <v>109.80905550290541</v>
          </cell>
          <cell r="I582">
            <v>108.60158649814753</v>
          </cell>
          <cell r="J582">
            <v>112.45335794584899</v>
          </cell>
          <cell r="K582">
            <v>115.77290525651229</v>
          </cell>
          <cell r="L582">
            <v>114.10522740179232</v>
          </cell>
          <cell r="M582">
            <v>116.35680871417127</v>
          </cell>
          <cell r="N582">
            <v>115.59574247242557</v>
          </cell>
          <cell r="O582">
            <v>114.50001069804068</v>
          </cell>
          <cell r="P582">
            <v>115.4586989435267</v>
          </cell>
          <cell r="Q582">
            <v>112.61928142332948</v>
          </cell>
        </row>
        <row r="583">
          <cell r="A583" t="str">
            <v>032100201</v>
          </cell>
          <cell r="B583">
            <v>32100201</v>
          </cell>
          <cell r="C583" t="str">
            <v>كندرة نسائي كعب عادي-محلي</v>
          </cell>
          <cell r="D583" t="str">
            <v>زوج</v>
          </cell>
        </row>
        <row r="584">
          <cell r="A584" t="str">
            <v>032100202</v>
          </cell>
          <cell r="B584">
            <v>32100202</v>
          </cell>
          <cell r="C584" t="str">
            <v>كندرة  نسائي عادية-كنج شوز-صيني</v>
          </cell>
          <cell r="D584" t="str">
            <v>زوج</v>
          </cell>
        </row>
        <row r="585">
          <cell r="A585" t="str">
            <v>032100204</v>
          </cell>
          <cell r="B585">
            <v>32100204</v>
          </cell>
          <cell r="C585" t="str">
            <v>بوط نسائي عادي-فورزا-محلي</v>
          </cell>
          <cell r="D585" t="str">
            <v>زوج</v>
          </cell>
        </row>
        <row r="586">
          <cell r="A586" t="str">
            <v>032100206</v>
          </cell>
          <cell r="B586">
            <v>32100206</v>
          </cell>
          <cell r="C586" t="str">
            <v>صندل نسائي مشبك - صيني</v>
          </cell>
          <cell r="D586" t="str">
            <v>زوج</v>
          </cell>
        </row>
        <row r="587">
          <cell r="A587" t="str">
            <v>032100207</v>
          </cell>
          <cell r="B587">
            <v>32100207</v>
          </cell>
          <cell r="C587" t="str">
            <v>صندل  نسائي عادي جلد طبيعي-باما-محلي</v>
          </cell>
          <cell r="D587" t="str">
            <v>زوج</v>
          </cell>
        </row>
        <row r="588">
          <cell r="A588" t="str">
            <v>032100208</v>
          </cell>
          <cell r="B588">
            <v>32100208</v>
          </cell>
          <cell r="C588" t="str">
            <v>بابوج نسائي طبي جلد صناعي- الصين</v>
          </cell>
          <cell r="D588" t="str">
            <v>زوج</v>
          </cell>
        </row>
        <row r="589">
          <cell r="A589" t="str">
            <v>0321003</v>
          </cell>
          <cell r="B589">
            <v>321003</v>
          </cell>
          <cell r="C589" t="str">
            <v>احذية اطفال لغاية سن 13</v>
          </cell>
          <cell r="E589">
            <v>159.29598091949501</v>
          </cell>
          <cell r="F589">
            <v>158.27737268159188</v>
          </cell>
          <cell r="G589">
            <v>156.77360367934756</v>
          </cell>
          <cell r="H589">
            <v>162.62741851867085</v>
          </cell>
          <cell r="I589">
            <v>169.65541753411364</v>
          </cell>
          <cell r="J589">
            <v>168.5436745966125</v>
          </cell>
          <cell r="K589">
            <v>174.73979620325082</v>
          </cell>
          <cell r="L589">
            <v>164.4040894495399</v>
          </cell>
          <cell r="M589">
            <v>167.99210291470331</v>
          </cell>
          <cell r="N589">
            <v>171.5215649653</v>
          </cell>
          <cell r="O589">
            <v>176.29367753190422</v>
          </cell>
          <cell r="P589">
            <v>171.05907616725426</v>
          </cell>
          <cell r="Q589">
            <v>166.76531459681533</v>
          </cell>
        </row>
        <row r="590">
          <cell r="A590" t="str">
            <v>032100301</v>
          </cell>
          <cell r="B590">
            <v>32100301</v>
          </cell>
          <cell r="C590" t="str">
            <v>كندرة بناتي- سوفت- الخليل-محلي</v>
          </cell>
          <cell r="D590" t="str">
            <v>زوج</v>
          </cell>
        </row>
        <row r="591">
          <cell r="A591" t="str">
            <v>032100302</v>
          </cell>
          <cell r="B591">
            <v>32100302</v>
          </cell>
          <cell r="C591" t="str">
            <v>صندل ولادي-نابولي محلي</v>
          </cell>
          <cell r="D591" t="str">
            <v>زوج</v>
          </cell>
        </row>
        <row r="592">
          <cell r="A592" t="str">
            <v>032100305</v>
          </cell>
          <cell r="B592">
            <v>32100305</v>
          </cell>
          <cell r="C592" t="str">
            <v>بوط ولادي رياضة جلد صناعي- صيني</v>
          </cell>
          <cell r="D592" t="str">
            <v>زوج</v>
          </cell>
        </row>
        <row r="593">
          <cell r="A593" t="str">
            <v>032100306</v>
          </cell>
          <cell r="B593">
            <v>32100306</v>
          </cell>
          <cell r="C593" t="str">
            <v>صندل بناتي-باما-محلي</v>
          </cell>
          <cell r="D593" t="str">
            <v>زوج</v>
          </cell>
        </row>
        <row r="594">
          <cell r="A594" t="str">
            <v>032100307</v>
          </cell>
          <cell r="B594">
            <v>32100307</v>
          </cell>
          <cell r="C594" t="str">
            <v>بوط جلد للرضع صيني</v>
          </cell>
          <cell r="D594" t="str">
            <v>زوج</v>
          </cell>
        </row>
        <row r="595">
          <cell r="A595" t="str">
            <v>0322</v>
          </cell>
          <cell r="B595">
            <v>322</v>
          </cell>
          <cell r="C595" t="str">
            <v>اصلاح  وصبغ الأحذية</v>
          </cell>
          <cell r="E595">
            <v>170.39111757413019</v>
          </cell>
          <cell r="F595">
            <v>170.39111757413019</v>
          </cell>
          <cell r="G595">
            <v>165.46859920222425</v>
          </cell>
          <cell r="H595">
            <v>165.46859920222425</v>
          </cell>
          <cell r="I595">
            <v>165.46859920222425</v>
          </cell>
          <cell r="J595">
            <v>168.04219148010898</v>
          </cell>
          <cell r="K595">
            <v>168.04219148010898</v>
          </cell>
          <cell r="L595">
            <v>168.04219148010898</v>
          </cell>
          <cell r="M595">
            <v>161.18326698141718</v>
          </cell>
          <cell r="N595">
            <v>161.18326698141718</v>
          </cell>
          <cell r="O595">
            <v>161.18326698141718</v>
          </cell>
          <cell r="P595">
            <v>158.97011938680069</v>
          </cell>
          <cell r="Q595">
            <v>165.319543960526</v>
          </cell>
        </row>
        <row r="596">
          <cell r="A596" t="str">
            <v>0322001</v>
          </cell>
          <cell r="B596">
            <v>322001</v>
          </cell>
          <cell r="C596" t="str">
            <v>اصلاح الأحذية</v>
          </cell>
        </row>
        <row r="597">
          <cell r="A597" t="str">
            <v>032200101</v>
          </cell>
          <cell r="B597">
            <v>32200101</v>
          </cell>
          <cell r="C597" t="str">
            <v>تركيب كعب صنف ممتاز لحذاء رجالي</v>
          </cell>
          <cell r="D597" t="str">
            <v>زوج</v>
          </cell>
        </row>
        <row r="598">
          <cell r="A598" t="str">
            <v>032200102</v>
          </cell>
          <cell r="B598">
            <v>32200102</v>
          </cell>
          <cell r="C598" t="str">
            <v>خياطة نعل</v>
          </cell>
          <cell r="D598" t="str">
            <v>زوج</v>
          </cell>
        </row>
        <row r="599">
          <cell r="A599" t="str">
            <v>04</v>
          </cell>
          <cell r="B599">
            <v>4</v>
          </cell>
          <cell r="C599" t="str">
            <v xml:space="preserve">المسكن ومستلزماته </v>
          </cell>
          <cell r="E599">
            <v>108.55203891398754</v>
          </cell>
          <cell r="F599">
            <v>108.35907673798548</v>
          </cell>
          <cell r="G599">
            <v>108.40079429097943</v>
          </cell>
          <cell r="H599">
            <v>108.5491042803467</v>
          </cell>
          <cell r="I599">
            <v>108.50977324645744</v>
          </cell>
          <cell r="J599">
            <v>108.5887483045136</v>
          </cell>
          <cell r="K599">
            <v>109.35483176841704</v>
          </cell>
          <cell r="L599">
            <v>109.46696653279149</v>
          </cell>
          <cell r="M599">
            <v>108.6479453375343</v>
          </cell>
          <cell r="N599">
            <v>109.05414406936947</v>
          </cell>
          <cell r="O599">
            <v>109.25052549928336</v>
          </cell>
          <cell r="P599">
            <v>110.46157612641736</v>
          </cell>
          <cell r="Q599">
            <v>108.93296042567361</v>
          </cell>
        </row>
        <row r="600">
          <cell r="A600" t="str">
            <v>041</v>
          </cell>
          <cell r="B600">
            <v>41</v>
          </cell>
          <cell r="C600" t="str">
            <v>ايجار المسكن الفعلي</v>
          </cell>
          <cell r="E600">
            <v>100.36483156566688</v>
          </cell>
          <cell r="F600">
            <v>100.36483156566688</v>
          </cell>
          <cell r="G600">
            <v>103.16167999522635</v>
          </cell>
          <cell r="H600">
            <v>103.16167999522635</v>
          </cell>
          <cell r="I600">
            <v>103.16167999522635</v>
          </cell>
          <cell r="J600">
            <v>107.2338720453577</v>
          </cell>
          <cell r="K600">
            <v>107.2338720453577</v>
          </cell>
          <cell r="L600">
            <v>107.2338720453577</v>
          </cell>
          <cell r="M600">
            <v>104.42056215693148</v>
          </cell>
          <cell r="N600">
            <v>104.42056215693148</v>
          </cell>
          <cell r="O600">
            <v>104.42056215693148</v>
          </cell>
          <cell r="P600">
            <v>112.44119450727216</v>
          </cell>
          <cell r="Q600">
            <v>104.80160001926271</v>
          </cell>
        </row>
        <row r="601">
          <cell r="A601" t="str">
            <v>0411</v>
          </cell>
          <cell r="B601">
            <v>411</v>
          </cell>
          <cell r="C601" t="str">
            <v>ايجار المسكن المدفوع الفعلي</v>
          </cell>
        </row>
        <row r="602">
          <cell r="A602" t="str">
            <v>0411001</v>
          </cell>
          <cell r="B602">
            <v>411001</v>
          </cell>
          <cell r="C602" t="str">
            <v>الايجار المدفوع الفعلي لشقة</v>
          </cell>
        </row>
        <row r="603">
          <cell r="A603" t="str">
            <v>041100102</v>
          </cell>
          <cell r="B603">
            <v>41100102</v>
          </cell>
          <cell r="C603" t="str">
            <v>الايجار المدفوع الفعلي لشقة غرفتين نوم</v>
          </cell>
          <cell r="D603" t="str">
            <v>شهري</v>
          </cell>
        </row>
        <row r="604">
          <cell r="A604" t="str">
            <v>041100103</v>
          </cell>
          <cell r="B604">
            <v>41100103</v>
          </cell>
          <cell r="C604" t="str">
            <v>الايجار المدفوع الفعلي لشقة ثلاثة غرفة نوم</v>
          </cell>
          <cell r="D604" t="str">
            <v>شهري</v>
          </cell>
        </row>
        <row r="605">
          <cell r="A605" t="str">
            <v>043</v>
          </cell>
          <cell r="B605">
            <v>43</v>
          </cell>
          <cell r="C605" t="str">
            <v>صيانة واصلاح المساكن</v>
          </cell>
          <cell r="E605">
            <v>104.15532663137279</v>
          </cell>
          <cell r="F605">
            <v>104.41358436978845</v>
          </cell>
          <cell r="G605">
            <v>103.14266890060787</v>
          </cell>
          <cell r="H605">
            <v>103.61374411779173</v>
          </cell>
          <cell r="I605">
            <v>102.78809061159578</v>
          </cell>
          <cell r="J605">
            <v>102.56219778018088</v>
          </cell>
          <cell r="K605">
            <v>102.49245480843987</v>
          </cell>
          <cell r="L605">
            <v>101.34233660672118</v>
          </cell>
          <cell r="M605">
            <v>104.43112544497045</v>
          </cell>
          <cell r="N605">
            <v>105.78646813370116</v>
          </cell>
          <cell r="O605">
            <v>105.41430598073521</v>
          </cell>
          <cell r="P605">
            <v>104.93665780721733</v>
          </cell>
          <cell r="Q605">
            <v>103.7565800994269</v>
          </cell>
        </row>
        <row r="606">
          <cell r="A606" t="str">
            <v xml:space="preserve">0431 </v>
          </cell>
          <cell r="B606">
            <v>431</v>
          </cell>
          <cell r="C606" t="str">
            <v>المواد المستخدمة في الصيانة</v>
          </cell>
          <cell r="E606">
            <v>85.149296054662557</v>
          </cell>
          <cell r="F606">
            <v>85.117037402009146</v>
          </cell>
          <cell r="G606">
            <v>81.857962324915263</v>
          </cell>
          <cell r="H606">
            <v>83.216639372255457</v>
          </cell>
          <cell r="I606">
            <v>81.619412998364993</v>
          </cell>
          <cell r="J606">
            <v>81.270137400437974</v>
          </cell>
          <cell r="K606">
            <v>81.270336592927663</v>
          </cell>
          <cell r="L606">
            <v>79.809316010321837</v>
          </cell>
          <cell r="M606">
            <v>80.543223767234593</v>
          </cell>
          <cell r="N606">
            <v>83.626716409711975</v>
          </cell>
          <cell r="O606">
            <v>82.982144700202724</v>
          </cell>
          <cell r="P606">
            <v>80.209365246115368</v>
          </cell>
          <cell r="Q606">
            <v>82.222632356596634</v>
          </cell>
        </row>
        <row r="607">
          <cell r="A607" t="str">
            <v>0431001</v>
          </cell>
          <cell r="B607">
            <v>431001</v>
          </cell>
          <cell r="C607" t="str">
            <v>مواد طلاء وبناء</v>
          </cell>
        </row>
        <row r="608">
          <cell r="A608" t="str">
            <v>043100101</v>
          </cell>
          <cell r="B608">
            <v>43100101</v>
          </cell>
          <cell r="C608" t="str">
            <v>دهان املشن ابيض. طنبور- اسرائيل</v>
          </cell>
          <cell r="D608" t="str">
            <v>18  لتر</v>
          </cell>
        </row>
        <row r="609">
          <cell r="A609" t="str">
            <v>0431002</v>
          </cell>
          <cell r="B609">
            <v>431002</v>
          </cell>
          <cell r="C609" t="str">
            <v>مواد سباكة وكهرباء واخرى</v>
          </cell>
        </row>
        <row r="610">
          <cell r="A610" t="str">
            <v>043100201</v>
          </cell>
          <cell r="B610">
            <v>43100201</v>
          </cell>
          <cell r="C610" t="str">
            <v>مفتاح كهرباء  مفرد- جيفز.ايطاليا</v>
          </cell>
          <cell r="D610" t="str">
            <v>مفتاح</v>
          </cell>
        </row>
        <row r="611">
          <cell r="A611" t="str">
            <v>043100202</v>
          </cell>
          <cell r="B611">
            <v>43100202</v>
          </cell>
          <cell r="C611" t="str">
            <v>بريز كهرباء - جيفز- ايطاليا</v>
          </cell>
          <cell r="D611" t="str">
            <v>بريز</v>
          </cell>
        </row>
        <row r="612">
          <cell r="A612" t="str">
            <v xml:space="preserve">0432 </v>
          </cell>
          <cell r="B612">
            <v>432</v>
          </cell>
          <cell r="C612" t="str">
            <v>خدمات الصيانة والاصلاح للمساكن</v>
          </cell>
          <cell r="E612">
            <v>114.24236079189241</v>
          </cell>
          <cell r="F612">
            <v>114.65480373742311</v>
          </cell>
          <cell r="G612">
            <v>114.43906040429925</v>
          </cell>
          <cell r="H612">
            <v>114.43906040429925</v>
          </cell>
          <cell r="I612">
            <v>114.02290228654607</v>
          </cell>
          <cell r="J612">
            <v>113.86249215419366</v>
          </cell>
          <cell r="K612">
            <v>113.75562891175707</v>
          </cell>
          <cell r="L612">
            <v>112.77051533443577</v>
          </cell>
          <cell r="M612">
            <v>117.10910569307775</v>
          </cell>
          <cell r="N612">
            <v>117.54727067089267</v>
          </cell>
          <cell r="O612">
            <v>117.31968391947696</v>
          </cell>
          <cell r="P612">
            <v>118.0601263691716</v>
          </cell>
          <cell r="Q612">
            <v>115.18525088978879</v>
          </cell>
        </row>
        <row r="613">
          <cell r="A613" t="str">
            <v>0432001</v>
          </cell>
          <cell r="B613">
            <v>432001</v>
          </cell>
          <cell r="C613" t="str">
            <v>صيانة واصلاح التمديدات الكهربائية</v>
          </cell>
        </row>
        <row r="614">
          <cell r="A614" t="str">
            <v>043200101</v>
          </cell>
          <cell r="B614">
            <v>43200101</v>
          </cell>
          <cell r="C614" t="str">
            <v>اجرة تركيب مفتاح كهرباء</v>
          </cell>
          <cell r="D614" t="str">
            <v>زوج</v>
          </cell>
        </row>
        <row r="615">
          <cell r="A615" t="str">
            <v>0432002</v>
          </cell>
          <cell r="B615">
            <v>432002</v>
          </cell>
          <cell r="C615" t="str">
            <v>صيانة واصلاح التمديدات الصحية</v>
          </cell>
        </row>
        <row r="616">
          <cell r="A616" t="str">
            <v>043200201</v>
          </cell>
          <cell r="B616">
            <v>43200201</v>
          </cell>
          <cell r="C616" t="str">
            <v>بطارية مغسلة ( خلاط) وسط  جير- وزه - دمكه - الماني</v>
          </cell>
          <cell r="D616" t="str">
            <v>بطارية</v>
          </cell>
        </row>
        <row r="617">
          <cell r="A617" t="str">
            <v>043200202</v>
          </cell>
          <cell r="B617">
            <v>43200202</v>
          </cell>
          <cell r="C617" t="str">
            <v>اجرة تركيب بطارية مغسلة</v>
          </cell>
          <cell r="D617" t="str">
            <v>بطارية</v>
          </cell>
        </row>
        <row r="618">
          <cell r="A618" t="str">
            <v>0432003</v>
          </cell>
          <cell r="B618">
            <v>432003</v>
          </cell>
          <cell r="C618" t="str">
            <v xml:space="preserve">خدمات طلاء </v>
          </cell>
        </row>
        <row r="619">
          <cell r="A619" t="str">
            <v>043200301</v>
          </cell>
          <cell r="B619">
            <v>43200301</v>
          </cell>
          <cell r="C619" t="str">
            <v>اجرة دهان باب خشب 90/190 وجه واحد</v>
          </cell>
          <cell r="D619" t="str">
            <v>باب</v>
          </cell>
        </row>
        <row r="620">
          <cell r="A620" t="str">
            <v>0432004</v>
          </cell>
          <cell r="B620">
            <v>432004</v>
          </cell>
          <cell r="C620" t="str">
            <v>خدمات صيانة واصلاح اخرى</v>
          </cell>
        </row>
        <row r="621">
          <cell r="A621" t="str">
            <v>043200401</v>
          </cell>
          <cell r="B621">
            <v>43200401</v>
          </cell>
          <cell r="C621" t="str">
            <v xml:space="preserve">اجرة تركيب اتمور حمام كهرباء داخلي </v>
          </cell>
          <cell r="D621" t="str">
            <v>تركيب</v>
          </cell>
        </row>
        <row r="622">
          <cell r="A622" t="str">
            <v>043200402</v>
          </cell>
          <cell r="B622">
            <v>43200402</v>
          </cell>
          <cell r="C622" t="str">
            <v>اجرة تركيب قفل باب  داخلي</v>
          </cell>
          <cell r="D622" t="str">
            <v>قفل</v>
          </cell>
        </row>
        <row r="623">
          <cell r="A623" t="str">
            <v>044</v>
          </cell>
          <cell r="B623">
            <v>44</v>
          </cell>
          <cell r="C623" t="str">
            <v>نفقات الماء والخدمات المتنوعة ذات العلاقة بالمسكن</v>
          </cell>
          <cell r="E623">
            <v>122.13060108767554</v>
          </cell>
          <cell r="F623">
            <v>122.13060108767554</v>
          </cell>
          <cell r="G623">
            <v>119.46973453886477</v>
          </cell>
          <cell r="H623">
            <v>119.46973453886477</v>
          </cell>
          <cell r="I623">
            <v>119.46973453886477</v>
          </cell>
          <cell r="J623">
            <v>119.83038894638676</v>
          </cell>
          <cell r="K623">
            <v>119.83038894638676</v>
          </cell>
          <cell r="L623">
            <v>119.83038894638676</v>
          </cell>
          <cell r="M623">
            <v>119.33648397322625</v>
          </cell>
          <cell r="N623">
            <v>119.33648397322625</v>
          </cell>
          <cell r="O623">
            <v>119.33648397322625</v>
          </cell>
          <cell r="P623">
            <v>120.81219446135562</v>
          </cell>
          <cell r="Q623">
            <v>120.08193491767832</v>
          </cell>
        </row>
        <row r="624">
          <cell r="A624" t="str">
            <v>0441</v>
          </cell>
          <cell r="B624">
            <v>441</v>
          </cell>
          <cell r="C624" t="str">
            <v>الماء</v>
          </cell>
          <cell r="E624">
            <v>118.45724172685713</v>
          </cell>
          <cell r="F624">
            <v>118.45724172685713</v>
          </cell>
          <cell r="G624">
            <v>115.2368122196506</v>
          </cell>
          <cell r="H624">
            <v>115.2368122196506</v>
          </cell>
          <cell r="I624">
            <v>115.2368122196506</v>
          </cell>
          <cell r="J624">
            <v>116.08776160411675</v>
          </cell>
          <cell r="K624">
            <v>116.08776160411675</v>
          </cell>
          <cell r="L624">
            <v>116.08776160411675</v>
          </cell>
          <cell r="M624">
            <v>115.08911948628015</v>
          </cell>
          <cell r="N624">
            <v>115.08911948628015</v>
          </cell>
          <cell r="O624">
            <v>115.08911948628015</v>
          </cell>
          <cell r="P624">
            <v>116.1345580677058</v>
          </cell>
          <cell r="Q624">
            <v>116.02417678763021</v>
          </cell>
        </row>
        <row r="625">
          <cell r="A625" t="str">
            <v>044100101</v>
          </cell>
          <cell r="B625">
            <v>44100101</v>
          </cell>
          <cell r="C625" t="str">
            <v>تعرفة المياه لفئة الاستهلاك 0 - 5  متر مكعب دورة الفاتورة شهر</v>
          </cell>
          <cell r="D625" t="str">
            <v>متر مكعب</v>
          </cell>
        </row>
        <row r="626">
          <cell r="A626" t="str">
            <v>044100102</v>
          </cell>
          <cell r="B626">
            <v>44100102</v>
          </cell>
          <cell r="C626" t="str">
            <v>تعرفة المياه لفئة الاستهلاك 5.1 - 10  متر مكعب دورة الفاتورة شهر</v>
          </cell>
          <cell r="D626" t="str">
            <v>متر مكعب</v>
          </cell>
        </row>
        <row r="627">
          <cell r="A627" t="str">
            <v>044100103</v>
          </cell>
          <cell r="B627">
            <v>44100103</v>
          </cell>
          <cell r="C627" t="str">
            <v>تعرفة المياه لفئة الاستهلاك 10.1 - 20  متر مكعب دورة الفاتورة شهر</v>
          </cell>
          <cell r="D627" t="str">
            <v>متر مكعب</v>
          </cell>
        </row>
        <row r="628">
          <cell r="A628" t="str">
            <v>0442</v>
          </cell>
          <cell r="B628">
            <v>442</v>
          </cell>
          <cell r="C628" t="str">
            <v>خدمات جمع النفايات</v>
          </cell>
          <cell r="E628">
            <v>160.38809959902974</v>
          </cell>
          <cell r="F628">
            <v>160.38809959902974</v>
          </cell>
          <cell r="G628">
            <v>162.17018959457445</v>
          </cell>
          <cell r="H628">
            <v>162.17018959457445</v>
          </cell>
          <cell r="I628">
            <v>162.17018959457445</v>
          </cell>
          <cell r="J628">
            <v>160.38809959902974</v>
          </cell>
          <cell r="K628">
            <v>160.38809959902974</v>
          </cell>
          <cell r="L628">
            <v>160.38809959902974</v>
          </cell>
          <cell r="M628">
            <v>163.9522795901193</v>
          </cell>
          <cell r="N628">
            <v>163.9522795901193</v>
          </cell>
          <cell r="O628">
            <v>163.9522795901193</v>
          </cell>
          <cell r="P628">
            <v>168.18474332953809</v>
          </cell>
          <cell r="Q628">
            <v>162.37438740656404</v>
          </cell>
        </row>
        <row r="629">
          <cell r="A629" t="str">
            <v>044200101</v>
          </cell>
          <cell r="B629">
            <v>44200101</v>
          </cell>
          <cell r="C629" t="str">
            <v>الأجرة الشهرية للتخلص من النفايات</v>
          </cell>
          <cell r="D629" t="str">
            <v>شهري</v>
          </cell>
        </row>
        <row r="630">
          <cell r="A630" t="str">
            <v>0443</v>
          </cell>
          <cell r="B630">
            <v>443</v>
          </cell>
          <cell r="C630" t="str">
            <v>خدمات النضح للبواليع</v>
          </cell>
          <cell r="E630">
            <v>88.8888888888889</v>
          </cell>
          <cell r="F630">
            <v>88.8888888888889</v>
          </cell>
          <cell r="G630">
            <v>84.444444444444414</v>
          </cell>
          <cell r="H630">
            <v>84.444444444444414</v>
          </cell>
          <cell r="I630">
            <v>84.444444444444414</v>
          </cell>
          <cell r="J630">
            <v>82.222222222222229</v>
          </cell>
          <cell r="K630">
            <v>82.222222222222229</v>
          </cell>
          <cell r="L630">
            <v>82.222222222222229</v>
          </cell>
          <cell r="M630">
            <v>79.999999999999972</v>
          </cell>
          <cell r="N630">
            <v>79.999999999999972</v>
          </cell>
          <cell r="O630">
            <v>79.999999999999972</v>
          </cell>
          <cell r="P630">
            <v>81.666666666666686</v>
          </cell>
          <cell r="Q630">
            <v>83.287037037037024</v>
          </cell>
        </row>
        <row r="631">
          <cell r="A631" t="str">
            <v>044300101</v>
          </cell>
          <cell r="B631">
            <v>44300101</v>
          </cell>
          <cell r="C631" t="str">
            <v>الاجرة الشهرية للتخلص من المياه العادمة</v>
          </cell>
          <cell r="D631" t="str">
            <v>شهري</v>
          </cell>
        </row>
        <row r="632">
          <cell r="A632" t="str">
            <v>045</v>
          </cell>
          <cell r="B632">
            <v>45</v>
          </cell>
          <cell r="C632" t="str">
            <v>الكهرباء والغاز والمحروقات الاخرى</v>
          </cell>
          <cell r="E632">
            <v>105.44871075568894</v>
          </cell>
          <cell r="F632">
            <v>105.14656880196175</v>
          </cell>
          <cell r="G632">
            <v>105.62033984556585</v>
          </cell>
          <cell r="H632">
            <v>105.84411234183888</v>
          </cell>
          <cell r="I632">
            <v>105.79361500651389</v>
          </cell>
          <cell r="J632">
            <v>105.02228028911033</v>
          </cell>
          <cell r="K632">
            <v>106.20975771838495</v>
          </cell>
          <cell r="L632">
            <v>106.39796383366202</v>
          </cell>
          <cell r="M632">
            <v>105.79463159098202</v>
          </cell>
          <cell r="N632">
            <v>106.40668845961267</v>
          </cell>
          <cell r="O632">
            <v>106.71556446875336</v>
          </cell>
          <cell r="P632">
            <v>106.56615877461269</v>
          </cell>
          <cell r="Q632">
            <v>105.91386599055727</v>
          </cell>
        </row>
        <row r="633">
          <cell r="A633" t="str">
            <v>0451</v>
          </cell>
          <cell r="B633">
            <v>451</v>
          </cell>
          <cell r="C633" t="str">
            <v>الكهرباء</v>
          </cell>
          <cell r="E633">
            <v>112.66072859097905</v>
          </cell>
          <cell r="F633">
            <v>112.66072859097905</v>
          </cell>
          <cell r="G633">
            <v>113.0948027207413</v>
          </cell>
          <cell r="H633">
            <v>113.0948027207413</v>
          </cell>
          <cell r="I633">
            <v>113.0948027207413</v>
          </cell>
          <cell r="J633">
            <v>111.91668355497968</v>
          </cell>
          <cell r="K633">
            <v>111.91668355497968</v>
          </cell>
          <cell r="L633">
            <v>111.91668355497968</v>
          </cell>
          <cell r="M633">
            <v>112.35483836787897</v>
          </cell>
          <cell r="N633">
            <v>112.35483836787897</v>
          </cell>
          <cell r="O633">
            <v>112.35483836787897</v>
          </cell>
          <cell r="P633">
            <v>112.32947610101994</v>
          </cell>
          <cell r="Q633">
            <v>112.4791589344815</v>
          </cell>
        </row>
        <row r="634">
          <cell r="A634" t="str">
            <v>0451001</v>
          </cell>
          <cell r="B634">
            <v>451001</v>
          </cell>
          <cell r="C634" t="str">
            <v>الكهرباء</v>
          </cell>
        </row>
        <row r="635">
          <cell r="A635" t="str">
            <v>045100101</v>
          </cell>
          <cell r="B635">
            <v>45100101</v>
          </cell>
          <cell r="C635" t="str">
            <v xml:space="preserve">تعرفة الكهرباء المنزلي لشريحة 1 - 160 كيلو واط </v>
          </cell>
          <cell r="D635" t="str">
            <v>كيلو وط</v>
          </cell>
        </row>
        <row r="636">
          <cell r="A636" t="str">
            <v>045100102</v>
          </cell>
          <cell r="B636">
            <v>45100102</v>
          </cell>
          <cell r="C636" t="str">
            <v xml:space="preserve">تعرفة الكهرباء المنزلي لشريحة 161 - 250 كيلو واط </v>
          </cell>
          <cell r="D636" t="str">
            <v>كيلو وط</v>
          </cell>
        </row>
        <row r="637">
          <cell r="A637" t="str">
            <v>045100103</v>
          </cell>
          <cell r="B637">
            <v>45100103</v>
          </cell>
          <cell r="C637" t="str">
            <v xml:space="preserve">تعرفة الكهرباء المنزلي لشريحة 251 - 400 كيلو واط </v>
          </cell>
          <cell r="D637" t="str">
            <v>كيلو وط</v>
          </cell>
        </row>
        <row r="638">
          <cell r="A638" t="str">
            <v>0452</v>
          </cell>
          <cell r="B638">
            <v>452</v>
          </cell>
          <cell r="C638" t="str">
            <v>الغاز</v>
          </cell>
          <cell r="E638">
            <v>89.43592691257588</v>
          </cell>
          <cell r="F638">
            <v>89.137475543568414</v>
          </cell>
          <cell r="G638">
            <v>88.938507964230055</v>
          </cell>
          <cell r="H638">
            <v>89.933345860921676</v>
          </cell>
          <cell r="I638">
            <v>90.032829650590841</v>
          </cell>
          <cell r="J638">
            <v>88.540572805553438</v>
          </cell>
          <cell r="K638">
            <v>92.420440602650714</v>
          </cell>
          <cell r="L638">
            <v>94.012181237357268</v>
          </cell>
          <cell r="M638">
            <v>90.828699967944104</v>
          </cell>
          <cell r="N638">
            <v>92.093565293737768</v>
          </cell>
          <cell r="O638">
            <v>92.775739851469083</v>
          </cell>
          <cell r="P638">
            <v>92.775739851469083</v>
          </cell>
          <cell r="Q638">
            <v>90.910418795172362</v>
          </cell>
        </row>
        <row r="639">
          <cell r="A639" t="str">
            <v>0452001</v>
          </cell>
          <cell r="B639">
            <v>452001</v>
          </cell>
          <cell r="C639" t="str">
            <v>الغاز الاسطوانات</v>
          </cell>
        </row>
        <row r="640">
          <cell r="A640" t="str">
            <v>045200101</v>
          </cell>
          <cell r="B640">
            <v>45200101</v>
          </cell>
          <cell r="C640" t="str">
            <v>اسطوانة غاز - محلي</v>
          </cell>
          <cell r="D640" t="str">
            <v>اسطوانة /12كغم</v>
          </cell>
        </row>
        <row r="641">
          <cell r="A641" t="str">
            <v>0453</v>
          </cell>
          <cell r="B641">
            <v>453</v>
          </cell>
          <cell r="C641" t="str">
            <v>المحروقات السائلة المنزلية</v>
          </cell>
          <cell r="E641">
            <v>88.023988036708019</v>
          </cell>
          <cell r="F641">
            <v>86.006771644200114</v>
          </cell>
          <cell r="G641">
            <v>87.290454803068826</v>
          </cell>
          <cell r="H641">
            <v>90.591354354445372</v>
          </cell>
          <cell r="I641">
            <v>92.058420821723786</v>
          </cell>
          <cell r="J641">
            <v>96.826386840378802</v>
          </cell>
          <cell r="K641">
            <v>96.459620223559241</v>
          </cell>
          <cell r="L641">
            <v>92.608570746953262</v>
          </cell>
          <cell r="M641">
            <v>96.826386840378802</v>
          </cell>
          <cell r="N641">
            <v>95.726086989920006</v>
          </cell>
          <cell r="O641">
            <v>99.393753158116155</v>
          </cell>
          <cell r="P641">
            <v>97.926686690837684</v>
          </cell>
          <cell r="Q641">
            <v>93.311540095857495</v>
          </cell>
        </row>
        <row r="642">
          <cell r="A642" t="str">
            <v>0453001</v>
          </cell>
          <cell r="B642">
            <v>453001</v>
          </cell>
          <cell r="C642" t="str">
            <v>السولار</v>
          </cell>
          <cell r="E642">
            <v>88.024604099409714</v>
          </cell>
          <cell r="F642">
            <v>86.007373588798231</v>
          </cell>
          <cell r="G642">
            <v>87.291065731914671</v>
          </cell>
          <cell r="H642">
            <v>90.591988385642537</v>
          </cell>
          <cell r="I642">
            <v>92.059065120632638</v>
          </cell>
          <cell r="J642">
            <v>96.827064509350677</v>
          </cell>
          <cell r="K642">
            <v>96.460295325603184</v>
          </cell>
          <cell r="L642">
            <v>92.609218896254006</v>
          </cell>
          <cell r="M642">
            <v>96.827064509350677</v>
          </cell>
          <cell r="N642">
            <v>95.726756958108112</v>
          </cell>
          <cell r="O642">
            <v>99.3944487955835</v>
          </cell>
          <cell r="P642">
            <v>97.927372060593328</v>
          </cell>
          <cell r="Q642">
            <v>93.312193165103437</v>
          </cell>
        </row>
        <row r="643">
          <cell r="A643" t="str">
            <v>045300101</v>
          </cell>
          <cell r="B643">
            <v>45300101</v>
          </cell>
          <cell r="C643" t="str">
            <v>سولار للتدفئة - اسرائيل</v>
          </cell>
          <cell r="D643" t="str">
            <v>1لتر</v>
          </cell>
        </row>
        <row r="644">
          <cell r="A644" t="str">
            <v>0453002</v>
          </cell>
          <cell r="B644">
            <v>453002</v>
          </cell>
          <cell r="C644" t="str">
            <v>الكاز</v>
          </cell>
          <cell r="E644">
            <v>88.018705907982394</v>
          </cell>
          <cell r="F644">
            <v>86.001610564257774</v>
          </cell>
          <cell r="G644">
            <v>87.2852166920825</v>
          </cell>
          <cell r="H644">
            <v>90.585918163631902</v>
          </cell>
          <cell r="I644">
            <v>92.052896595431633</v>
          </cell>
          <cell r="J644">
            <v>96.820576498780611</v>
          </cell>
          <cell r="K644">
            <v>96.453831890830728</v>
          </cell>
          <cell r="L644">
            <v>92.603013507356508</v>
          </cell>
          <cell r="M644">
            <v>96.820576498780611</v>
          </cell>
          <cell r="N644">
            <v>95.72034267493089</v>
          </cell>
          <cell r="O644">
            <v>99.387788754430133</v>
          </cell>
          <cell r="P644">
            <v>97.92081032263043</v>
          </cell>
          <cell r="Q644">
            <v>93.305940672593849</v>
          </cell>
        </row>
        <row r="645">
          <cell r="A645" t="str">
            <v>045300201</v>
          </cell>
          <cell r="B645">
            <v>45300201</v>
          </cell>
          <cell r="C645" t="str">
            <v>الكاز - اسرائيل</v>
          </cell>
          <cell r="D645" t="str">
            <v>1لتر</v>
          </cell>
        </row>
        <row r="646">
          <cell r="A646" t="str">
            <v>0454</v>
          </cell>
          <cell r="B646">
            <v>454</v>
          </cell>
          <cell r="C646" t="str">
            <v>المحروقات الصلبة</v>
          </cell>
          <cell r="E646">
            <v>108.17314578737789</v>
          </cell>
          <cell r="F646">
            <v>105.42298106396996</v>
          </cell>
          <cell r="G646">
            <v>108.97527716503856</v>
          </cell>
          <cell r="H646">
            <v>106.5688830320566</v>
          </cell>
          <cell r="I646">
            <v>104.50625948950068</v>
          </cell>
          <cell r="J646">
            <v>108.63150657461253</v>
          </cell>
          <cell r="K646">
            <v>111.38167129802049</v>
          </cell>
          <cell r="L646">
            <v>109.3190477554645</v>
          </cell>
          <cell r="M646">
            <v>106.5688830320566</v>
          </cell>
          <cell r="N646">
            <v>111.79419600653165</v>
          </cell>
          <cell r="O646">
            <v>112.06921247887242</v>
          </cell>
          <cell r="P646">
            <v>110.55662188099808</v>
          </cell>
          <cell r="Q646">
            <v>108.66397379704166</v>
          </cell>
        </row>
        <row r="647">
          <cell r="A647" t="str">
            <v>0454001</v>
          </cell>
          <cell r="B647">
            <v>454001</v>
          </cell>
          <cell r="C647" t="str">
            <v>الفحم والخشب</v>
          </cell>
        </row>
        <row r="648">
          <cell r="A648" t="str">
            <v>045400101</v>
          </cell>
          <cell r="B648">
            <v>45400101</v>
          </cell>
          <cell r="C648" t="str">
            <v>فحم من خشب الحمضيات - محلي</v>
          </cell>
          <cell r="D648" t="str">
            <v>1 كغم</v>
          </cell>
        </row>
        <row r="649">
          <cell r="A649" t="str">
            <v>05</v>
          </cell>
          <cell r="B649">
            <v>5</v>
          </cell>
          <cell r="C649" t="str">
            <v>الاثاث والمفروشات والسلع والخدمات المنزلية</v>
          </cell>
          <cell r="E649">
            <v>112.17939619081581</v>
          </cell>
          <cell r="F649">
            <v>111.91039797581652</v>
          </cell>
          <cell r="G649">
            <v>112.09256565138497</v>
          </cell>
          <cell r="H649">
            <v>112.57323055178426</v>
          </cell>
          <cell r="I649">
            <v>111.50907105394967</v>
          </cell>
          <cell r="J649">
            <v>112.35869110690052</v>
          </cell>
          <cell r="K649">
            <v>112.30479631298802</v>
          </cell>
          <cell r="L649">
            <v>112.28738981309257</v>
          </cell>
          <cell r="M649">
            <v>112.42060580365673</v>
          </cell>
          <cell r="N649">
            <v>113.07590614091541</v>
          </cell>
          <cell r="O649">
            <v>112.74725813259165</v>
          </cell>
          <cell r="P649">
            <v>113.31022545786682</v>
          </cell>
          <cell r="Q649">
            <v>112.39746118264692</v>
          </cell>
        </row>
        <row r="650">
          <cell r="A650" t="str">
            <v>051</v>
          </cell>
          <cell r="B650">
            <v>51</v>
          </cell>
          <cell r="C650" t="str">
            <v>الأثاث والمفروشات والسجاد</v>
          </cell>
          <cell r="E650">
            <v>113.01206882623339</v>
          </cell>
          <cell r="F650">
            <v>113.07815008104853</v>
          </cell>
          <cell r="G650">
            <v>114.57304257161941</v>
          </cell>
          <cell r="H650">
            <v>115.05449356290163</v>
          </cell>
          <cell r="I650">
            <v>113.87314902973456</v>
          </cell>
          <cell r="J650">
            <v>114.56316109302563</v>
          </cell>
          <cell r="K650">
            <v>114.77536785571176</v>
          </cell>
          <cell r="L650">
            <v>116.90067594444011</v>
          </cell>
          <cell r="M650">
            <v>117.21284858682763</v>
          </cell>
          <cell r="N650">
            <v>120.91599294362604</v>
          </cell>
          <cell r="O650">
            <v>122.10966185488526</v>
          </cell>
          <cell r="P650">
            <v>121.6773991515916</v>
          </cell>
          <cell r="Q650">
            <v>116.47883429180378</v>
          </cell>
        </row>
        <row r="651">
          <cell r="A651" t="str">
            <v>0511</v>
          </cell>
          <cell r="B651">
            <v>511</v>
          </cell>
          <cell r="C651" t="str">
            <v xml:space="preserve">الأثاث والمفروشات </v>
          </cell>
          <cell r="E651">
            <v>114.6187291900165</v>
          </cell>
          <cell r="F651">
            <v>114.65794909393738</v>
          </cell>
          <cell r="G651">
            <v>116.18872536951379</v>
          </cell>
          <cell r="H651">
            <v>116.49247891432303</v>
          </cell>
          <cell r="I651">
            <v>114.67273142160141</v>
          </cell>
          <cell r="J651">
            <v>115.78004756359726</v>
          </cell>
          <cell r="K651">
            <v>115.63763543502323</v>
          </cell>
          <cell r="L651">
            <v>118.39591890382492</v>
          </cell>
          <cell r="M651">
            <v>118.42883278799768</v>
          </cell>
          <cell r="N651">
            <v>122.55459359282501</v>
          </cell>
          <cell r="O651">
            <v>123.74271797831371</v>
          </cell>
          <cell r="P651">
            <v>122.40094149093423</v>
          </cell>
          <cell r="Q651">
            <v>117.79760847849235</v>
          </cell>
        </row>
        <row r="652">
          <cell r="A652" t="str">
            <v>0511001</v>
          </cell>
          <cell r="B652">
            <v>511001</v>
          </cell>
          <cell r="C652" t="str">
            <v>الأثاث</v>
          </cell>
          <cell r="E652">
            <v>115.5980523949935</v>
          </cell>
          <cell r="F652">
            <v>115.52184040851836</v>
          </cell>
          <cell r="G652">
            <v>117.27194353978977</v>
          </cell>
          <cell r="H652">
            <v>117.48795031139981</v>
          </cell>
          <cell r="I652">
            <v>115.70157626516433</v>
          </cell>
          <cell r="J652">
            <v>116.87436389826377</v>
          </cell>
          <cell r="K652">
            <v>116.7867227628537</v>
          </cell>
          <cell r="L652">
            <v>119.6563296887346</v>
          </cell>
          <cell r="M652">
            <v>119.37613393233781</v>
          </cell>
          <cell r="N652">
            <v>123.90048339064158</v>
          </cell>
          <cell r="O652">
            <v>125.34688358999435</v>
          </cell>
          <cell r="P652">
            <v>124.0882823737323</v>
          </cell>
          <cell r="Q652">
            <v>118.96754687970197</v>
          </cell>
        </row>
        <row r="653">
          <cell r="A653" t="str">
            <v>0511001100</v>
          </cell>
          <cell r="B653">
            <v>511001100</v>
          </cell>
          <cell r="C653" t="str">
            <v>غرف نوم</v>
          </cell>
          <cell r="E653">
            <v>133.81519812872011</v>
          </cell>
          <cell r="F653">
            <v>132.38320847990485</v>
          </cell>
          <cell r="G653">
            <v>131.36156739326228</v>
          </cell>
          <cell r="H653">
            <v>132.7083050575952</v>
          </cell>
          <cell r="I653">
            <v>133.2637046853776</v>
          </cell>
          <cell r="J653">
            <v>133.95767886778273</v>
          </cell>
          <cell r="K653">
            <v>134.94208764859684</v>
          </cell>
          <cell r="L653">
            <v>137.22241079661964</v>
          </cell>
          <cell r="M653">
            <v>138.56770930910042</v>
          </cell>
          <cell r="N653">
            <v>138.40922340000111</v>
          </cell>
          <cell r="O653">
            <v>139.25762579542686</v>
          </cell>
          <cell r="P653">
            <v>138.76238678569592</v>
          </cell>
          <cell r="Q653">
            <v>135.38759219567362</v>
          </cell>
        </row>
        <row r="654">
          <cell r="A654" t="str">
            <v>051100101</v>
          </cell>
          <cell r="B654">
            <v>51100101</v>
          </cell>
          <cell r="C654" t="str">
            <v>غرفة نوم قشرة زان مكونه من خزانه6 دفات + طبقتين مزدوجه + تواليت - محلي</v>
          </cell>
          <cell r="D654" t="str">
            <v>غرفة نوم</v>
          </cell>
        </row>
        <row r="655">
          <cell r="A655" t="str">
            <v>051100102</v>
          </cell>
          <cell r="B655">
            <v>51100102</v>
          </cell>
          <cell r="C655" t="str">
            <v>غرفة نوم صيني 3 قطع مكونة من خزانة 6 دفات+ ....</v>
          </cell>
          <cell r="D655" t="str">
            <v>غرفة نوم</v>
          </cell>
        </row>
        <row r="656">
          <cell r="A656" t="str">
            <v>0511001101</v>
          </cell>
          <cell r="B656">
            <v>511001101</v>
          </cell>
          <cell r="C656" t="str">
            <v>غرفة جلوس</v>
          </cell>
          <cell r="E656">
            <v>100.28002038879329</v>
          </cell>
          <cell r="F656">
            <v>102.35637754336322</v>
          </cell>
          <cell r="G656">
            <v>106.80091764902512</v>
          </cell>
          <cell r="H656">
            <v>107.32320427972118</v>
          </cell>
          <cell r="I656">
            <v>102.41153591001303</v>
          </cell>
          <cell r="J656">
            <v>105.28549471509497</v>
          </cell>
          <cell r="K656">
            <v>101.02377170333243</v>
          </cell>
          <cell r="L656">
            <v>104.55276853454419</v>
          </cell>
          <cell r="M656">
            <v>103.28886721327643</v>
          </cell>
          <cell r="N656">
            <v>113.11614589909881</v>
          </cell>
          <cell r="O656">
            <v>115.18385602964914</v>
          </cell>
          <cell r="P656">
            <v>112.97796505983837</v>
          </cell>
          <cell r="Q656">
            <v>106.21674374381253</v>
          </cell>
        </row>
        <row r="657">
          <cell r="A657" t="str">
            <v>051100104</v>
          </cell>
          <cell r="B657">
            <v>51100104</v>
          </cell>
          <cell r="C657" t="str">
            <v>طقم كنبايات 7 مقاعد خشب- موريس - صيني</v>
          </cell>
          <cell r="D657" t="str">
            <v>طقم</v>
          </cell>
        </row>
        <row r="658">
          <cell r="A658" t="str">
            <v>051100105</v>
          </cell>
          <cell r="B658">
            <v>51100105</v>
          </cell>
          <cell r="C658" t="str">
            <v>صالون تركي خشب ممتاز 9 مقاعد- تركيا</v>
          </cell>
          <cell r="D658" t="str">
            <v>طقم</v>
          </cell>
        </row>
        <row r="659">
          <cell r="A659" t="str">
            <v>0511001102</v>
          </cell>
          <cell r="B659">
            <v>511001102</v>
          </cell>
          <cell r="C659" t="str">
            <v>سراير خشبية</v>
          </cell>
          <cell r="E659">
            <v>163.42286497081261</v>
          </cell>
          <cell r="F659">
            <v>155.58259548057555</v>
          </cell>
          <cell r="G659">
            <v>158.35186497942072</v>
          </cell>
          <cell r="H659">
            <v>158.35186497942072</v>
          </cell>
          <cell r="I659">
            <v>156.22995718160433</v>
          </cell>
          <cell r="J659">
            <v>158.85536852466535</v>
          </cell>
          <cell r="K659">
            <v>170.68770183791301</v>
          </cell>
          <cell r="L659">
            <v>173.96047488200276</v>
          </cell>
          <cell r="M659">
            <v>171.94646070102436</v>
          </cell>
          <cell r="N659">
            <v>174.52871459735019</v>
          </cell>
          <cell r="O659">
            <v>177.98131033617017</v>
          </cell>
          <cell r="P659">
            <v>176.37009899138749</v>
          </cell>
          <cell r="Q659">
            <v>166.35577312186226</v>
          </cell>
        </row>
        <row r="660">
          <cell r="A660" t="str">
            <v>051100106</v>
          </cell>
          <cell r="B660">
            <v>51100106</v>
          </cell>
          <cell r="C660" t="str">
            <v>سرير مفرد خشب عادي - محلي</v>
          </cell>
          <cell r="D660" t="str">
            <v>سرير</v>
          </cell>
        </row>
        <row r="661">
          <cell r="A661" t="str">
            <v>0511001103</v>
          </cell>
          <cell r="B661">
            <v>511001103</v>
          </cell>
          <cell r="C661" t="str">
            <v>طرابيزات وطاولات</v>
          </cell>
          <cell r="E661">
            <v>100.31364183672592</v>
          </cell>
          <cell r="F661">
            <v>101.4772825439472</v>
          </cell>
          <cell r="G661">
            <v>102.4613968889705</v>
          </cell>
          <cell r="H661">
            <v>101.30996602851312</v>
          </cell>
          <cell r="I661">
            <v>102.56551376402778</v>
          </cell>
          <cell r="J661">
            <v>103.0081060343815</v>
          </cell>
          <cell r="K661">
            <v>99.958215219159072</v>
          </cell>
          <cell r="L661">
            <v>102.11825632558465</v>
          </cell>
          <cell r="M661">
            <v>102.41569558494773</v>
          </cell>
          <cell r="N661">
            <v>102.76543947545379</v>
          </cell>
          <cell r="O661">
            <v>103.49689070659397</v>
          </cell>
          <cell r="P661">
            <v>103.30944375684614</v>
          </cell>
          <cell r="Q661">
            <v>102.09998734709596</v>
          </cell>
        </row>
        <row r="662">
          <cell r="A662" t="str">
            <v>051100108</v>
          </cell>
          <cell r="B662">
            <v>51100108</v>
          </cell>
          <cell r="C662" t="str">
            <v>طقم طربيزات طاولة+ 4 قطع خشب زان - لوكانز - محلي</v>
          </cell>
          <cell r="D662" t="str">
            <v>5 قطع</v>
          </cell>
        </row>
        <row r="663">
          <cell r="A663" t="str">
            <v>051100109</v>
          </cell>
          <cell r="B663">
            <v>51100109</v>
          </cell>
          <cell r="C663" t="str">
            <v>طربيزات بلاستيك - سامبا- اردني</v>
          </cell>
          <cell r="D663" t="str">
            <v>6 طربيزات</v>
          </cell>
        </row>
        <row r="664">
          <cell r="A664" t="str">
            <v>051100112</v>
          </cell>
          <cell r="B664">
            <v>51100112</v>
          </cell>
          <cell r="C664" t="str">
            <v>طاولة وسط خشب 4+M.D.F طربيزات</v>
          </cell>
          <cell r="D664" t="str">
            <v>طاولة</v>
          </cell>
        </row>
        <row r="665">
          <cell r="A665" t="str">
            <v>0511001104</v>
          </cell>
          <cell r="B665">
            <v>511001104</v>
          </cell>
          <cell r="C665" t="str">
            <v>بوفيه ومكتبات</v>
          </cell>
          <cell r="E665">
            <v>112.71530471349512</v>
          </cell>
          <cell r="F665">
            <v>112.53548757472252</v>
          </cell>
          <cell r="G665">
            <v>114.98134279741822</v>
          </cell>
          <cell r="H665">
            <v>113.14150724891566</v>
          </cell>
          <cell r="I665">
            <v>114.85750717419981</v>
          </cell>
          <cell r="J665">
            <v>112.23385164470736</v>
          </cell>
          <cell r="K665">
            <v>110.90664645396333</v>
          </cell>
          <cell r="L665">
            <v>115.19535909023026</v>
          </cell>
          <cell r="M665">
            <v>116.63087066118239</v>
          </cell>
          <cell r="N665">
            <v>117.45673358320589</v>
          </cell>
          <cell r="O665">
            <v>119.45015053026167</v>
          </cell>
          <cell r="P665">
            <v>117.86795947417066</v>
          </cell>
          <cell r="Q665">
            <v>114.83106007887272</v>
          </cell>
        </row>
        <row r="666">
          <cell r="A666" t="str">
            <v>051100113</v>
          </cell>
          <cell r="B666">
            <v>51100113</v>
          </cell>
          <cell r="C666" t="str">
            <v>بوفيه سادة 3 قطع خشب MDF - محلي</v>
          </cell>
          <cell r="D666" t="str">
            <v>بوفيه</v>
          </cell>
        </row>
        <row r="667">
          <cell r="A667" t="str">
            <v>051100114</v>
          </cell>
          <cell r="B667">
            <v>51100114</v>
          </cell>
          <cell r="C667" t="str">
            <v>مكتب مفرد حديد - محلي</v>
          </cell>
          <cell r="D667" t="str">
            <v>مكتب</v>
          </cell>
        </row>
        <row r="668">
          <cell r="A668" t="str">
            <v>0511001105</v>
          </cell>
          <cell r="B668">
            <v>511001105</v>
          </cell>
          <cell r="C668" t="str">
            <v>غرفة طعام</v>
          </cell>
          <cell r="E668">
            <v>128.24203688987924</v>
          </cell>
          <cell r="F668">
            <v>127.72979090796829</v>
          </cell>
          <cell r="G668">
            <v>126.41567663063812</v>
          </cell>
          <cell r="H668">
            <v>125.45148906640381</v>
          </cell>
          <cell r="I668">
            <v>124.97803937892242</v>
          </cell>
          <cell r="J668">
            <v>123.22040473572045</v>
          </cell>
          <cell r="K668">
            <v>128.54899429504644</v>
          </cell>
          <cell r="L668">
            <v>127.9375490478957</v>
          </cell>
          <cell r="M668">
            <v>129.70999923030345</v>
          </cell>
          <cell r="N668">
            <v>133.85013880843817</v>
          </cell>
          <cell r="O668">
            <v>134.14974777605204</v>
          </cell>
          <cell r="P668">
            <v>134.45990096545142</v>
          </cell>
          <cell r="Q668">
            <v>128.72448064439331</v>
          </cell>
        </row>
        <row r="669">
          <cell r="A669" t="str">
            <v>051100115</v>
          </cell>
          <cell r="B669">
            <v>51100115</v>
          </cell>
          <cell r="C669" t="str">
            <v>طاولة سفرة خشب عادي + 6 مقاعد - تركي</v>
          </cell>
          <cell r="D669" t="str">
            <v>طاولة</v>
          </cell>
        </row>
        <row r="670">
          <cell r="A670" t="str">
            <v>051100116</v>
          </cell>
          <cell r="B670">
            <v>51100116</v>
          </cell>
          <cell r="C670" t="str">
            <v>طاولة سفرة خشب ثقيل 2 م بيضاوية+ 6مقاعد - تركي</v>
          </cell>
          <cell r="D670" t="str">
            <v>طاولة</v>
          </cell>
        </row>
        <row r="671">
          <cell r="A671" t="str">
            <v>0511001106</v>
          </cell>
          <cell r="B671">
            <v>511001106</v>
          </cell>
          <cell r="C671" t="str">
            <v>خزائن خشبية</v>
          </cell>
          <cell r="E671">
            <v>101.74463585038831</v>
          </cell>
          <cell r="F671">
            <v>100.0736473054002</v>
          </cell>
          <cell r="G671">
            <v>100.63064348706287</v>
          </cell>
          <cell r="H671">
            <v>97.845662578749327</v>
          </cell>
          <cell r="I671">
            <v>97.919928736304428</v>
          </cell>
          <cell r="J671">
            <v>96.434605585203855</v>
          </cell>
          <cell r="K671">
            <v>102.82149513493624</v>
          </cell>
          <cell r="L671">
            <v>108.28005771523075</v>
          </cell>
          <cell r="M671">
            <v>105.27227833425216</v>
          </cell>
          <cell r="N671">
            <v>110.17384473288402</v>
          </cell>
          <cell r="O671">
            <v>111.21357093865433</v>
          </cell>
          <cell r="P671">
            <v>109.50544931488871</v>
          </cell>
          <cell r="Q671">
            <v>103.49298497616293</v>
          </cell>
        </row>
        <row r="672">
          <cell r="A672" t="str">
            <v>051100117</v>
          </cell>
          <cell r="B672">
            <v>51100117</v>
          </cell>
          <cell r="C672" t="str">
            <v>خزانة خشب  وجه mdf درفتين (محلي)</v>
          </cell>
          <cell r="D672" t="str">
            <v>خزانة</v>
          </cell>
        </row>
        <row r="673">
          <cell r="A673" t="str">
            <v>0511001107</v>
          </cell>
          <cell r="B673">
            <v>511001107</v>
          </cell>
          <cell r="C673" t="str">
            <v xml:space="preserve">كراسي </v>
          </cell>
          <cell r="E673">
            <v>99.19527730495652</v>
          </cell>
          <cell r="F673">
            <v>99.459246926464587</v>
          </cell>
          <cell r="G673">
            <v>102.30559622432565</v>
          </cell>
          <cell r="H673">
            <v>101.29741825483978</v>
          </cell>
          <cell r="I673">
            <v>99.955028381981734</v>
          </cell>
          <cell r="J673">
            <v>99.623595431385056</v>
          </cell>
          <cell r="K673">
            <v>104.43713733261077</v>
          </cell>
          <cell r="L673">
            <v>104.20181624253742</v>
          </cell>
          <cell r="M673">
            <v>102.84619401714173</v>
          </cell>
          <cell r="N673">
            <v>102.8383543089399</v>
          </cell>
          <cell r="O673">
            <v>103.39755301010769</v>
          </cell>
          <cell r="P673">
            <v>103.59173944585031</v>
          </cell>
          <cell r="Q673">
            <v>101.9290797400951</v>
          </cell>
        </row>
        <row r="674">
          <cell r="A674" t="str">
            <v>051100118</v>
          </cell>
          <cell r="B674">
            <v>51100118</v>
          </cell>
          <cell r="C674" t="str">
            <v>كراسي خشبية(محلي)</v>
          </cell>
          <cell r="D674" t="str">
            <v>6 كراسي</v>
          </cell>
        </row>
        <row r="675">
          <cell r="A675" t="str">
            <v>051100120</v>
          </cell>
          <cell r="B675">
            <v>51100120</v>
          </cell>
          <cell r="C675" t="str">
            <v>كراسي بلاستيك للسفرة - كاتر - اسرائيل</v>
          </cell>
          <cell r="D675" t="str">
            <v>6</v>
          </cell>
        </row>
        <row r="676">
          <cell r="A676" t="str">
            <v>051100121</v>
          </cell>
          <cell r="B676">
            <v>51100121</v>
          </cell>
          <cell r="C676" t="str">
            <v>كراسي بلاستيك - الاردن</v>
          </cell>
          <cell r="D676" t="str">
            <v>6</v>
          </cell>
        </row>
        <row r="677">
          <cell r="A677" t="str">
            <v>0511002</v>
          </cell>
          <cell r="B677">
            <v>511002</v>
          </cell>
          <cell r="C677" t="str">
            <v>اجهزة الإضاءة</v>
          </cell>
          <cell r="E677">
            <v>111.0932991343379</v>
          </cell>
          <cell r="F677">
            <v>112.34369990381533</v>
          </cell>
          <cell r="G677">
            <v>110.42000641231168</v>
          </cell>
          <cell r="H677">
            <v>110.8047451106124</v>
          </cell>
          <cell r="I677">
            <v>107.72683552420644</v>
          </cell>
          <cell r="J677">
            <v>112.34369990381533</v>
          </cell>
          <cell r="K677">
            <v>110.8047451106124</v>
          </cell>
          <cell r="L677">
            <v>111.31773004168004</v>
          </cell>
          <cell r="M677">
            <v>112.34369990381533</v>
          </cell>
          <cell r="N677">
            <v>110.42000641231168</v>
          </cell>
          <cell r="O677">
            <v>109.52228278294325</v>
          </cell>
          <cell r="P677">
            <v>109.26579031740945</v>
          </cell>
          <cell r="Q677">
            <v>110.70054504648927</v>
          </cell>
        </row>
        <row r="678">
          <cell r="A678" t="str">
            <v>051100203</v>
          </cell>
          <cell r="B678">
            <v>51100203</v>
          </cell>
          <cell r="C678" t="str">
            <v>ضوء للطواريء 10 ساعات تخزين جاما سونيك صيني</v>
          </cell>
          <cell r="D678" t="str">
            <v>ضوء</v>
          </cell>
        </row>
        <row r="679">
          <cell r="A679" t="str">
            <v>0511003</v>
          </cell>
          <cell r="B679">
            <v>511003</v>
          </cell>
          <cell r="C679" t="str">
            <v>الفرشات</v>
          </cell>
          <cell r="E679">
            <v>96.720786051619598</v>
          </cell>
          <cell r="F679">
            <v>98.648475643937587</v>
          </cell>
          <cell r="G679">
            <v>96.911570908493886</v>
          </cell>
          <cell r="H679">
            <v>98.884256040488481</v>
          </cell>
          <cell r="I679">
            <v>96.770887472255666</v>
          </cell>
          <cell r="J679">
            <v>95.640692242729145</v>
          </cell>
          <cell r="K679">
            <v>94.830653642617406</v>
          </cell>
          <cell r="L679">
            <v>96.067089859226016</v>
          </cell>
          <cell r="M679">
            <v>101.85961307624801</v>
          </cell>
          <cell r="N679">
            <v>99.983432830253463</v>
          </cell>
          <cell r="O679">
            <v>96.772680904013043</v>
          </cell>
          <cell r="P679">
            <v>93.525937501083519</v>
          </cell>
          <cell r="Q679">
            <v>97.218006347747163</v>
          </cell>
        </row>
        <row r="680">
          <cell r="A680" t="str">
            <v>051100302</v>
          </cell>
          <cell r="B680">
            <v>51100302</v>
          </cell>
          <cell r="C680" t="str">
            <v>فرشة تخت 190/160 سبرنج - سوبر سليب - محلي/مزدوج</v>
          </cell>
          <cell r="D680" t="str">
            <v>فرشة</v>
          </cell>
        </row>
        <row r="681">
          <cell r="A681" t="str">
            <v>051100303</v>
          </cell>
          <cell r="B681">
            <v>51100303</v>
          </cell>
          <cell r="C681" t="str">
            <v>فرشة اسفنج مفرد 65سم*175سم سمك 9سم محلي</v>
          </cell>
          <cell r="D681" t="str">
            <v>فرشة</v>
          </cell>
        </row>
        <row r="682">
          <cell r="A682" t="str">
            <v>0512</v>
          </cell>
          <cell r="B682">
            <v>512</v>
          </cell>
          <cell r="C682" t="str">
            <v>السجاد والموكيت والبسط</v>
          </cell>
          <cell r="E682">
            <v>99.367337631000808</v>
          </cell>
          <cell r="F682">
            <v>99.661541717968404</v>
          </cell>
          <cell r="G682">
            <v>100.85168741095514</v>
          </cell>
          <cell r="H682">
            <v>102.84225255346574</v>
          </cell>
          <cell r="I682">
            <v>107.08261193091982</v>
          </cell>
          <cell r="J682">
            <v>104.22862545602969</v>
          </cell>
          <cell r="K682">
            <v>107.45247024568708</v>
          </cell>
          <cell r="L682">
            <v>104.20216871026024</v>
          </cell>
          <cell r="M682">
            <v>106.88597556710175</v>
          </cell>
          <cell r="N682">
            <v>107.00000553356261</v>
          </cell>
          <cell r="O682">
            <v>108.24076190988241</v>
          </cell>
          <cell r="P682">
            <v>115.53264015258723</v>
          </cell>
          <cell r="Q682">
            <v>105.27900656828508</v>
          </cell>
        </row>
        <row r="683">
          <cell r="A683" t="str">
            <v>0512001</v>
          </cell>
          <cell r="B683">
            <v>512001</v>
          </cell>
          <cell r="C683" t="str">
            <v>السجاد</v>
          </cell>
          <cell r="E683">
            <v>107.33944496738954</v>
          </cell>
          <cell r="F683">
            <v>108.28480100825929</v>
          </cell>
          <cell r="G683">
            <v>109.55694084495164</v>
          </cell>
          <cell r="H683">
            <v>112.18073169128009</v>
          </cell>
          <cell r="I683">
            <v>117.18896125686733</v>
          </cell>
          <cell r="J683">
            <v>113.19541298246524</v>
          </cell>
          <cell r="K683">
            <v>117.64198651801051</v>
          </cell>
          <cell r="L683">
            <v>113.82956591623461</v>
          </cell>
          <cell r="M683">
            <v>117.06623326020006</v>
          </cell>
          <cell r="N683">
            <v>117.22277909765924</v>
          </cell>
          <cell r="O683">
            <v>118.8100336087181</v>
          </cell>
          <cell r="P683">
            <v>127.42095232112861</v>
          </cell>
          <cell r="Q683">
            <v>114.97815362276371</v>
          </cell>
        </row>
        <row r="684">
          <cell r="A684" t="str">
            <v>051200101</v>
          </cell>
          <cell r="B684">
            <v>51200101</v>
          </cell>
          <cell r="C684" t="str">
            <v>سجاد بلجيكي صوف 2*3- سوبر صالون-بلجيكي</v>
          </cell>
          <cell r="D684" t="str">
            <v>قطعة</v>
          </cell>
        </row>
        <row r="685">
          <cell r="A685" t="str">
            <v>051200104</v>
          </cell>
          <cell r="B685">
            <v>51200104</v>
          </cell>
          <cell r="C685" t="str">
            <v>سجاد نايلون محسن 2*3 -تركي</v>
          </cell>
          <cell r="D685" t="str">
            <v>قطعة</v>
          </cell>
        </row>
        <row r="686">
          <cell r="A686" t="str">
            <v>0512002</v>
          </cell>
          <cell r="B686">
            <v>512002</v>
          </cell>
          <cell r="C686" t="str">
            <v>الموكيت</v>
          </cell>
          <cell r="E686">
            <v>63.913947635741053</v>
          </cell>
          <cell r="F686">
            <v>61.312362291663895</v>
          </cell>
          <cell r="G686">
            <v>62.137865333534563</v>
          </cell>
          <cell r="H686">
            <v>61.312362291663895</v>
          </cell>
          <cell r="I686">
            <v>62.137865333534563</v>
          </cell>
          <cell r="J686">
            <v>64.351714400369403</v>
          </cell>
          <cell r="K686">
            <v>62.137865333534563</v>
          </cell>
          <cell r="L686">
            <v>61.38740802274306</v>
          </cell>
          <cell r="M686">
            <v>61.612545215980504</v>
          </cell>
          <cell r="N686">
            <v>61.537499484901353</v>
          </cell>
          <cell r="O686">
            <v>61.23731656058473</v>
          </cell>
          <cell r="P686">
            <v>62.66318545108858</v>
          </cell>
          <cell r="Q686">
            <v>62.145161446278344</v>
          </cell>
        </row>
        <row r="687">
          <cell r="A687" t="str">
            <v>051200201</v>
          </cell>
          <cell r="B687">
            <v>51200201</v>
          </cell>
          <cell r="C687" t="str">
            <v>موكيت سادة سمك 3 مل-تركال - تركيا</v>
          </cell>
          <cell r="D687" t="str">
            <v>م2</v>
          </cell>
        </row>
        <row r="688">
          <cell r="A688" t="str">
            <v>052</v>
          </cell>
          <cell r="B688">
            <v>52</v>
          </cell>
          <cell r="C688" t="str">
            <v>المنسوجات والتجهيزات المنزلية</v>
          </cell>
          <cell r="E688">
            <v>111.88882505728785</v>
          </cell>
          <cell r="F688">
            <v>106.89230706209808</v>
          </cell>
          <cell r="G688">
            <v>107.55937149102505</v>
          </cell>
          <cell r="H688">
            <v>111.30284265335501</v>
          </cell>
          <cell r="I688">
            <v>105.77620351546513</v>
          </cell>
          <cell r="J688">
            <v>107.50990550607668</v>
          </cell>
          <cell r="K688">
            <v>109.6118866531703</v>
          </cell>
          <cell r="L688">
            <v>107.06329734703539</v>
          </cell>
          <cell r="M688">
            <v>104.90125528418373</v>
          </cell>
          <cell r="N688">
            <v>102.65293996586591</v>
          </cell>
          <cell r="O688">
            <v>97.596259122473953</v>
          </cell>
          <cell r="P688">
            <v>102.65831587674217</v>
          </cell>
          <cell r="Q688">
            <v>106.28445079456492</v>
          </cell>
        </row>
        <row r="689">
          <cell r="A689" t="str">
            <v>0520</v>
          </cell>
          <cell r="B689">
            <v>520</v>
          </cell>
          <cell r="C689" t="str">
            <v>المنسوجات والتجهيزات المنزلية</v>
          </cell>
          <cell r="E689">
            <v>111.88882505728785</v>
          </cell>
          <cell r="F689">
            <v>106.89230706209808</v>
          </cell>
          <cell r="G689">
            <v>107.55937149102505</v>
          </cell>
          <cell r="H689">
            <v>111.30284265335501</v>
          </cell>
          <cell r="I689">
            <v>105.77620351546513</v>
          </cell>
          <cell r="J689">
            <v>107.50990550607668</v>
          </cell>
          <cell r="K689">
            <v>109.6118866531703</v>
          </cell>
          <cell r="L689">
            <v>107.06329734703539</v>
          </cell>
          <cell r="M689">
            <v>104.90125528418373</v>
          </cell>
          <cell r="N689">
            <v>102.65293996586591</v>
          </cell>
          <cell r="O689">
            <v>97.596259122473953</v>
          </cell>
          <cell r="P689">
            <v>102.65831587674217</v>
          </cell>
          <cell r="Q689">
            <v>106.28445079456492</v>
          </cell>
        </row>
        <row r="690">
          <cell r="A690" t="str">
            <v>0520001</v>
          </cell>
          <cell r="B690">
            <v>520001</v>
          </cell>
          <cell r="C690" t="str">
            <v>اللحف والحرامات</v>
          </cell>
          <cell r="E690">
            <v>119.4113533853437</v>
          </cell>
          <cell r="F690">
            <v>111.81054416232237</v>
          </cell>
          <cell r="G690">
            <v>114.3997993174264</v>
          </cell>
          <cell r="H690">
            <v>119.02971897802216</v>
          </cell>
          <cell r="I690">
            <v>109.30717771959932</v>
          </cell>
          <cell r="J690">
            <v>114.2857210053148</v>
          </cell>
          <cell r="K690">
            <v>110.36392133617986</v>
          </cell>
          <cell r="L690">
            <v>115.46294231917447</v>
          </cell>
          <cell r="M690">
            <v>114.61501355548415</v>
          </cell>
          <cell r="N690">
            <v>109.54946237306632</v>
          </cell>
          <cell r="O690">
            <v>111.3139970986899</v>
          </cell>
          <cell r="P690">
            <v>113.9847953901966</v>
          </cell>
          <cell r="Q690">
            <v>113.62787055340165</v>
          </cell>
        </row>
        <row r="691">
          <cell r="A691" t="str">
            <v>0520001100</v>
          </cell>
          <cell r="B691">
            <v>520001100</v>
          </cell>
          <cell r="C691" t="str">
            <v>اللحف</v>
          </cell>
          <cell r="E691">
            <v>115.1428466891365</v>
          </cell>
          <cell r="F691">
            <v>113.7178114578353</v>
          </cell>
          <cell r="G691">
            <v>116.37787722293086</v>
          </cell>
          <cell r="H691">
            <v>117.70791010547866</v>
          </cell>
          <cell r="I691">
            <v>116.37787722293086</v>
          </cell>
          <cell r="J691">
            <v>114.3828278991092</v>
          </cell>
          <cell r="K691">
            <v>121.69800875312197</v>
          </cell>
          <cell r="L691">
            <v>122.36302519439586</v>
          </cell>
          <cell r="M691">
            <v>118.37292654675247</v>
          </cell>
          <cell r="N691">
            <v>118.37292654675247</v>
          </cell>
          <cell r="O691">
            <v>116.37787722293086</v>
          </cell>
          <cell r="P691">
            <v>112.48278092404095</v>
          </cell>
          <cell r="Q691">
            <v>116.94789131545134</v>
          </cell>
        </row>
        <row r="692">
          <cell r="A692" t="str">
            <v>052000102</v>
          </cell>
          <cell r="B692">
            <v>52000102</v>
          </cell>
          <cell r="C692" t="str">
            <v>لحاف صيفي قماش بولستير- مزدوج - محلي</v>
          </cell>
          <cell r="D692" t="str">
            <v>لحاف</v>
          </cell>
        </row>
        <row r="693">
          <cell r="A693" t="str">
            <v>0520001101</v>
          </cell>
          <cell r="B693">
            <v>520001101</v>
          </cell>
          <cell r="C693" t="str">
            <v>حرامات</v>
          </cell>
          <cell r="E693">
            <v>120.26692152345285</v>
          </cell>
          <cell r="F693">
            <v>111.42825657440588</v>
          </cell>
          <cell r="G693">
            <v>114.00331863903104</v>
          </cell>
          <cell r="H693">
            <v>119.29465883556603</v>
          </cell>
          <cell r="I693">
            <v>107.88994550240027</v>
          </cell>
          <cell r="J693">
            <v>114.2662571575961</v>
          </cell>
          <cell r="K693">
            <v>108.09214697605152</v>
          </cell>
          <cell r="L693">
            <v>114.07990804547926</v>
          </cell>
          <cell r="M693">
            <v>113.86178746262772</v>
          </cell>
          <cell r="N693">
            <v>107.78091066352788</v>
          </cell>
          <cell r="O693">
            <v>110.29900642446779</v>
          </cell>
          <cell r="P693">
            <v>114.28585517800568</v>
          </cell>
          <cell r="Q693">
            <v>112.96241441521765</v>
          </cell>
        </row>
        <row r="694">
          <cell r="A694" t="str">
            <v>052000103</v>
          </cell>
          <cell r="B694">
            <v>52000103</v>
          </cell>
          <cell r="C694" t="str">
            <v>حرام مفرد وبر- عادي يابان</v>
          </cell>
          <cell r="D694" t="str">
            <v>حرام</v>
          </cell>
        </row>
        <row r="695">
          <cell r="A695" t="str">
            <v>052000106</v>
          </cell>
          <cell r="B695">
            <v>52000106</v>
          </cell>
          <cell r="C695" t="str">
            <v>حرام كوري طبقة - مور - كوريا</v>
          </cell>
          <cell r="D695" t="str">
            <v>حرام</v>
          </cell>
        </row>
        <row r="696">
          <cell r="A696" t="str">
            <v>0520002</v>
          </cell>
          <cell r="B696">
            <v>520002</v>
          </cell>
          <cell r="C696" t="str">
            <v>الشراشف</v>
          </cell>
          <cell r="E696">
            <v>163.5756415110607</v>
          </cell>
          <cell r="F696">
            <v>156.62536604839926</v>
          </cell>
          <cell r="G696">
            <v>157.55306635854706</v>
          </cell>
          <cell r="H696">
            <v>160.15237047368413</v>
          </cell>
          <cell r="I696">
            <v>164.93408801901387</v>
          </cell>
          <cell r="J696">
            <v>166.56359830233396</v>
          </cell>
          <cell r="K696">
            <v>172.15110072143108</v>
          </cell>
          <cell r="L696">
            <v>168.99948305885371</v>
          </cell>
          <cell r="M696">
            <v>157.05124225818287</v>
          </cell>
          <cell r="N696">
            <v>147.95883943224445</v>
          </cell>
          <cell r="O696">
            <v>143.39602881807897</v>
          </cell>
          <cell r="P696">
            <v>145.99062729916292</v>
          </cell>
          <cell r="Q696">
            <v>158.74595435841607</v>
          </cell>
        </row>
        <row r="697">
          <cell r="A697" t="str">
            <v>052000201</v>
          </cell>
          <cell r="B697">
            <v>52000201</v>
          </cell>
          <cell r="C697" t="str">
            <v>شرشف تخت قطن مزدوج صيفي مع كشكش</v>
          </cell>
          <cell r="D697" t="str">
            <v>شرشف</v>
          </cell>
        </row>
        <row r="698">
          <cell r="A698" t="str">
            <v>052000203</v>
          </cell>
          <cell r="B698">
            <v>52000203</v>
          </cell>
          <cell r="C698" t="str">
            <v>شرشف تخت مزدوج -تركي</v>
          </cell>
          <cell r="D698" t="str">
            <v>شرشف</v>
          </cell>
        </row>
        <row r="699">
          <cell r="A699" t="str">
            <v>0520003</v>
          </cell>
          <cell r="B699">
            <v>520003</v>
          </cell>
          <cell r="C699" t="str">
            <v>المناشف</v>
          </cell>
          <cell r="E699">
            <v>86.522547123553892</v>
          </cell>
          <cell r="F699">
            <v>90.011031802717952</v>
          </cell>
          <cell r="G699">
            <v>89.137027320067375</v>
          </cell>
          <cell r="H699">
            <v>90.886231501267375</v>
          </cell>
          <cell r="I699">
            <v>90.251283418520444</v>
          </cell>
          <cell r="J699">
            <v>93.970494687610156</v>
          </cell>
          <cell r="K699">
            <v>96.876488857969889</v>
          </cell>
          <cell r="L699">
            <v>95.328940475653951</v>
          </cell>
          <cell r="M699">
            <v>94.567058606730569</v>
          </cell>
          <cell r="N699">
            <v>93.296749026999876</v>
          </cell>
          <cell r="O699">
            <v>88.226202227554822</v>
          </cell>
          <cell r="P699">
            <v>89.416893086632939</v>
          </cell>
          <cell r="Q699">
            <v>91.54091234460661</v>
          </cell>
        </row>
        <row r="700">
          <cell r="A700" t="str">
            <v>052000301</v>
          </cell>
          <cell r="B700">
            <v>52000301</v>
          </cell>
          <cell r="C700" t="str">
            <v>منشفة حمام 60% +40%بولستر -صيني 1.5 متر طول 1متر عرض</v>
          </cell>
          <cell r="D700" t="str">
            <v>منشفة</v>
          </cell>
        </row>
        <row r="701">
          <cell r="A701" t="str">
            <v>052000303</v>
          </cell>
          <cell r="B701">
            <v>52000303</v>
          </cell>
          <cell r="C701" t="str">
            <v>منشفة وجه (بشكير) 45*75 سم 50% قطن - صيني</v>
          </cell>
          <cell r="D701" t="str">
            <v>منشفة</v>
          </cell>
        </row>
        <row r="702">
          <cell r="A702" t="str">
            <v>0520004</v>
          </cell>
          <cell r="B702">
            <v>520004</v>
          </cell>
          <cell r="C702" t="str">
            <v>الستائر</v>
          </cell>
          <cell r="E702">
            <v>91.084337437189674</v>
          </cell>
          <cell r="F702">
            <v>86.400000083277078</v>
          </cell>
          <cell r="G702">
            <v>86.400000083277078</v>
          </cell>
          <cell r="H702">
            <v>91.951807317543867</v>
          </cell>
          <cell r="I702">
            <v>81.542168753293637</v>
          </cell>
          <cell r="J702">
            <v>82.40963863364783</v>
          </cell>
          <cell r="K702">
            <v>85.445783214887484</v>
          </cell>
          <cell r="L702">
            <v>80.240963932762384</v>
          </cell>
          <cell r="M702">
            <v>80.240963932762384</v>
          </cell>
          <cell r="N702">
            <v>81.108433813116562</v>
          </cell>
          <cell r="O702">
            <v>71.421686815828124</v>
          </cell>
          <cell r="P702">
            <v>80.240963932762384</v>
          </cell>
          <cell r="Q702">
            <v>83.207228995862366</v>
          </cell>
        </row>
        <row r="703">
          <cell r="A703" t="str">
            <v>052000401</v>
          </cell>
          <cell r="B703">
            <v>52000401</v>
          </cell>
          <cell r="C703" t="str">
            <v>قماش ستان ملون عرض 280سم - روكس-اسبانيا</v>
          </cell>
          <cell r="D703" t="str">
            <v>متر</v>
          </cell>
        </row>
        <row r="704">
          <cell r="A704" t="str">
            <v>0520005</v>
          </cell>
          <cell r="B704">
            <v>520005</v>
          </cell>
          <cell r="C704" t="str">
            <v>تجهيزات اخرى</v>
          </cell>
          <cell r="E704">
            <v>110.36433647304477</v>
          </cell>
          <cell r="F704">
            <v>108.13452406391789</v>
          </cell>
          <cell r="G704">
            <v>108.13452406391789</v>
          </cell>
          <cell r="H704">
            <v>105.45677500404653</v>
          </cell>
          <cell r="I704">
            <v>108.91528888944406</v>
          </cell>
          <cell r="J704">
            <v>106.95269050154143</v>
          </cell>
          <cell r="K704">
            <v>110.8431427839521</v>
          </cell>
          <cell r="L704">
            <v>104.70080271240481</v>
          </cell>
          <cell r="M704">
            <v>106.62207861160718</v>
          </cell>
          <cell r="N704">
            <v>107.9384504228904</v>
          </cell>
          <cell r="O704">
            <v>107.9384504228904</v>
          </cell>
          <cell r="P704">
            <v>108.13452406391789</v>
          </cell>
          <cell r="Q704">
            <v>107.84463233446461</v>
          </cell>
        </row>
        <row r="705">
          <cell r="A705" t="str">
            <v>052000501</v>
          </cell>
          <cell r="B705">
            <v>52000501</v>
          </cell>
          <cell r="C705" t="str">
            <v>مخدة محشية قطن مع وجه - محلي</v>
          </cell>
          <cell r="D705" t="str">
            <v>مخدة</v>
          </cell>
        </row>
        <row r="706">
          <cell r="A706" t="str">
            <v>052000502</v>
          </cell>
          <cell r="B706">
            <v>52000502</v>
          </cell>
          <cell r="C706" t="str">
            <v>مخدة صوف صناعي -اكرلن مع وجه -محلي</v>
          </cell>
          <cell r="D706" t="str">
            <v>مخدة</v>
          </cell>
        </row>
        <row r="707">
          <cell r="A707" t="str">
            <v>053</v>
          </cell>
          <cell r="B707">
            <v>53</v>
          </cell>
          <cell r="C707" t="str">
            <v>الاجهزة المنزلية</v>
          </cell>
          <cell r="E707">
            <v>114.19359870382907</v>
          </cell>
          <cell r="F707">
            <v>114.94970998816751</v>
          </cell>
          <cell r="G707">
            <v>112.22314081061921</v>
          </cell>
          <cell r="H707">
            <v>111.26575337003896</v>
          </cell>
          <cell r="I707">
            <v>110.93087341457941</v>
          </cell>
          <cell r="J707">
            <v>114.70437900375445</v>
          </cell>
          <cell r="K707">
            <v>112.43481076082853</v>
          </cell>
          <cell r="L707">
            <v>110.80056778040846</v>
          </cell>
          <cell r="M707">
            <v>114.23197631423369</v>
          </cell>
          <cell r="N707">
            <v>111.67694903127428</v>
          </cell>
          <cell r="O707">
            <v>112.00997944343041</v>
          </cell>
          <cell r="P707">
            <v>112.8374063666393</v>
          </cell>
          <cell r="Q707">
            <v>112.68826208231694</v>
          </cell>
        </row>
        <row r="708">
          <cell r="A708" t="str">
            <v>0531</v>
          </cell>
          <cell r="B708">
            <v>531</v>
          </cell>
          <cell r="C708" t="str">
            <v xml:space="preserve">الأجهزة المنزلية الرئيسية </v>
          </cell>
          <cell r="E708">
            <v>115.33531298369724</v>
          </cell>
          <cell r="F708">
            <v>115.7068909309959</v>
          </cell>
          <cell r="G708">
            <v>113.05579722208763</v>
          </cell>
          <cell r="H708">
            <v>111.52073393218379</v>
          </cell>
          <cell r="I708">
            <v>111.25870216174559</v>
          </cell>
          <cell r="J708">
            <v>114.98091545754632</v>
          </cell>
          <cell r="K708">
            <v>112.9338648198477</v>
          </cell>
          <cell r="L708">
            <v>110.57334482950172</v>
          </cell>
          <cell r="M708">
            <v>114.55357343259227</v>
          </cell>
          <cell r="N708">
            <v>111.91082724802834</v>
          </cell>
          <cell r="O708">
            <v>112.37137290140913</v>
          </cell>
          <cell r="P708">
            <v>113.00282189481129</v>
          </cell>
          <cell r="Q708">
            <v>113.10034648453723</v>
          </cell>
        </row>
        <row r="709">
          <cell r="A709" t="str">
            <v>0531001</v>
          </cell>
          <cell r="B709">
            <v>531001</v>
          </cell>
          <cell r="C709" t="str">
            <v>الثلاجات الكهربائية</v>
          </cell>
          <cell r="E709">
            <v>103.80939093851418</v>
          </cell>
          <cell r="F709">
            <v>107.74542147611477</v>
          </cell>
          <cell r="G709">
            <v>104.40117438535361</v>
          </cell>
          <cell r="H709">
            <v>103.69593091899101</v>
          </cell>
          <cell r="I709">
            <v>102.2850748061839</v>
          </cell>
          <cell r="J709">
            <v>106.72932751037185</v>
          </cell>
          <cell r="K709">
            <v>103.57644497047883</v>
          </cell>
          <cell r="L709">
            <v>102.66137824215446</v>
          </cell>
          <cell r="M709">
            <v>107.20651912874062</v>
          </cell>
          <cell r="N709">
            <v>105.38331121524102</v>
          </cell>
          <cell r="O709">
            <v>106.0083124157252</v>
          </cell>
          <cell r="P709">
            <v>106.54678594673257</v>
          </cell>
          <cell r="Q709">
            <v>105.00408932955015</v>
          </cell>
        </row>
        <row r="710">
          <cell r="A710" t="str">
            <v>053100101</v>
          </cell>
          <cell r="B710">
            <v>53100101</v>
          </cell>
          <cell r="C710" t="str">
            <v>ثلاجة - LG-  كود 528  حجم 385 لتر</v>
          </cell>
          <cell r="D710" t="str">
            <v>ثلاجة 385 لتر</v>
          </cell>
        </row>
        <row r="711">
          <cell r="A711" t="str">
            <v>053100104</v>
          </cell>
          <cell r="B711">
            <v>53100104</v>
          </cell>
          <cell r="C711" t="str">
            <v>ثلاجة - BEKO حجم 395 لتر</v>
          </cell>
          <cell r="D711" t="str">
            <v>ثلاجة 395 لتر</v>
          </cell>
        </row>
        <row r="712">
          <cell r="A712" t="str">
            <v>0531002</v>
          </cell>
          <cell r="B712">
            <v>531002</v>
          </cell>
          <cell r="C712" t="str">
            <v>الغسالات الكهربائية</v>
          </cell>
          <cell r="E712">
            <v>139.45092206020644</v>
          </cell>
          <cell r="F712">
            <v>137.2728172087474</v>
          </cell>
          <cell r="G712">
            <v>136.10091174686252</v>
          </cell>
          <cell r="H712">
            <v>131.66443786318422</v>
          </cell>
          <cell r="I712">
            <v>133.16746829575314</v>
          </cell>
          <cell r="J712">
            <v>139.38380611386884</v>
          </cell>
          <cell r="K712">
            <v>137.72073280480635</v>
          </cell>
          <cell r="L712">
            <v>134.03565915046801</v>
          </cell>
          <cell r="M712">
            <v>139.55931274495416</v>
          </cell>
          <cell r="N712">
            <v>134.1017669605792</v>
          </cell>
          <cell r="O712">
            <v>135.15086600381412</v>
          </cell>
          <cell r="P712">
            <v>135.15040879532489</v>
          </cell>
          <cell r="Q712">
            <v>136.06325914571411</v>
          </cell>
        </row>
        <row r="713">
          <cell r="A713" t="str">
            <v>053100201</v>
          </cell>
          <cell r="B713">
            <v>53100201</v>
          </cell>
          <cell r="C713" t="str">
            <v xml:space="preserve">غسالة BEKO  فل اوتوماتك 7 كغم  - 1200 دورة </v>
          </cell>
          <cell r="D713" t="str">
            <v>غسالة</v>
          </cell>
        </row>
        <row r="714">
          <cell r="A714" t="str">
            <v>053100205</v>
          </cell>
          <cell r="B714">
            <v>53100205</v>
          </cell>
          <cell r="C714" t="str">
            <v>غسالة LG   حجم 8 كغم 1200 دورة DIRECT DRIVE</v>
          </cell>
          <cell r="D714" t="str">
            <v>غسالة</v>
          </cell>
        </row>
        <row r="715">
          <cell r="A715" t="str">
            <v>0531003</v>
          </cell>
          <cell r="B715">
            <v>531003</v>
          </cell>
          <cell r="C715" t="str">
            <v>افران وطباخات الغاز</v>
          </cell>
          <cell r="E715">
            <v>109.62277259987845</v>
          </cell>
          <cell r="F715">
            <v>109.58374219563345</v>
          </cell>
          <cell r="G715">
            <v>110.31430856746293</v>
          </cell>
          <cell r="H715">
            <v>108.68086138052858</v>
          </cell>
          <cell r="I715">
            <v>108.9447755960496</v>
          </cell>
          <cell r="J715">
            <v>110.20248317219436</v>
          </cell>
          <cell r="K715">
            <v>107.45263367958756</v>
          </cell>
          <cell r="L715">
            <v>105.77123304092311</v>
          </cell>
          <cell r="M715">
            <v>107.27195556875178</v>
          </cell>
          <cell r="N715">
            <v>104.04820295265729</v>
          </cell>
          <cell r="O715">
            <v>103.08555155384148</v>
          </cell>
          <cell r="P715">
            <v>104.83974067052098</v>
          </cell>
          <cell r="Q715">
            <v>107.48485508150246</v>
          </cell>
        </row>
        <row r="716">
          <cell r="A716" t="str">
            <v>053100302</v>
          </cell>
          <cell r="B716">
            <v>53100302</v>
          </cell>
          <cell r="C716" t="str">
            <v>فرن غاز ستانليس ستيل GLEMGAZE حجم 60 سم ابيض اللون- كود 6613 - انتاج ايطاليا</v>
          </cell>
          <cell r="D716" t="str">
            <v>فرن</v>
          </cell>
        </row>
        <row r="717">
          <cell r="A717" t="str">
            <v>053100303</v>
          </cell>
          <cell r="B717">
            <v>53100303</v>
          </cell>
          <cell r="C717" t="str">
            <v xml:space="preserve"> طباخ غاز ثلاث عيون  - شاهين /محلي'</v>
          </cell>
          <cell r="D717" t="str">
            <v>طباخ</v>
          </cell>
        </row>
        <row r="718">
          <cell r="A718" t="str">
            <v>0531004</v>
          </cell>
          <cell r="B718">
            <v>531004</v>
          </cell>
          <cell r="C718" t="str">
            <v xml:space="preserve">أجهزة تبريد وتدفئة وتسخين </v>
          </cell>
          <cell r="E718">
            <v>113.52170502436985</v>
          </cell>
          <cell r="F718">
            <v>107.38943019696838</v>
          </cell>
          <cell r="G718">
            <v>101.70536040559122</v>
          </cell>
          <cell r="H718">
            <v>102.47457780935774</v>
          </cell>
          <cell r="I718">
            <v>102.4818920958453</v>
          </cell>
          <cell r="J718">
            <v>102.08508716815999</v>
          </cell>
          <cell r="K718">
            <v>103.66767229172497</v>
          </cell>
          <cell r="L718">
            <v>98.404616270219535</v>
          </cell>
          <cell r="M718">
            <v>99.858363971661959</v>
          </cell>
          <cell r="N718">
            <v>99.583600812763422</v>
          </cell>
          <cell r="O718">
            <v>99.405997457449473</v>
          </cell>
          <cell r="P718">
            <v>100.58812514989546</v>
          </cell>
          <cell r="Q718">
            <v>102.59720238783395</v>
          </cell>
        </row>
        <row r="719">
          <cell r="A719">
            <v>531004100</v>
          </cell>
          <cell r="B719">
            <v>531004100</v>
          </cell>
          <cell r="C719" t="str">
            <v>اجهزة تبريد</v>
          </cell>
          <cell r="E719">
            <v>112.23033318380169</v>
          </cell>
          <cell r="F719">
            <v>102.76905509563237</v>
          </cell>
          <cell r="G719">
            <v>96.244035724481051</v>
          </cell>
          <cell r="H719">
            <v>96.244035724481051</v>
          </cell>
          <cell r="I719">
            <v>94.612780881693283</v>
          </cell>
          <cell r="J719">
            <v>94.612780881693283</v>
          </cell>
          <cell r="K719">
            <v>99.098731699359746</v>
          </cell>
          <cell r="L719">
            <v>94.612780881693283</v>
          </cell>
          <cell r="M719">
            <v>97.875290567268905</v>
          </cell>
          <cell r="N719">
            <v>96.244035724481051</v>
          </cell>
          <cell r="O719">
            <v>90.534643774723747</v>
          </cell>
          <cell r="P719">
            <v>90.534643774723747</v>
          </cell>
          <cell r="Q719">
            <v>97.134428992836106</v>
          </cell>
        </row>
        <row r="720">
          <cell r="A720" t="str">
            <v>053100401</v>
          </cell>
          <cell r="B720">
            <v>53100401</v>
          </cell>
          <cell r="C720" t="str">
            <v>مكيف هواء  1 طن  LG</v>
          </cell>
          <cell r="D720" t="str">
            <v>مكيف</v>
          </cell>
        </row>
        <row r="721">
          <cell r="A721" t="str">
            <v>0531004101</v>
          </cell>
          <cell r="B721">
            <v>531004101</v>
          </cell>
          <cell r="C721" t="str">
            <v>الدفايات والسخانات</v>
          </cell>
          <cell r="E721">
            <v>116.47820081415226</v>
          </cell>
          <cell r="F721">
            <v>117.96742106310434</v>
          </cell>
          <cell r="G721">
            <v>114.20864018845595</v>
          </cell>
          <cell r="H721">
            <v>116.7389212488858</v>
          </cell>
          <cell r="I721">
            <v>120.49761262118507</v>
          </cell>
          <cell r="J721">
            <v>119.19235355100403</v>
          </cell>
          <cell r="K721">
            <v>114.12790783406916</v>
          </cell>
          <cell r="L721">
            <v>107.08572964868175</v>
          </cell>
          <cell r="M721">
            <v>104.39845690751066</v>
          </cell>
          <cell r="N721">
            <v>107.22927637501436</v>
          </cell>
          <cell r="O721">
            <v>119.71627447348649</v>
          </cell>
          <cell r="P721">
            <v>123.60479194144754</v>
          </cell>
          <cell r="Q721">
            <v>115.10379888891647</v>
          </cell>
        </row>
        <row r="722">
          <cell r="A722" t="str">
            <v>053100404</v>
          </cell>
          <cell r="B722">
            <v>53100404</v>
          </cell>
          <cell r="C722" t="str">
            <v xml:space="preserve">صوبة غاز EUROPA  كود 4200 انتاج تركيا </v>
          </cell>
          <cell r="D722" t="str">
            <v>صوبة</v>
          </cell>
        </row>
        <row r="723">
          <cell r="A723" t="str">
            <v>053100406</v>
          </cell>
          <cell r="B723">
            <v>53100406</v>
          </cell>
          <cell r="C723" t="str">
            <v xml:space="preserve">صوبة كهربائية GOLD LINE عدد الشمعات 3 مع سلك انتاج الصين </v>
          </cell>
          <cell r="D723" t="str">
            <v>صوبة</v>
          </cell>
        </row>
        <row r="724">
          <cell r="A724" t="str">
            <v>053100408</v>
          </cell>
          <cell r="B724">
            <v>53100408</v>
          </cell>
          <cell r="C724" t="str">
            <v xml:space="preserve">سخان حمام اتمور - اسرئيل نوع HOTER </v>
          </cell>
          <cell r="D724" t="str">
            <v>اتمور</v>
          </cell>
        </row>
        <row r="725">
          <cell r="A725" t="str">
            <v>0531005</v>
          </cell>
          <cell r="B725">
            <v>531005</v>
          </cell>
          <cell r="C725" t="str">
            <v>اجهزة تنظيف الأرضيات</v>
          </cell>
          <cell r="E725">
            <v>129.69973659705281</v>
          </cell>
          <cell r="F725">
            <v>133.41570136876066</v>
          </cell>
          <cell r="G725">
            <v>131.72825842895134</v>
          </cell>
          <cell r="H725">
            <v>131.11790672731809</v>
          </cell>
          <cell r="I725">
            <v>129.25094858114605</v>
          </cell>
          <cell r="J725">
            <v>129.01159497266244</v>
          </cell>
          <cell r="K725">
            <v>122.07034032663785</v>
          </cell>
          <cell r="L725">
            <v>122.30969393512149</v>
          </cell>
          <cell r="M725">
            <v>128.43714631230182</v>
          </cell>
          <cell r="N725">
            <v>129.25094858114605</v>
          </cell>
          <cell r="O725">
            <v>133.08060631688363</v>
          </cell>
          <cell r="P725">
            <v>132.60189909991647</v>
          </cell>
          <cell r="Q725">
            <v>129.33123177065823</v>
          </cell>
        </row>
        <row r="726">
          <cell r="A726" t="str">
            <v>053100501</v>
          </cell>
          <cell r="B726">
            <v>53100501</v>
          </cell>
          <cell r="C726" t="str">
            <v xml:space="preserve">مكنسة كهربائية UNIVERSAL  قوة 1800 واط مع تحكم - كود 9800 استيراد تركيا </v>
          </cell>
          <cell r="D726" t="str">
            <v>مكنسة</v>
          </cell>
        </row>
        <row r="727">
          <cell r="A727" t="str">
            <v>0532</v>
          </cell>
          <cell r="B727">
            <v>532</v>
          </cell>
          <cell r="C727" t="str">
            <v>أجهزة منزلية كهربائية صغيرة</v>
          </cell>
          <cell r="E727">
            <v>104.88103416321546</v>
          </cell>
          <cell r="F727">
            <v>108.77364954699812</v>
          </cell>
          <cell r="G727">
            <v>105.43145333794369</v>
          </cell>
          <cell r="H727">
            <v>109.18596599814943</v>
          </cell>
          <cell r="I727">
            <v>108.25688884586046</v>
          </cell>
          <cell r="J727">
            <v>112.44876775391843</v>
          </cell>
          <cell r="K727">
            <v>108.36420113824609</v>
          </cell>
          <cell r="L727">
            <v>112.65394601412187</v>
          </cell>
          <cell r="M727">
            <v>111.60882096477489</v>
          </cell>
          <cell r="N727">
            <v>109.7692861189585</v>
          </cell>
          <cell r="O727">
            <v>109.06221925392759</v>
          </cell>
          <cell r="P727">
            <v>111.48816968870332</v>
          </cell>
          <cell r="Q727">
            <v>109.32703356873482</v>
          </cell>
        </row>
        <row r="728">
          <cell r="A728" t="str">
            <v>0532001</v>
          </cell>
          <cell r="B728">
            <v>532001</v>
          </cell>
          <cell r="C728" t="str">
            <v>ادوات مطبخ كهربائية</v>
          </cell>
          <cell r="E728">
            <v>128.32188420019622</v>
          </cell>
          <cell r="F728">
            <v>127.53680078508336</v>
          </cell>
          <cell r="G728">
            <v>126.55544651619235</v>
          </cell>
          <cell r="H728">
            <v>124.35721295387629</v>
          </cell>
          <cell r="I728">
            <v>126.39842983316974</v>
          </cell>
          <cell r="J728">
            <v>130.16683022571144</v>
          </cell>
          <cell r="K728">
            <v>125.84887144259078</v>
          </cell>
          <cell r="L728">
            <v>128.9892051030422</v>
          </cell>
          <cell r="M728">
            <v>131.20706575073595</v>
          </cell>
          <cell r="N728">
            <v>129.77428851815506</v>
          </cell>
          <cell r="O728">
            <v>131.34445534838076</v>
          </cell>
          <cell r="P728">
            <v>129.34249263984302</v>
          </cell>
          <cell r="Q728">
            <v>128.32024860974809</v>
          </cell>
        </row>
        <row r="729">
          <cell r="A729" t="str">
            <v>053200102</v>
          </cell>
          <cell r="B729">
            <v>53200102</v>
          </cell>
          <cell r="C729" t="str">
            <v>توستر كبس UNIVERSAL قوة 1800 واط  كود 321 - استيراد تركيا</v>
          </cell>
          <cell r="D729" t="str">
            <v>توستر</v>
          </cell>
        </row>
        <row r="730">
          <cell r="A730" t="str">
            <v>0532001100</v>
          </cell>
          <cell r="B730">
            <v>532001100</v>
          </cell>
          <cell r="C730" t="str">
            <v>خلاط</v>
          </cell>
          <cell r="E730">
            <v>166.98566559792525</v>
          </cell>
          <cell r="F730">
            <v>166.59793628756458</v>
          </cell>
          <cell r="G730">
            <v>156.84153441105795</v>
          </cell>
          <cell r="H730">
            <v>157.23380230445042</v>
          </cell>
          <cell r="I730">
            <v>158.53435218520107</v>
          </cell>
          <cell r="J730">
            <v>160.84884471758204</v>
          </cell>
          <cell r="K730">
            <v>157.59903810969652</v>
          </cell>
          <cell r="L730">
            <v>156.02772231338233</v>
          </cell>
          <cell r="M730">
            <v>155.3947471994536</v>
          </cell>
          <cell r="N730">
            <v>158.14531024371686</v>
          </cell>
          <cell r="O730">
            <v>160.84884471758204</v>
          </cell>
          <cell r="P730">
            <v>161.71993418712907</v>
          </cell>
          <cell r="Q730">
            <v>159.73147768956184</v>
          </cell>
        </row>
        <row r="731">
          <cell r="A731" t="str">
            <v>053200103</v>
          </cell>
          <cell r="B731">
            <v>53200103</v>
          </cell>
          <cell r="C731" t="str">
            <v>خلاط محضر الطعام PHILIPS كود 7625 مع بعض القطع مثل بلندر، براشة، عصارة، مفرمة لحمة، انتاج بولندا تجميع الصين</v>
          </cell>
          <cell r="D731" t="str">
            <v>خلاط</v>
          </cell>
        </row>
        <row r="732">
          <cell r="A732" t="str">
            <v>053200106</v>
          </cell>
          <cell r="B732">
            <v>53200106</v>
          </cell>
          <cell r="C732" t="str">
            <v xml:space="preserve">خلاط محضر طعام UNIVERSAL مع مطحنة قوة 400 واط كود 2888 </v>
          </cell>
          <cell r="D732" t="str">
            <v>خلاط</v>
          </cell>
        </row>
        <row r="733">
          <cell r="A733" t="str">
            <v>0532002</v>
          </cell>
          <cell r="B733">
            <v>532002</v>
          </cell>
          <cell r="C733" t="str">
            <v>اجهزة منزلية  اخرى</v>
          </cell>
          <cell r="E733">
            <v>95.196859620620984</v>
          </cell>
          <cell r="F733">
            <v>99.98273275467767</v>
          </cell>
          <cell r="G733">
            <v>97.288097997736969</v>
          </cell>
          <cell r="H733">
            <v>101.91228600079161</v>
          </cell>
          <cell r="I733">
            <v>100.47855625821123</v>
          </cell>
          <cell r="J733">
            <v>104.94215611627095</v>
          </cell>
          <cell r="K733">
            <v>100.76786813857527</v>
          </cell>
          <cell r="L733">
            <v>105.89317335858713</v>
          </cell>
          <cell r="M733">
            <v>104.55462979335334</v>
          </cell>
          <cell r="N733">
            <v>102.09710987531091</v>
          </cell>
          <cell r="O733">
            <v>100.78521645653633</v>
          </cell>
          <cell r="P733">
            <v>103.73687141656686</v>
          </cell>
          <cell r="Q733">
            <v>101.46962981560326</v>
          </cell>
        </row>
        <row r="734">
          <cell r="A734" t="str">
            <v>0532002100</v>
          </cell>
          <cell r="B734">
            <v>532002100</v>
          </cell>
          <cell r="C734" t="str">
            <v>مكوى</v>
          </cell>
          <cell r="E734">
            <v>91.987730139668372</v>
          </cell>
          <cell r="F734">
            <v>94.328914140153159</v>
          </cell>
          <cell r="G734">
            <v>92.219707503572877</v>
          </cell>
          <cell r="H734">
            <v>96.009791844379279</v>
          </cell>
          <cell r="I734">
            <v>94.10965709846171</v>
          </cell>
          <cell r="J734">
            <v>102.91735600763704</v>
          </cell>
          <cell r="K734">
            <v>95.846918362252808</v>
          </cell>
          <cell r="L734">
            <v>102.5346066465233</v>
          </cell>
          <cell r="M734">
            <v>102.09810081222678</v>
          </cell>
          <cell r="N734">
            <v>98.646109887567476</v>
          </cell>
          <cell r="O734">
            <v>97.003945259531093</v>
          </cell>
          <cell r="P734">
            <v>101.61748473670355</v>
          </cell>
          <cell r="Q734">
            <v>97.443360203223122</v>
          </cell>
        </row>
        <row r="735">
          <cell r="A735" t="str">
            <v>053200201</v>
          </cell>
          <cell r="B735">
            <v>53200201</v>
          </cell>
          <cell r="C735" t="str">
            <v>مكوى بخار UNIVERSAL قوة 2000 واط كود 2300 انتاج الصين</v>
          </cell>
          <cell r="D735" t="str">
            <v>مكوى</v>
          </cell>
        </row>
        <row r="736">
          <cell r="A736" t="str">
            <v>053200202</v>
          </cell>
          <cell r="B736">
            <v>53200202</v>
          </cell>
          <cell r="C736" t="str">
            <v>مكوى بخار PHILIPS قوة 1400 واط  انتاج الصين</v>
          </cell>
          <cell r="D736" t="str">
            <v>مكوى</v>
          </cell>
        </row>
        <row r="737">
          <cell r="A737" t="str">
            <v>0532002101</v>
          </cell>
          <cell r="B737">
            <v>532002101</v>
          </cell>
          <cell r="C737" t="str">
            <v>مروحة</v>
          </cell>
          <cell r="E737">
            <v>102.40932857926144</v>
          </cell>
          <cell r="F737">
            <v>112.68960279437989</v>
          </cell>
          <cell r="G737">
            <v>108.6792273760928</v>
          </cell>
          <cell r="H737">
            <v>115.1780504812711</v>
          </cell>
          <cell r="I737">
            <v>114.79255878227558</v>
          </cell>
          <cell r="J737">
            <v>109.49286309698118</v>
          </cell>
          <cell r="K737">
            <v>111.82762678010536</v>
          </cell>
          <cell r="L737">
            <v>113.44150018680008</v>
          </cell>
          <cell r="M737">
            <v>110.07564074898382</v>
          </cell>
          <cell r="N737">
            <v>109.85317906341977</v>
          </cell>
          <cell r="O737">
            <v>109.28356508798701</v>
          </cell>
          <cell r="P737">
            <v>108.50016025567363</v>
          </cell>
          <cell r="Q737">
            <v>110.51860860276929</v>
          </cell>
        </row>
        <row r="738">
          <cell r="A738" t="str">
            <v>053200205</v>
          </cell>
          <cell r="B738">
            <v>53200205</v>
          </cell>
          <cell r="C738" t="str">
            <v>مروحة SONIC  مع عمود بلاستيك، 3 سرعات 20 انش كود S - 20 P  انتاج الصين</v>
          </cell>
          <cell r="D738" t="str">
            <v>مروحة</v>
          </cell>
        </row>
        <row r="739">
          <cell r="A739" t="str">
            <v>053200206</v>
          </cell>
          <cell r="B739">
            <v>53200206</v>
          </cell>
          <cell r="C739" t="str">
            <v>مروحة GOLD LINE مع عمود + TIMER ،3  سرعات 16 انش كود 906 انتاج الصين</v>
          </cell>
          <cell r="D739" t="str">
            <v>مروحة</v>
          </cell>
        </row>
        <row r="740">
          <cell r="A740" t="str">
            <v>054</v>
          </cell>
          <cell r="B740">
            <v>54</v>
          </cell>
          <cell r="C740" t="str">
            <v>اواني وادوات منزلية</v>
          </cell>
          <cell r="E740">
            <v>113.35675599108535</v>
          </cell>
          <cell r="F740">
            <v>112.54498582058308</v>
          </cell>
          <cell r="G740">
            <v>114.95227282952789</v>
          </cell>
          <cell r="H740">
            <v>115.92028593634653</v>
          </cell>
          <cell r="I740">
            <v>115.56888751597832</v>
          </cell>
          <cell r="J740">
            <v>116.81888760280913</v>
          </cell>
          <cell r="K740">
            <v>117.34869255475535</v>
          </cell>
          <cell r="L740">
            <v>115.11213187385513</v>
          </cell>
          <cell r="M740">
            <v>113.16513624147662</v>
          </cell>
          <cell r="N740">
            <v>112.64578144908465</v>
          </cell>
          <cell r="O740">
            <v>113.25851367272155</v>
          </cell>
          <cell r="P740">
            <v>115.32782300814263</v>
          </cell>
          <cell r="Q740">
            <v>114.66834620803051</v>
          </cell>
        </row>
        <row r="741">
          <cell r="A741" t="str">
            <v>0540</v>
          </cell>
          <cell r="B741">
            <v>540</v>
          </cell>
          <cell r="C741" t="str">
            <v>اواني وادوات منزلية</v>
          </cell>
          <cell r="E741">
            <v>113.35675599108535</v>
          </cell>
          <cell r="F741">
            <v>112.54498582058308</v>
          </cell>
          <cell r="G741">
            <v>114.95227282952789</v>
          </cell>
          <cell r="H741">
            <v>115.92028593634653</v>
          </cell>
          <cell r="I741">
            <v>115.56888751597832</v>
          </cell>
          <cell r="J741">
            <v>116.81888760280913</v>
          </cell>
          <cell r="K741">
            <v>117.34869255475535</v>
          </cell>
          <cell r="L741">
            <v>115.11213187385513</v>
          </cell>
          <cell r="M741">
            <v>113.16513624147662</v>
          </cell>
          <cell r="N741">
            <v>112.64578144908465</v>
          </cell>
          <cell r="O741">
            <v>113.25851367272155</v>
          </cell>
          <cell r="P741">
            <v>115.32782300814263</v>
          </cell>
          <cell r="Q741">
            <v>114.66834620803051</v>
          </cell>
        </row>
        <row r="742">
          <cell r="A742" t="str">
            <v>0540001</v>
          </cell>
          <cell r="B742">
            <v>540001</v>
          </cell>
          <cell r="C742" t="str">
            <v>اواني من الزجاج</v>
          </cell>
          <cell r="E742">
            <v>81.547737270279328</v>
          </cell>
          <cell r="F742">
            <v>84.147442253263833</v>
          </cell>
          <cell r="G742">
            <v>89.68010296704162</v>
          </cell>
          <cell r="H742">
            <v>83.401809305753304</v>
          </cell>
          <cell r="I742">
            <v>85.485577354474103</v>
          </cell>
          <cell r="J742">
            <v>92.388188666939456</v>
          </cell>
          <cell r="K742">
            <v>93.607048586620579</v>
          </cell>
          <cell r="L742">
            <v>88.105701949670134</v>
          </cell>
          <cell r="M742">
            <v>87.48115504098638</v>
          </cell>
          <cell r="N742">
            <v>88.083001005316163</v>
          </cell>
          <cell r="O742">
            <v>86.09740404285229</v>
          </cell>
          <cell r="P742">
            <v>85.54949144567513</v>
          </cell>
          <cell r="Q742">
            <v>87.131221657406044</v>
          </cell>
        </row>
        <row r="743">
          <cell r="A743" t="str">
            <v>054000101</v>
          </cell>
          <cell r="B743">
            <v>54000101</v>
          </cell>
          <cell r="C743" t="str">
            <v>طقم صحون زجاج سادة9.5 انش (6 صحون)- اركبال - فرنسا</v>
          </cell>
          <cell r="D743" t="str">
            <v>طقم</v>
          </cell>
        </row>
        <row r="744">
          <cell r="A744" t="str">
            <v>054000103</v>
          </cell>
          <cell r="B744">
            <v>54000103</v>
          </cell>
          <cell r="C744" t="str">
            <v>كاسات  شاي زجاج (6 فناجين)-دور الكس - فرنسا</v>
          </cell>
          <cell r="D744" t="str">
            <v>طقم</v>
          </cell>
        </row>
        <row r="745">
          <cell r="A745" t="str">
            <v>0540002</v>
          </cell>
          <cell r="B745">
            <v>540002</v>
          </cell>
          <cell r="C745" t="str">
            <v>اواني من الصيني او الفخار</v>
          </cell>
          <cell r="E745">
            <v>131.71648371328146</v>
          </cell>
          <cell r="F745">
            <v>129.83116057826163</v>
          </cell>
          <cell r="G745">
            <v>132.5843418695739</v>
          </cell>
          <cell r="H745">
            <v>137.86806642015844</v>
          </cell>
          <cell r="I745">
            <v>135.53712605765554</v>
          </cell>
          <cell r="J745">
            <v>134.83715559861341</v>
          </cell>
          <cell r="K745">
            <v>135.18957339447189</v>
          </cell>
          <cell r="L745">
            <v>132.68697372131496</v>
          </cell>
          <cell r="M745">
            <v>129.73346956649658</v>
          </cell>
          <cell r="N745">
            <v>127.02263107948664</v>
          </cell>
          <cell r="O745">
            <v>129.31707438575418</v>
          </cell>
          <cell r="P745">
            <v>133.08311450141045</v>
          </cell>
          <cell r="Q745">
            <v>132.45059757387324</v>
          </cell>
        </row>
        <row r="746">
          <cell r="A746" t="str">
            <v>054000201</v>
          </cell>
          <cell r="B746">
            <v>54000201</v>
          </cell>
          <cell r="C746" t="str">
            <v>طقم كاسات حليب مع ابريق (6 كاسات )- الصين</v>
          </cell>
          <cell r="D746" t="str">
            <v>طقم</v>
          </cell>
        </row>
        <row r="747">
          <cell r="A747" t="str">
            <v>054000202</v>
          </cell>
          <cell r="B747">
            <v>54000202</v>
          </cell>
          <cell r="C747" t="str">
            <v>طقم صحون صيني مفطحة (12 صحن )7انش - الصين</v>
          </cell>
          <cell r="D747" t="str">
            <v>طقم</v>
          </cell>
        </row>
        <row r="748">
          <cell r="A748" t="str">
            <v>054000203</v>
          </cell>
          <cell r="B748">
            <v>54000203</v>
          </cell>
          <cell r="C748" t="str">
            <v>طقم صحون زبادي مجور (6 صحون)- بيزس - ايطاليا</v>
          </cell>
          <cell r="D748" t="str">
            <v>طقم</v>
          </cell>
        </row>
        <row r="749">
          <cell r="A749" t="str">
            <v>0540003</v>
          </cell>
          <cell r="B749">
            <v>540003</v>
          </cell>
          <cell r="C749" t="str">
            <v>اواني من الالمنيوم</v>
          </cell>
          <cell r="E749">
            <v>107.88226344581641</v>
          </cell>
          <cell r="F749">
            <v>106.29176758318752</v>
          </cell>
          <cell r="G749">
            <v>109.10936429762656</v>
          </cell>
          <cell r="H749">
            <v>110.8055837665967</v>
          </cell>
          <cell r="I749">
            <v>111.03168764151243</v>
          </cell>
          <cell r="J749">
            <v>109.14494633011532</v>
          </cell>
          <cell r="K749">
            <v>111.55644053685897</v>
          </cell>
          <cell r="L749">
            <v>110.76508552687791</v>
          </cell>
          <cell r="M749">
            <v>110.41216376744293</v>
          </cell>
          <cell r="N749">
            <v>110.00895766870467</v>
          </cell>
          <cell r="O749">
            <v>109.64091475755177</v>
          </cell>
          <cell r="P749">
            <v>110.31950958860415</v>
          </cell>
          <cell r="Q749">
            <v>109.74739040924129</v>
          </cell>
        </row>
        <row r="750">
          <cell r="A750" t="str">
            <v>054000301</v>
          </cell>
          <cell r="B750">
            <v>54000301</v>
          </cell>
          <cell r="C750" t="str">
            <v>طقم طناجر توتي 3قطع - صيني</v>
          </cell>
          <cell r="D750" t="str">
            <v>طقم</v>
          </cell>
        </row>
        <row r="751">
          <cell r="A751" t="str">
            <v>054000303</v>
          </cell>
          <cell r="B751">
            <v>54000303</v>
          </cell>
          <cell r="C751" t="str">
            <v>ابريق شاي ستانلس 1.5 لتر - الصين</v>
          </cell>
          <cell r="D751" t="str">
            <v>ابريق</v>
          </cell>
        </row>
        <row r="752">
          <cell r="A752" t="str">
            <v>054000304</v>
          </cell>
          <cell r="B752">
            <v>54000304</v>
          </cell>
          <cell r="C752" t="str">
            <v>طقم طناجر 3قطع - ابو عين  -محلي</v>
          </cell>
          <cell r="D752" t="str">
            <v>طقم</v>
          </cell>
        </row>
        <row r="753">
          <cell r="A753" t="str">
            <v>0540004</v>
          </cell>
          <cell r="B753">
            <v>540004</v>
          </cell>
          <cell r="C753" t="str">
            <v>اواني من الستيل</v>
          </cell>
          <cell r="E753">
            <v>111.85990051341165</v>
          </cell>
          <cell r="F753">
            <v>110.34323678734539</v>
          </cell>
          <cell r="G753">
            <v>109.25124283361063</v>
          </cell>
          <cell r="H753">
            <v>115.40052858155471</v>
          </cell>
          <cell r="I753">
            <v>116.20292466469677</v>
          </cell>
          <cell r="J753">
            <v>116.34486377388588</v>
          </cell>
          <cell r="K753">
            <v>119.75819297705209</v>
          </cell>
          <cell r="L753">
            <v>113.68171167701942</v>
          </cell>
          <cell r="M753">
            <v>112.6572883573362</v>
          </cell>
          <cell r="N753">
            <v>108.96811999376615</v>
          </cell>
          <cell r="O753">
            <v>108.87428083604438</v>
          </cell>
          <cell r="P753">
            <v>113.52057522228139</v>
          </cell>
          <cell r="Q753">
            <v>113.07190551816704</v>
          </cell>
        </row>
        <row r="754">
          <cell r="A754" t="str">
            <v>054000401</v>
          </cell>
          <cell r="B754">
            <v>54000401</v>
          </cell>
          <cell r="C754" t="str">
            <v xml:space="preserve"> طنجرة ضغط  ستيل سلامبوس- برتغال</v>
          </cell>
          <cell r="D754" t="str">
            <v>طنجرة</v>
          </cell>
        </row>
        <row r="755">
          <cell r="A755" t="str">
            <v>054000402</v>
          </cell>
          <cell r="B755">
            <v>54000402</v>
          </cell>
          <cell r="C755" t="str">
            <v>طقم صواني فرن ستيل -3 قطع- الهند</v>
          </cell>
          <cell r="D755" t="str">
            <v>طقم</v>
          </cell>
        </row>
        <row r="756">
          <cell r="A756" t="str">
            <v>0540005</v>
          </cell>
          <cell r="B756">
            <v>540005</v>
          </cell>
          <cell r="C756" t="str">
            <v>اواني من الميلامين والبلاستك</v>
          </cell>
          <cell r="E756">
            <v>110.46739379524834</v>
          </cell>
          <cell r="F756">
            <v>109.01673590857953</v>
          </cell>
          <cell r="G756">
            <v>112.54143232241267</v>
          </cell>
          <cell r="H756">
            <v>113.04363697506814</v>
          </cell>
          <cell r="I756">
            <v>113.11096783976082</v>
          </cell>
          <cell r="J756">
            <v>111.36276588766549</v>
          </cell>
          <cell r="K756">
            <v>108.53236910757275</v>
          </cell>
          <cell r="L756">
            <v>108.6245280767471</v>
          </cell>
          <cell r="M756">
            <v>107.7061897203108</v>
          </cell>
          <cell r="N756">
            <v>111.22088051922958</v>
          </cell>
          <cell r="O756">
            <v>109.92321061608436</v>
          </cell>
          <cell r="P756">
            <v>114.09134101206968</v>
          </cell>
          <cell r="Q756">
            <v>110.80345431506244</v>
          </cell>
        </row>
        <row r="757">
          <cell r="A757" t="str">
            <v>054000502</v>
          </cell>
          <cell r="B757">
            <v>54000502</v>
          </cell>
          <cell r="C757" t="str">
            <v>حمالة خضار بلاستيك للمطبخ 4 طبقات- محلي</v>
          </cell>
          <cell r="D757" t="str">
            <v>حمالة</v>
          </cell>
        </row>
        <row r="758">
          <cell r="A758" t="str">
            <v>054000503</v>
          </cell>
          <cell r="B758">
            <v>54000503</v>
          </cell>
          <cell r="C758" t="str">
            <v>مجرود بلاستيك -محلي</v>
          </cell>
          <cell r="D758" t="str">
            <v>مجرود</v>
          </cell>
        </row>
        <row r="759">
          <cell r="A759" t="str">
            <v>054000302</v>
          </cell>
          <cell r="B759">
            <v>54000302</v>
          </cell>
          <cell r="C759" t="str">
            <v>جاط عجين كبير - محلي بلاستيك</v>
          </cell>
          <cell r="D759" t="str">
            <v>جاط</v>
          </cell>
        </row>
        <row r="760">
          <cell r="A760" t="str">
            <v>0540006</v>
          </cell>
          <cell r="B760">
            <v>540006</v>
          </cell>
          <cell r="C760" t="str">
            <v>اواني من التيفال</v>
          </cell>
          <cell r="E760">
            <v>116.07309502648204</v>
          </cell>
          <cell r="F760">
            <v>113.98188469906734</v>
          </cell>
          <cell r="G760">
            <v>111.93347131543615</v>
          </cell>
          <cell r="H760">
            <v>114.95910644534572</v>
          </cell>
          <cell r="I760">
            <v>108.32252893555538</v>
          </cell>
          <cell r="J760">
            <v>109.926399368853</v>
          </cell>
          <cell r="K760">
            <v>108.50955350648098</v>
          </cell>
          <cell r="L760">
            <v>110.80738027896466</v>
          </cell>
          <cell r="M760">
            <v>109.16742062669611</v>
          </cell>
          <cell r="N760">
            <v>110.43682741674826</v>
          </cell>
          <cell r="O760">
            <v>113.00045551376</v>
          </cell>
          <cell r="P760">
            <v>113.66351825686002</v>
          </cell>
          <cell r="Q760">
            <v>111.73180344918747</v>
          </cell>
        </row>
        <row r="761">
          <cell r="A761" t="str">
            <v>054000601</v>
          </cell>
          <cell r="B761">
            <v>54000601</v>
          </cell>
          <cell r="C761" t="str">
            <v>مقلي عادي حجم (24سم) - تيفال -فرنسا</v>
          </cell>
          <cell r="D761" t="str">
            <v>مقلى</v>
          </cell>
        </row>
        <row r="762">
          <cell r="A762" t="str">
            <v>054000602</v>
          </cell>
          <cell r="B762">
            <v>54000602</v>
          </cell>
          <cell r="C762" t="str">
            <v>طقم طناجر 3 قطع - تيفال -فرنسا</v>
          </cell>
          <cell r="D762" t="str">
            <v>طقم</v>
          </cell>
        </row>
        <row r="763">
          <cell r="A763" t="str">
            <v>0540007</v>
          </cell>
          <cell r="B763">
            <v>540007</v>
          </cell>
          <cell r="C763" t="str">
            <v>سكاكين وشوك وملاعق</v>
          </cell>
          <cell r="E763">
            <v>106.12264675507765</v>
          </cell>
          <cell r="F763">
            <v>101.68502114405293</v>
          </cell>
          <cell r="G763">
            <v>103.84043929797924</v>
          </cell>
          <cell r="H763">
            <v>96.233081107651103</v>
          </cell>
          <cell r="I763">
            <v>102.50915161467185</v>
          </cell>
          <cell r="J763">
            <v>101.17786393136439</v>
          </cell>
          <cell r="K763">
            <v>104.41099116225382</v>
          </cell>
          <cell r="L763">
            <v>106.88338257411056</v>
          </cell>
          <cell r="M763">
            <v>102.31896765991361</v>
          </cell>
          <cell r="N763">
            <v>111.82816539782377</v>
          </cell>
          <cell r="O763">
            <v>111.08856112931969</v>
          </cell>
          <cell r="P763">
            <v>110.05311515341391</v>
          </cell>
          <cell r="Q763">
            <v>104.84594891063604</v>
          </cell>
        </row>
        <row r="764">
          <cell r="A764" t="str">
            <v>054000701</v>
          </cell>
          <cell r="B764">
            <v>54000701</v>
          </cell>
          <cell r="C764" t="str">
            <v>طقم سكاكين+شوك+ملاعق 24 قطعة-ستاليس-صيني</v>
          </cell>
          <cell r="D764" t="str">
            <v>طقم</v>
          </cell>
        </row>
        <row r="765">
          <cell r="A765" t="str">
            <v>0540008</v>
          </cell>
          <cell r="B765">
            <v>540008</v>
          </cell>
          <cell r="C765" t="str">
            <v>اواني منزلية متنوعة</v>
          </cell>
          <cell r="E765">
            <v>111.33031310904829</v>
          </cell>
          <cell r="F765">
            <v>111.60852514007047</v>
          </cell>
          <cell r="G765">
            <v>112.10238990119596</v>
          </cell>
          <cell r="H765">
            <v>108.21211902227222</v>
          </cell>
          <cell r="I765">
            <v>111.29158113459067</v>
          </cell>
          <cell r="J765">
            <v>114.29724272895852</v>
          </cell>
          <cell r="K765">
            <v>113.05615755858373</v>
          </cell>
          <cell r="L765">
            <v>113.38635170823386</v>
          </cell>
          <cell r="M765">
            <v>111.07083641595037</v>
          </cell>
          <cell r="N765">
            <v>112.07277286337853</v>
          </cell>
          <cell r="O765">
            <v>112.47962422903602</v>
          </cell>
          <cell r="P765">
            <v>113.37201246444705</v>
          </cell>
          <cell r="Q765">
            <v>112.02332718964715</v>
          </cell>
        </row>
        <row r="766">
          <cell r="A766" t="str">
            <v>054000801</v>
          </cell>
          <cell r="B766">
            <v>54000801</v>
          </cell>
          <cell r="C766" t="str">
            <v>فرشاة حمام مفتوحة-كيتر- تركي</v>
          </cell>
          <cell r="D766" t="str">
            <v>فرشاة</v>
          </cell>
        </row>
        <row r="767">
          <cell r="A767" t="str">
            <v>054000802</v>
          </cell>
          <cell r="B767">
            <v>54000802</v>
          </cell>
          <cell r="C767" t="str">
            <v>قشارة بطاطا-بيلاباليت-ايطالي</v>
          </cell>
          <cell r="D767" t="str">
            <v>قشارة</v>
          </cell>
        </row>
        <row r="768">
          <cell r="A768" t="str">
            <v>054000803</v>
          </cell>
          <cell r="B768">
            <v>54000803</v>
          </cell>
          <cell r="C768" t="str">
            <v>حمالة جلي بلاستيك طبقتين -تركي</v>
          </cell>
          <cell r="D768" t="str">
            <v>حمالة</v>
          </cell>
        </row>
        <row r="769">
          <cell r="A769" t="str">
            <v>054000804</v>
          </cell>
          <cell r="B769">
            <v>54000804</v>
          </cell>
          <cell r="C769" t="str">
            <v>مفرمه خشب حجم كبير صيني</v>
          </cell>
          <cell r="D769" t="str">
            <v>مفرمة</v>
          </cell>
        </row>
        <row r="770">
          <cell r="A770" t="str">
            <v>055</v>
          </cell>
          <cell r="B770">
            <v>55</v>
          </cell>
          <cell r="C770" t="str">
            <v>عدد منزلية</v>
          </cell>
          <cell r="E770">
            <v>110.77301648467409</v>
          </cell>
          <cell r="F770">
            <v>110.25758645105427</v>
          </cell>
          <cell r="G770">
            <v>111.02669191125707</v>
          </cell>
          <cell r="H770">
            <v>110.71187804008817</v>
          </cell>
          <cell r="I770">
            <v>111.28751035711463</v>
          </cell>
          <cell r="J770">
            <v>111.22238132189345</v>
          </cell>
          <cell r="K770">
            <v>110.5722407859592</v>
          </cell>
          <cell r="L770">
            <v>109.84473276465154</v>
          </cell>
          <cell r="M770">
            <v>111.42075226202017</v>
          </cell>
          <cell r="N770">
            <v>113.48886407485274</v>
          </cell>
          <cell r="O770">
            <v>112.05835659814989</v>
          </cell>
          <cell r="P770">
            <v>111.34903140311327</v>
          </cell>
          <cell r="Q770">
            <v>111.16775353790236</v>
          </cell>
        </row>
        <row r="771">
          <cell r="A771" t="str">
            <v>0552</v>
          </cell>
          <cell r="B771">
            <v>552</v>
          </cell>
          <cell r="C771" t="str">
            <v>عدد منزلية يدوية</v>
          </cell>
          <cell r="E771">
            <v>110.77301648467409</v>
          </cell>
          <cell r="F771">
            <v>110.25758645105427</v>
          </cell>
          <cell r="G771">
            <v>111.02669191125707</v>
          </cell>
          <cell r="H771">
            <v>110.71187804008817</v>
          </cell>
          <cell r="I771">
            <v>111.28751035711463</v>
          </cell>
          <cell r="J771">
            <v>111.22238132189345</v>
          </cell>
          <cell r="K771">
            <v>110.5722407859592</v>
          </cell>
          <cell r="L771">
            <v>109.84473276465154</v>
          </cell>
          <cell r="M771">
            <v>111.42075226202017</v>
          </cell>
          <cell r="N771">
            <v>113.48886407485274</v>
          </cell>
          <cell r="O771">
            <v>112.05835659814989</v>
          </cell>
          <cell r="P771">
            <v>111.34903140311327</v>
          </cell>
          <cell r="Q771">
            <v>111.16775353790236</v>
          </cell>
        </row>
        <row r="772">
          <cell r="A772" t="str">
            <v>0552001</v>
          </cell>
          <cell r="B772">
            <v>552001</v>
          </cell>
          <cell r="C772" t="str">
            <v>عدد يدوية</v>
          </cell>
          <cell r="E772">
            <v>110.43485280742033</v>
          </cell>
          <cell r="F772">
            <v>116.76776015450159</v>
          </cell>
          <cell r="G772">
            <v>117.54580769020836</v>
          </cell>
          <cell r="H772">
            <v>112.68132958158881</v>
          </cell>
          <cell r="I772">
            <v>115.33362283778678</v>
          </cell>
          <cell r="J772">
            <v>111.71656760741831</v>
          </cell>
          <cell r="K772">
            <v>119.40374292560897</v>
          </cell>
          <cell r="L772">
            <v>111.52295098435633</v>
          </cell>
          <cell r="M772">
            <v>111.29012577482136</v>
          </cell>
          <cell r="N772">
            <v>112.80126231372232</v>
          </cell>
          <cell r="O772">
            <v>122.03846019717035</v>
          </cell>
          <cell r="P772">
            <v>118.93066640154655</v>
          </cell>
          <cell r="Q772">
            <v>115.03892910634583</v>
          </cell>
        </row>
        <row r="773">
          <cell r="A773" t="str">
            <v>055200101</v>
          </cell>
          <cell r="B773">
            <v>55200101</v>
          </cell>
          <cell r="C773" t="str">
            <v>منشار يدوي شحر</v>
          </cell>
          <cell r="D773" t="str">
            <v>منشار</v>
          </cell>
        </row>
        <row r="774">
          <cell r="A774" t="str">
            <v>055200102</v>
          </cell>
          <cell r="B774">
            <v>55200102</v>
          </cell>
          <cell r="C774" t="str">
            <v>مفك عادي وسط  يد بلاستك</v>
          </cell>
          <cell r="D774" t="str">
            <v>مفك</v>
          </cell>
        </row>
        <row r="775">
          <cell r="A775" t="str">
            <v>055200103</v>
          </cell>
          <cell r="B775">
            <v>55200103</v>
          </cell>
          <cell r="C775" t="str">
            <v>مطرقة</v>
          </cell>
          <cell r="D775" t="str">
            <v>مطرقة1 كغم</v>
          </cell>
        </row>
        <row r="776">
          <cell r="A776" t="str">
            <v>0552002</v>
          </cell>
          <cell r="B776">
            <v>552002</v>
          </cell>
          <cell r="C776" t="str">
            <v>عدد للحديقة</v>
          </cell>
          <cell r="E776">
            <v>121.10967118938792</v>
          </cell>
          <cell r="F776">
            <v>121.04326118204663</v>
          </cell>
          <cell r="G776">
            <v>123.73064924978974</v>
          </cell>
          <cell r="H776">
            <v>120.68155939950762</v>
          </cell>
          <cell r="I776">
            <v>122.86547885171065</v>
          </cell>
          <cell r="J776">
            <v>119.89302581586917</v>
          </cell>
          <cell r="K776">
            <v>119.86212341262662</v>
          </cell>
          <cell r="L776">
            <v>121.79689619214348</v>
          </cell>
          <cell r="M776">
            <v>120.76461384804298</v>
          </cell>
          <cell r="N776">
            <v>122.15024163948556</v>
          </cell>
          <cell r="O776">
            <v>121.74597853490133</v>
          </cell>
          <cell r="P776">
            <v>122.31178772110847</v>
          </cell>
          <cell r="Q776">
            <v>121.49627391971832</v>
          </cell>
        </row>
        <row r="777">
          <cell r="A777" t="str">
            <v>055200201</v>
          </cell>
          <cell r="B777">
            <v>55200201</v>
          </cell>
          <cell r="C777" t="str">
            <v>مشط  أرض حديد</v>
          </cell>
          <cell r="D777" t="str">
            <v>مشط</v>
          </cell>
        </row>
        <row r="778">
          <cell r="A778" t="str">
            <v>055200202</v>
          </cell>
          <cell r="B778">
            <v>55200202</v>
          </cell>
          <cell r="C778" t="str">
            <v>طورية عريضة</v>
          </cell>
          <cell r="D778" t="str">
            <v>طورية</v>
          </cell>
        </row>
        <row r="779">
          <cell r="A779" t="str">
            <v>055200204</v>
          </cell>
          <cell r="B779">
            <v>55200204</v>
          </cell>
          <cell r="C779" t="str">
            <v>فاس قصير</v>
          </cell>
          <cell r="D779" t="str">
            <v>فاس</v>
          </cell>
        </row>
        <row r="780">
          <cell r="A780" t="str">
            <v>0552003</v>
          </cell>
          <cell r="B780">
            <v>552003</v>
          </cell>
          <cell r="C780" t="str">
            <v xml:space="preserve">سلالم </v>
          </cell>
        </row>
        <row r="781">
          <cell r="A781" t="str">
            <v>055200301</v>
          </cell>
          <cell r="B781">
            <v>55200301</v>
          </cell>
          <cell r="C781" t="str">
            <v>سلم خشب ستة درجات</v>
          </cell>
          <cell r="D781" t="str">
            <v>سلم</v>
          </cell>
        </row>
        <row r="782">
          <cell r="A782" t="str">
            <v>0552004</v>
          </cell>
          <cell r="B782">
            <v>552004</v>
          </cell>
          <cell r="C782" t="str">
            <v>ادوات للابواب</v>
          </cell>
          <cell r="E782">
            <v>115.41604218880268</v>
          </cell>
          <cell r="F782">
            <v>113.22288985683136</v>
          </cell>
          <cell r="G782">
            <v>114.52478528180021</v>
          </cell>
          <cell r="H782">
            <v>116.23171341316659</v>
          </cell>
          <cell r="I782">
            <v>113.62653780326762</v>
          </cell>
          <cell r="J782">
            <v>111.51552436088703</v>
          </cell>
          <cell r="K782">
            <v>112.06159874960387</v>
          </cell>
          <cell r="L782">
            <v>112.32070105792063</v>
          </cell>
          <cell r="M782">
            <v>117.04170030973364</v>
          </cell>
          <cell r="N782">
            <v>115.00603719070997</v>
          </cell>
          <cell r="O782">
            <v>112.41124577319526</v>
          </cell>
          <cell r="P782">
            <v>115.48528363726481</v>
          </cell>
          <cell r="Q782">
            <v>114.07200496859865</v>
          </cell>
        </row>
        <row r="783">
          <cell r="A783" t="str">
            <v>055200401</v>
          </cell>
          <cell r="B783">
            <v>55200401</v>
          </cell>
          <cell r="C783" t="str">
            <v>قفل صيني وسط</v>
          </cell>
          <cell r="D783" t="str">
            <v>قفل</v>
          </cell>
        </row>
        <row r="784">
          <cell r="A784" t="str">
            <v>055200402</v>
          </cell>
          <cell r="B784">
            <v>55200402</v>
          </cell>
          <cell r="C784" t="str">
            <v>يد باب خشب صيني</v>
          </cell>
          <cell r="D784" t="str">
            <v>يد</v>
          </cell>
        </row>
        <row r="785">
          <cell r="A785" t="str">
            <v>0552005</v>
          </cell>
          <cell r="B785">
            <v>552005</v>
          </cell>
          <cell r="C785" t="str">
            <v>مواد كهربائية صغيرة مصابيح وتمديدات</v>
          </cell>
          <cell r="E785">
            <v>105.49132947976878</v>
          </cell>
          <cell r="F785">
            <v>105.49132947976878</v>
          </cell>
          <cell r="G785">
            <v>105.49132947976878</v>
          </cell>
          <cell r="H785">
            <v>104.76878612716762</v>
          </cell>
          <cell r="I785">
            <v>106.93641618497107</v>
          </cell>
          <cell r="J785">
            <v>109.10404624277457</v>
          </cell>
          <cell r="K785">
            <v>106.93641618497107</v>
          </cell>
          <cell r="L785">
            <v>105.49132947976878</v>
          </cell>
          <cell r="M785">
            <v>105.69777043765482</v>
          </cell>
          <cell r="N785">
            <v>110.65235342691989</v>
          </cell>
          <cell r="O785">
            <v>109.00082576383153</v>
          </cell>
          <cell r="P785">
            <v>105.69777043765482</v>
          </cell>
          <cell r="Q785">
            <v>106.72997522708503</v>
          </cell>
        </row>
        <row r="786">
          <cell r="B786">
            <v>0</v>
          </cell>
          <cell r="C786" t="str">
            <v>مصابيح كهربائية وتمديدات</v>
          </cell>
        </row>
        <row r="787">
          <cell r="A787" t="str">
            <v>055200501</v>
          </cell>
          <cell r="B787">
            <v>55200501</v>
          </cell>
          <cell r="C787" t="str">
            <v>لمبة كهربائية موفرة للطاقة 15 واط</v>
          </cell>
          <cell r="D787" t="str">
            <v>لمبة</v>
          </cell>
        </row>
        <row r="788">
          <cell r="A788" t="str">
            <v>056</v>
          </cell>
          <cell r="B788">
            <v>56</v>
          </cell>
          <cell r="C788" t="str">
            <v xml:space="preserve">سلع وخدمات منزلية غير معمرة </v>
          </cell>
          <cell r="E788">
            <v>109.45509110099651</v>
          </cell>
          <cell r="F788">
            <v>110.06631634334573</v>
          </cell>
          <cell r="G788">
            <v>109.82057459125626</v>
          </cell>
          <cell r="H788">
            <v>110.00407051336985</v>
          </cell>
          <cell r="I788">
            <v>109.78434666075758</v>
          </cell>
          <cell r="J788">
            <v>108.17683808556556</v>
          </cell>
          <cell r="K788">
            <v>108.47758111111918</v>
          </cell>
          <cell r="L788">
            <v>109.24013286832142</v>
          </cell>
          <cell r="M788">
            <v>108.33976004884664</v>
          </cell>
          <cell r="N788">
            <v>109.52515657629931</v>
          </cell>
          <cell r="O788">
            <v>108.46972424166049</v>
          </cell>
          <cell r="P788">
            <v>107.69696204988593</v>
          </cell>
          <cell r="Q788">
            <v>109.08804618261871</v>
          </cell>
        </row>
        <row r="789">
          <cell r="A789" t="str">
            <v>0561</v>
          </cell>
          <cell r="B789">
            <v>561</v>
          </cell>
          <cell r="C789" t="str">
            <v>سلع منزلية غير معمرة</v>
          </cell>
          <cell r="E789">
            <v>108.51334328730427</v>
          </cell>
          <cell r="F789">
            <v>109.20254243843743</v>
          </cell>
          <cell r="G789">
            <v>108.91049530890616</v>
          </cell>
          <cell r="H789">
            <v>109.11739977716897</v>
          </cell>
          <cell r="I789">
            <v>108.86964578696718</v>
          </cell>
          <cell r="J789">
            <v>106.95858407105486</v>
          </cell>
          <cell r="K789">
            <v>107.29769283744697</v>
          </cell>
          <cell r="L789">
            <v>108.15752320331823</v>
          </cell>
          <cell r="M789">
            <v>107.10097883721677</v>
          </cell>
          <cell r="N789">
            <v>108.43759621469378</v>
          </cell>
          <cell r="O789">
            <v>107.24752254182678</v>
          </cell>
          <cell r="P789">
            <v>107.17335672008639</v>
          </cell>
          <cell r="Q789">
            <v>108.08222341870231</v>
          </cell>
        </row>
        <row r="790">
          <cell r="A790" t="str">
            <v>0561001</v>
          </cell>
          <cell r="B790">
            <v>561001</v>
          </cell>
          <cell r="C790" t="str">
            <v>مساحيق و سوائل التنظيف</v>
          </cell>
          <cell r="E790">
            <v>112.51955306138954</v>
          </cell>
          <cell r="F790">
            <v>112.77263584886941</v>
          </cell>
          <cell r="G790">
            <v>112.58947807055972</v>
          </cell>
          <cell r="H790">
            <v>112.18546118949654</v>
          </cell>
          <cell r="I790">
            <v>112.48485254964548</v>
          </cell>
          <cell r="J790">
            <v>109.72261036411845</v>
          </cell>
          <cell r="K790">
            <v>110.61400834736087</v>
          </cell>
          <cell r="L790">
            <v>111.6942712574613</v>
          </cell>
          <cell r="M790">
            <v>109.75887957079057</v>
          </cell>
          <cell r="N790">
            <v>111.24707975505628</v>
          </cell>
          <cell r="O790">
            <v>110.49725175260062</v>
          </cell>
          <cell r="P790">
            <v>110.32629169861383</v>
          </cell>
          <cell r="Q790">
            <v>111.36769778883023</v>
          </cell>
        </row>
        <row r="791">
          <cell r="A791" t="str">
            <v>056100101</v>
          </cell>
          <cell r="B791">
            <v>56100101</v>
          </cell>
          <cell r="C791" t="str">
            <v>كلور - البطة - محلي</v>
          </cell>
          <cell r="D791" t="str">
            <v>عبوة/4 لتر</v>
          </cell>
        </row>
        <row r="792">
          <cell r="A792" t="str">
            <v>056100102</v>
          </cell>
          <cell r="B792">
            <v>56100102</v>
          </cell>
          <cell r="C792" t="str">
            <v>ماء النار - فلاش - المانيا</v>
          </cell>
          <cell r="D792" t="str">
            <v>عبوة/1 لتر</v>
          </cell>
        </row>
        <row r="793">
          <cell r="A793" t="str">
            <v>056100104</v>
          </cell>
          <cell r="B793">
            <v>56100104</v>
          </cell>
          <cell r="C793" t="str">
            <v>صابون جلي سائل - بالموليف - اسرائيل</v>
          </cell>
          <cell r="D793" t="str">
            <v>عبوة /1لتر</v>
          </cell>
        </row>
        <row r="794">
          <cell r="A794" t="str">
            <v>056100106</v>
          </cell>
          <cell r="B794">
            <v>56100106</v>
          </cell>
          <cell r="C794" t="str">
            <v>مسحوق غسيل - ستار - محلي</v>
          </cell>
          <cell r="D794" t="str">
            <v>باكيت /1كغم</v>
          </cell>
        </row>
        <row r="795">
          <cell r="A795" t="str">
            <v>056100107</v>
          </cell>
          <cell r="B795">
            <v>56100107</v>
          </cell>
          <cell r="C795" t="str">
            <v>مسحوق غسيل -ايريال - مستورد</v>
          </cell>
          <cell r="D795" t="str">
            <v>باكيت /3كغم</v>
          </cell>
        </row>
        <row r="796">
          <cell r="A796" t="str">
            <v>0561002</v>
          </cell>
          <cell r="B796">
            <v>561002</v>
          </cell>
          <cell r="C796" t="str">
            <v>المطهرات ومواد التلميع</v>
          </cell>
          <cell r="E796">
            <v>87.731885025782631</v>
          </cell>
          <cell r="F796">
            <v>87.953115852149836</v>
          </cell>
          <cell r="G796">
            <v>88.500897087040244</v>
          </cell>
          <cell r="H796">
            <v>88.801484060543942</v>
          </cell>
          <cell r="I796">
            <v>88.543881229856495</v>
          </cell>
          <cell r="J796">
            <v>91.168626376574949</v>
          </cell>
          <cell r="K796">
            <v>89.286857233204827</v>
          </cell>
          <cell r="L796">
            <v>90.637343984930453</v>
          </cell>
          <cell r="M796">
            <v>90.738118226552956</v>
          </cell>
          <cell r="N796">
            <v>91.69442916834673</v>
          </cell>
          <cell r="O796">
            <v>89.687317374249261</v>
          </cell>
          <cell r="P796">
            <v>88.345793747135502</v>
          </cell>
          <cell r="Q796">
            <v>89.424145780530637</v>
          </cell>
        </row>
        <row r="797">
          <cell r="A797" t="str">
            <v>056100201</v>
          </cell>
          <cell r="B797">
            <v>56100201</v>
          </cell>
          <cell r="C797" t="str">
            <v>مطهر-ديتول-ايطاليا</v>
          </cell>
          <cell r="D797" t="str">
            <v xml:space="preserve">علبة 750غم </v>
          </cell>
        </row>
        <row r="798">
          <cell r="A798" t="str">
            <v>056100202</v>
          </cell>
          <cell r="B798">
            <v>56100202</v>
          </cell>
          <cell r="C798" t="str">
            <v>ملمع زجاج - اجاكس - محلي</v>
          </cell>
          <cell r="D798" t="str">
            <v>عبوة750مل</v>
          </cell>
        </row>
        <row r="799">
          <cell r="A799" t="str">
            <v>0561003</v>
          </cell>
          <cell r="B799">
            <v>561003</v>
          </cell>
          <cell r="C799" t="str">
            <v>مبيدات حشرية</v>
          </cell>
          <cell r="E799">
            <v>119.05832565260995</v>
          </cell>
          <cell r="F799">
            <v>115.17138349826355</v>
          </cell>
          <cell r="G799">
            <v>115.58120580627596</v>
          </cell>
          <cell r="H799">
            <v>112.96959271258334</v>
          </cell>
          <cell r="I799">
            <v>114.28518200654889</v>
          </cell>
          <cell r="J799">
            <v>113.68951724706488</v>
          </cell>
          <cell r="K799">
            <v>112.46881104875534</v>
          </cell>
          <cell r="L799">
            <v>114.53480410665273</v>
          </cell>
          <cell r="M799">
            <v>116.7364048082427</v>
          </cell>
          <cell r="N799">
            <v>118.20690034372855</v>
          </cell>
          <cell r="O799">
            <v>115.28619559103367</v>
          </cell>
          <cell r="P799">
            <v>116.76554299926188</v>
          </cell>
          <cell r="Q799">
            <v>115.39615548508515</v>
          </cell>
        </row>
        <row r="800">
          <cell r="A800" t="str">
            <v>056100301</v>
          </cell>
          <cell r="B800">
            <v>56100301</v>
          </cell>
          <cell r="C800" t="str">
            <v>مبيد حشري سائل -ريد -اجنبي</v>
          </cell>
          <cell r="D800" t="str">
            <v>عبوة /300غم</v>
          </cell>
        </row>
        <row r="801">
          <cell r="A801" t="str">
            <v>0561004</v>
          </cell>
          <cell r="B801">
            <v>561004</v>
          </cell>
          <cell r="C801" t="str">
            <v>ملطف جو</v>
          </cell>
        </row>
        <row r="802">
          <cell r="A802" t="str">
            <v>056100402</v>
          </cell>
          <cell r="B802">
            <v>56100402</v>
          </cell>
          <cell r="C802" t="str">
            <v>ملطف بخاخ برائحة الياسمين - ايرويك</v>
          </cell>
          <cell r="D802" t="str">
            <v>عبوة/300 مل</v>
          </cell>
        </row>
        <row r="803">
          <cell r="A803" t="str">
            <v>0561006</v>
          </cell>
          <cell r="B803">
            <v>561006</v>
          </cell>
          <cell r="C803" t="str">
            <v>مكانس ومماسح</v>
          </cell>
          <cell r="E803">
            <v>120.40816326530617</v>
          </cell>
          <cell r="F803">
            <v>126.53061224489799</v>
          </cell>
          <cell r="G803">
            <v>124.48979591836738</v>
          </cell>
          <cell r="H803">
            <v>128.57142857142858</v>
          </cell>
          <cell r="I803">
            <v>124.48979591836738</v>
          </cell>
          <cell r="J803">
            <v>118.3673469387755</v>
          </cell>
          <cell r="K803">
            <v>120.40816326530617</v>
          </cell>
          <cell r="L803">
            <v>118.3673469387755</v>
          </cell>
          <cell r="M803">
            <v>118.3673469387755</v>
          </cell>
          <cell r="N803">
            <v>120.40816326530617</v>
          </cell>
          <cell r="O803">
            <v>118.3673469387755</v>
          </cell>
          <cell r="P803">
            <v>120.40816326530617</v>
          </cell>
          <cell r="Q803">
            <v>121.59863945578235</v>
          </cell>
        </row>
        <row r="804">
          <cell r="A804" t="str">
            <v>056100601</v>
          </cell>
          <cell r="B804">
            <v>56100601</v>
          </cell>
          <cell r="C804" t="str">
            <v>كشاطة بلاستيك بدون عصا - محلي</v>
          </cell>
          <cell r="D804" t="str">
            <v>كشاطة</v>
          </cell>
        </row>
        <row r="805">
          <cell r="A805" t="str">
            <v>0561007</v>
          </cell>
          <cell r="B805">
            <v>561007</v>
          </cell>
          <cell r="C805" t="str">
            <v>لوازم منزلية متنوعة</v>
          </cell>
          <cell r="E805">
            <v>102.14235142513076</v>
          </cell>
          <cell r="F805">
            <v>99.753530525075092</v>
          </cell>
          <cell r="G805">
            <v>96.043432172953601</v>
          </cell>
          <cell r="H805">
            <v>98.401690040118822</v>
          </cell>
          <cell r="I805">
            <v>99.452207208914302</v>
          </cell>
          <cell r="J805">
            <v>100.14344809176004</v>
          </cell>
          <cell r="K805">
            <v>98.760663941887799</v>
          </cell>
          <cell r="L805">
            <v>101.69257332847236</v>
          </cell>
          <cell r="M805">
            <v>104.4608447629692</v>
          </cell>
          <cell r="N805">
            <v>100.55412990870352</v>
          </cell>
          <cell r="O805">
            <v>101.85542591665136</v>
          </cell>
          <cell r="P805">
            <v>102.56104411102618</v>
          </cell>
          <cell r="Q805">
            <v>100.48511178613857</v>
          </cell>
        </row>
        <row r="806">
          <cell r="A806" t="str">
            <v>056100702</v>
          </cell>
          <cell r="B806">
            <v>56100702</v>
          </cell>
          <cell r="C806" t="str">
            <v>اصباغ احذية  سائل -KING SHOES- تركيا</v>
          </cell>
          <cell r="D806" t="str">
            <v>عبوة /75 مل</v>
          </cell>
        </row>
        <row r="807">
          <cell r="A807" t="str">
            <v>056100704</v>
          </cell>
          <cell r="B807">
            <v>56100704</v>
          </cell>
          <cell r="C807" t="str">
            <v>ليف جلي-اسفنج+خريص  - محلي</v>
          </cell>
          <cell r="D807" t="str">
            <v>5 ليف</v>
          </cell>
        </row>
        <row r="808">
          <cell r="A808" t="str">
            <v>0562</v>
          </cell>
          <cell r="B808">
            <v>562</v>
          </cell>
          <cell r="C808" t="str">
            <v>الخدمات المنزلية</v>
          </cell>
          <cell r="E808">
            <v>116.8373045187047</v>
          </cell>
          <cell r="F808">
            <v>116.8373045187047</v>
          </cell>
          <cell r="G808">
            <v>116.95454335833291</v>
          </cell>
          <cell r="H808">
            <v>116.95454335833291</v>
          </cell>
          <cell r="I808">
            <v>116.95454335833291</v>
          </cell>
          <cell r="J808">
            <v>117.72654024716437</v>
          </cell>
          <cell r="K808">
            <v>117.72654024716437</v>
          </cell>
          <cell r="L808">
            <v>117.72654024716437</v>
          </cell>
          <cell r="M808">
            <v>118.05037168939293</v>
          </cell>
          <cell r="N808">
            <v>118.05037168939293</v>
          </cell>
          <cell r="O808">
            <v>118.05037168939293</v>
          </cell>
          <cell r="P808">
            <v>111.80142211342979</v>
          </cell>
          <cell r="Q808">
            <v>116.97253308629251</v>
          </cell>
        </row>
        <row r="809">
          <cell r="A809" t="str">
            <v>0562001</v>
          </cell>
          <cell r="B809">
            <v>562001</v>
          </cell>
          <cell r="C809" t="str">
            <v>أجور الخدم</v>
          </cell>
          <cell r="E809">
            <v>129.79204926727158</v>
          </cell>
          <cell r="F809">
            <v>129.79204926727158</v>
          </cell>
          <cell r="G809">
            <v>129.79204926727158</v>
          </cell>
          <cell r="H809">
            <v>129.79204926727158</v>
          </cell>
          <cell r="I809">
            <v>129.79204926727158</v>
          </cell>
          <cell r="J809">
            <v>131.58228442957889</v>
          </cell>
          <cell r="K809">
            <v>131.58228442957889</v>
          </cell>
          <cell r="L809">
            <v>131.58228442957889</v>
          </cell>
          <cell r="M809">
            <v>132.47740201073248</v>
          </cell>
          <cell r="N809">
            <v>132.47740201073248</v>
          </cell>
          <cell r="O809">
            <v>132.47740201073248</v>
          </cell>
          <cell r="P809">
            <v>128.89693168611802</v>
          </cell>
          <cell r="Q809">
            <v>130.83635311195084</v>
          </cell>
        </row>
        <row r="810">
          <cell r="A810" t="str">
            <v>056200103</v>
          </cell>
          <cell r="B810">
            <v>56200103</v>
          </cell>
          <cell r="C810" t="str">
            <v>تكلفة شهرية  لاقامة رضيع  في حضانة</v>
          </cell>
          <cell r="D810" t="str">
            <v>شهري</v>
          </cell>
        </row>
        <row r="811">
          <cell r="A811" t="str">
            <v>0562002</v>
          </cell>
          <cell r="B811">
            <v>562002</v>
          </cell>
          <cell r="C811" t="str">
            <v>غسيل وكي المفروشات المنزلية</v>
          </cell>
          <cell r="E811">
            <v>116.11489590524823</v>
          </cell>
          <cell r="F811">
            <v>116.11489590524823</v>
          </cell>
          <cell r="G811">
            <v>120.23371806990083</v>
          </cell>
          <cell r="H811">
            <v>120.23371806990083</v>
          </cell>
          <cell r="I811">
            <v>120.23371806990083</v>
          </cell>
          <cell r="J811">
            <v>118.02740736628287</v>
          </cell>
          <cell r="K811">
            <v>118.02740736628287</v>
          </cell>
          <cell r="L811">
            <v>118.02740736628287</v>
          </cell>
          <cell r="M811">
            <v>114.74020765400175</v>
          </cell>
          <cell r="N811">
            <v>114.74020765400175</v>
          </cell>
          <cell r="O811">
            <v>114.74020765400175</v>
          </cell>
          <cell r="P811">
            <v>113.48617866063987</v>
          </cell>
          <cell r="Q811">
            <v>117.05999747847439</v>
          </cell>
        </row>
        <row r="812">
          <cell r="A812" t="str">
            <v>056200201</v>
          </cell>
          <cell r="B812">
            <v>56200201</v>
          </cell>
          <cell r="C812" t="str">
            <v>غسيل حرام مفرد</v>
          </cell>
          <cell r="D812" t="str">
            <v>حرام</v>
          </cell>
        </row>
        <row r="813">
          <cell r="A813" t="str">
            <v>056200202</v>
          </cell>
          <cell r="B813">
            <v>56200202</v>
          </cell>
          <cell r="C813" t="str">
            <v>غسيل شرشف مزدوج</v>
          </cell>
          <cell r="D813" t="str">
            <v>مزدوج</v>
          </cell>
        </row>
        <row r="814">
          <cell r="A814" t="str">
            <v>0562003</v>
          </cell>
          <cell r="B814">
            <v>562003</v>
          </cell>
          <cell r="C814" t="str">
            <v xml:space="preserve">استئجار اثاث </v>
          </cell>
          <cell r="E814">
            <v>104.92130901823637</v>
          </cell>
          <cell r="F814">
            <v>104.92130901823637</v>
          </cell>
          <cell r="G814">
            <v>104.92130901823637</v>
          </cell>
          <cell r="H814">
            <v>104.92130901823637</v>
          </cell>
          <cell r="I814">
            <v>104.92130901823637</v>
          </cell>
          <cell r="J814">
            <v>104.92130901823637</v>
          </cell>
          <cell r="K814">
            <v>104.92130901823637</v>
          </cell>
          <cell r="L814">
            <v>104.92130901823637</v>
          </cell>
          <cell r="M814">
            <v>104.92130901823637</v>
          </cell>
          <cell r="N814">
            <v>104.92130901823637</v>
          </cell>
          <cell r="O814">
            <v>104.92130901823637</v>
          </cell>
          <cell r="P814">
            <v>95.928053959530331</v>
          </cell>
          <cell r="Q814">
            <v>104.17187109667753</v>
          </cell>
        </row>
        <row r="815">
          <cell r="A815" t="str">
            <v>056200301</v>
          </cell>
          <cell r="B815">
            <v>56200301</v>
          </cell>
          <cell r="C815" t="str">
            <v>استئجار كراسي</v>
          </cell>
          <cell r="D815" t="str">
            <v>اجرة كرسي</v>
          </cell>
        </row>
        <row r="816">
          <cell r="A816" t="str">
            <v>06</v>
          </cell>
          <cell r="B816">
            <v>6</v>
          </cell>
          <cell r="C816" t="str">
            <v>الصحة</v>
          </cell>
          <cell r="E816">
            <v>123.78907166622062</v>
          </cell>
          <cell r="F816">
            <v>124.05354500414064</v>
          </cell>
          <cell r="G816">
            <v>123.99877910925117</v>
          </cell>
          <cell r="H816">
            <v>123.98437693409014</v>
          </cell>
          <cell r="I816">
            <v>124.05768614376436</v>
          </cell>
          <cell r="J816">
            <v>124.95260076777221</v>
          </cell>
          <cell r="K816">
            <v>124.87779276664565</v>
          </cell>
          <cell r="L816">
            <v>124.87784828859483</v>
          </cell>
          <cell r="M816">
            <v>125.71548912651221</v>
          </cell>
          <cell r="N816">
            <v>126.09536171447814</v>
          </cell>
          <cell r="O816">
            <v>126.51080213006712</v>
          </cell>
          <cell r="P816">
            <v>125.83490580058429</v>
          </cell>
          <cell r="Q816">
            <v>124.89568828767676</v>
          </cell>
        </row>
        <row r="817">
          <cell r="A817" t="str">
            <v>061</v>
          </cell>
          <cell r="B817">
            <v>61</v>
          </cell>
          <cell r="C817" t="str">
            <v>المنتجات والمعدات الطبية</v>
          </cell>
          <cell r="E817">
            <v>117.45224463954558</v>
          </cell>
          <cell r="F817">
            <v>118.03829214177613</v>
          </cell>
          <cell r="G817">
            <v>118.26627864472302</v>
          </cell>
          <cell r="H817">
            <v>118.23436480854502</v>
          </cell>
          <cell r="I817">
            <v>118.39681097252499</v>
          </cell>
          <cell r="J817">
            <v>119.70807808505138</v>
          </cell>
          <cell r="K817">
            <v>119.54231074323968</v>
          </cell>
          <cell r="L817">
            <v>119.54243377454365</v>
          </cell>
          <cell r="M817">
            <v>118.67852844821279</v>
          </cell>
          <cell r="N817">
            <v>119.52028959923884</v>
          </cell>
          <cell r="O817">
            <v>120.44086563838249</v>
          </cell>
          <cell r="P817">
            <v>119.37811058118949</v>
          </cell>
          <cell r="Q817">
            <v>118.93321733974777</v>
          </cell>
        </row>
        <row r="818">
          <cell r="A818" t="str">
            <v>0611</v>
          </cell>
          <cell r="B818">
            <v>611</v>
          </cell>
          <cell r="C818" t="str">
            <v>المنتجات الطبية والصيدلانية</v>
          </cell>
          <cell r="E818">
            <v>113.59978030979525</v>
          </cell>
          <cell r="F818">
            <v>114.0849380852132</v>
          </cell>
          <cell r="G818">
            <v>115.372940353898</v>
          </cell>
          <cell r="H818">
            <v>115.3778052669292</v>
          </cell>
          <cell r="I818">
            <v>115.64962164588728</v>
          </cell>
          <cell r="J818">
            <v>116.29169822062016</v>
          </cell>
          <cell r="K818">
            <v>116.11271607597976</v>
          </cell>
          <cell r="L818">
            <v>116.33561420483714</v>
          </cell>
          <cell r="M818">
            <v>115.96438311323507</v>
          </cell>
          <cell r="N818">
            <v>116.77049745726332</v>
          </cell>
          <cell r="O818">
            <v>117.80990013984854</v>
          </cell>
          <cell r="P818">
            <v>116.2975149640351</v>
          </cell>
          <cell r="Q818">
            <v>115.80561748646183</v>
          </cell>
        </row>
        <row r="819">
          <cell r="A819" t="str">
            <v>0611001</v>
          </cell>
          <cell r="B819">
            <v>611001</v>
          </cell>
          <cell r="C819" t="str">
            <v>الأدوية</v>
          </cell>
          <cell r="E819">
            <v>113.59978030979525</v>
          </cell>
          <cell r="F819">
            <v>114.0849380852132</v>
          </cell>
          <cell r="G819">
            <v>115.372940353898</v>
          </cell>
          <cell r="H819">
            <v>115.3778052669292</v>
          </cell>
          <cell r="I819">
            <v>115.64962164588728</v>
          </cell>
          <cell r="J819">
            <v>116.29169822062016</v>
          </cell>
          <cell r="K819">
            <v>116.11271607597976</v>
          </cell>
          <cell r="L819">
            <v>116.33561420483714</v>
          </cell>
          <cell r="M819">
            <v>115.96438311323507</v>
          </cell>
          <cell r="N819">
            <v>116.77049745726332</v>
          </cell>
          <cell r="O819">
            <v>117.80990013984854</v>
          </cell>
          <cell r="P819">
            <v>116.2975149640351</v>
          </cell>
          <cell r="Q819">
            <v>115.80561748646183</v>
          </cell>
        </row>
        <row r="820">
          <cell r="A820" t="str">
            <v>061100101</v>
          </cell>
          <cell r="B820">
            <v>61100101</v>
          </cell>
          <cell r="C820" t="str">
            <v>فولتارين لالتهاب المفاصل 100 ملغم - حاريجي -سويسرا</v>
          </cell>
          <cell r="D820" t="str">
            <v>باكيت /10 حبات</v>
          </cell>
        </row>
        <row r="821">
          <cell r="A821" t="str">
            <v>061100102</v>
          </cell>
          <cell r="B821">
            <v>61100102</v>
          </cell>
          <cell r="C821" t="str">
            <v>جلوكوكيز باكيت 100 حبة محلي</v>
          </cell>
          <cell r="D821" t="str">
            <v>باكيت /100 حبة</v>
          </cell>
        </row>
        <row r="822">
          <cell r="A822" t="str">
            <v>061100103</v>
          </cell>
          <cell r="B822">
            <v>61100103</v>
          </cell>
          <cell r="C822" t="str">
            <v>ديجوكسين للقلب - تيفا- اسرائيل</v>
          </cell>
          <cell r="D822" t="str">
            <v>باكيت/40 حبة</v>
          </cell>
        </row>
        <row r="823">
          <cell r="A823" t="str">
            <v>061100104</v>
          </cell>
          <cell r="B823">
            <v>61100104</v>
          </cell>
          <cell r="C823" t="str">
            <v>توسيبال  للسعال - محلي</v>
          </cell>
          <cell r="D823" t="str">
            <v>زجاجة/100مل</v>
          </cell>
        </row>
        <row r="824">
          <cell r="A824" t="str">
            <v>061100105</v>
          </cell>
          <cell r="B824">
            <v>61100105</v>
          </cell>
          <cell r="C824" t="str">
            <v xml:space="preserve">جوردا سايكلين للعيون </v>
          </cell>
          <cell r="D824" t="str">
            <v>اصبع</v>
          </cell>
        </row>
        <row r="825">
          <cell r="A825" t="str">
            <v>061100107</v>
          </cell>
          <cell r="B825">
            <v>61100107</v>
          </cell>
          <cell r="C825" t="str">
            <v>راندين / باكيت 20 حبة</v>
          </cell>
          <cell r="D825" t="str">
            <v>باكيت/20 حبة</v>
          </cell>
        </row>
        <row r="826">
          <cell r="A826" t="str">
            <v>061100108</v>
          </cell>
          <cell r="B826">
            <v>61100108</v>
          </cell>
          <cell r="C826" t="str">
            <v>دكس اوتيك للأذن -تيفا- اسرائيل</v>
          </cell>
          <cell r="D826" t="str">
            <v>قطرة</v>
          </cell>
        </row>
        <row r="827">
          <cell r="A827" t="str">
            <v>061100109</v>
          </cell>
          <cell r="B827">
            <v>61100109</v>
          </cell>
          <cell r="C827" t="str">
            <v>منوليت حبوب منع الحمل - وايت - المانيا</v>
          </cell>
          <cell r="D827" t="str">
            <v>باكيت /21 حبة</v>
          </cell>
        </row>
        <row r="828">
          <cell r="A828" t="str">
            <v>061100110</v>
          </cell>
          <cell r="B828">
            <v>61100110</v>
          </cell>
          <cell r="C828" t="str">
            <v>مضاد حيوي اموكسيكير 500 - دار الشفاء محلي</v>
          </cell>
          <cell r="D828" t="str">
            <v>باكيت /16 كبسولة</v>
          </cell>
        </row>
        <row r="829">
          <cell r="A829" t="str">
            <v>0612</v>
          </cell>
          <cell r="B829">
            <v>612</v>
          </cell>
          <cell r="C829" t="str">
            <v>منتجات طبية متنوعة</v>
          </cell>
          <cell r="E829">
            <v>128.78791709245442</v>
          </cell>
          <cell r="F829">
            <v>130.15558232978654</v>
          </cell>
          <cell r="G829">
            <v>129.37766670792303</v>
          </cell>
          <cell r="H829">
            <v>129.13000671899002</v>
          </cell>
          <cell r="I829">
            <v>128.74886086196051</v>
          </cell>
          <cell r="J829">
            <v>130.73214183547495</v>
          </cell>
          <cell r="K829">
            <v>130.57641558385154</v>
          </cell>
          <cell r="L829">
            <v>129.34337176584728</v>
          </cell>
          <cell r="M829">
            <v>127.73429723841998</v>
          </cell>
          <cell r="N829">
            <v>129.09386845662345</v>
          </cell>
          <cell r="O829">
            <v>129.70714444280406</v>
          </cell>
          <cell r="P829">
            <v>128.1572621195026</v>
          </cell>
          <cell r="Q829">
            <v>129.29537792946985</v>
          </cell>
        </row>
        <row r="830">
          <cell r="A830" t="str">
            <v>0612001</v>
          </cell>
          <cell r="B830">
            <v>612001</v>
          </cell>
          <cell r="C830" t="str">
            <v>منتجات طبية متنوعة</v>
          </cell>
          <cell r="E830">
            <v>128.78791709245442</v>
          </cell>
          <cell r="F830">
            <v>130.15558232978654</v>
          </cell>
          <cell r="G830">
            <v>129.37766670792303</v>
          </cell>
          <cell r="H830">
            <v>129.13000671899002</v>
          </cell>
          <cell r="I830">
            <v>128.74886086196051</v>
          </cell>
          <cell r="J830">
            <v>130.73214183547495</v>
          </cell>
          <cell r="K830">
            <v>130.57641558385154</v>
          </cell>
          <cell r="L830">
            <v>129.34337176584728</v>
          </cell>
          <cell r="M830">
            <v>127.73429723841998</v>
          </cell>
          <cell r="N830">
            <v>129.09386845662345</v>
          </cell>
          <cell r="O830">
            <v>129.70714444280406</v>
          </cell>
          <cell r="P830">
            <v>128.1572621195026</v>
          </cell>
          <cell r="Q830">
            <v>129.29537792946985</v>
          </cell>
        </row>
        <row r="831">
          <cell r="A831" t="str">
            <v>061200101</v>
          </cell>
          <cell r="B831">
            <v>61200101</v>
          </cell>
          <cell r="C831" t="str">
            <v>قطن مازور اليونان</v>
          </cell>
          <cell r="D831" t="str">
            <v>باكيت / 70غم</v>
          </cell>
        </row>
        <row r="832">
          <cell r="A832" t="str">
            <v>061200102</v>
          </cell>
          <cell r="B832">
            <v>61200102</v>
          </cell>
          <cell r="C832" t="str">
            <v>يود مطهر للجروح - محلي</v>
          </cell>
          <cell r="D832" t="str">
            <v>عبوة /50 ملغم</v>
          </cell>
        </row>
        <row r="833">
          <cell r="A833" t="str">
            <v>0613</v>
          </cell>
          <cell r="B833">
            <v>613</v>
          </cell>
          <cell r="C833" t="str">
            <v>الأجهزة والمعدات الطبية</v>
          </cell>
          <cell r="E833">
            <v>143.69256026419689</v>
          </cell>
          <cell r="F833">
            <v>143.69256026419689</v>
          </cell>
          <cell r="G833">
            <v>131.15016961763089</v>
          </cell>
          <cell r="H833">
            <v>131.15016961763089</v>
          </cell>
          <cell r="I833">
            <v>131.15016961763089</v>
          </cell>
          <cell r="J833">
            <v>140.42626259205912</v>
          </cell>
          <cell r="K833">
            <v>140.42626259205912</v>
          </cell>
          <cell r="L833">
            <v>140.42626259205912</v>
          </cell>
          <cell r="M833">
            <v>134.35619380032782</v>
          </cell>
          <cell r="N833">
            <v>134.35619380032782</v>
          </cell>
          <cell r="O833">
            <v>134.35619380032782</v>
          </cell>
          <cell r="P833">
            <v>141.11044940148699</v>
          </cell>
          <cell r="Q833">
            <v>137.19112066332789</v>
          </cell>
        </row>
        <row r="834">
          <cell r="A834" t="str">
            <v>0613001</v>
          </cell>
          <cell r="B834">
            <v>613001</v>
          </cell>
          <cell r="C834" t="str">
            <v>النظارات والعدسات اللاصقة</v>
          </cell>
          <cell r="E834">
            <v>128.03814623465084</v>
          </cell>
          <cell r="F834">
            <v>128.03814623465084</v>
          </cell>
          <cell r="G834">
            <v>118.30601176343906</v>
          </cell>
          <cell r="H834">
            <v>118.30601176343906</v>
          </cell>
          <cell r="I834">
            <v>118.30601176343906</v>
          </cell>
          <cell r="J834">
            <v>122.54621352767708</v>
          </cell>
          <cell r="K834">
            <v>122.54621352767708</v>
          </cell>
          <cell r="L834">
            <v>122.54621352767708</v>
          </cell>
          <cell r="M834">
            <v>123.69660099800146</v>
          </cell>
          <cell r="N834">
            <v>123.69660099800146</v>
          </cell>
          <cell r="O834">
            <v>123.69660099800146</v>
          </cell>
          <cell r="P834">
            <v>123.69660099800146</v>
          </cell>
          <cell r="Q834">
            <v>122.78494769455466</v>
          </cell>
        </row>
        <row r="835">
          <cell r="A835" t="str">
            <v>061300101</v>
          </cell>
          <cell r="B835">
            <v>61300101</v>
          </cell>
          <cell r="C835" t="str">
            <v>عدسات نظارات زجاج</v>
          </cell>
          <cell r="D835" t="str">
            <v>زوج</v>
          </cell>
        </row>
        <row r="836">
          <cell r="A836" t="str">
            <v>061300102</v>
          </cell>
          <cell r="B836">
            <v>61300102</v>
          </cell>
          <cell r="C836" t="str">
            <v>عدسات نظارات زجاج ملون اتوماتيك</v>
          </cell>
          <cell r="D836" t="str">
            <v>زوج</v>
          </cell>
        </row>
        <row r="837">
          <cell r="A837" t="str">
            <v>0613002</v>
          </cell>
          <cell r="B837">
            <v>613002</v>
          </cell>
          <cell r="C837" t="str">
            <v>اجهزة طبية</v>
          </cell>
          <cell r="E837">
            <v>166.66666666666671</v>
          </cell>
          <cell r="F837">
            <v>166.66666666666671</v>
          </cell>
          <cell r="G837">
            <v>149.99999999999997</v>
          </cell>
          <cell r="H837">
            <v>149.99999999999997</v>
          </cell>
          <cell r="I837">
            <v>149.99999999999997</v>
          </cell>
          <cell r="J837">
            <v>166.66666666666671</v>
          </cell>
          <cell r="K837">
            <v>166.66666666666671</v>
          </cell>
          <cell r="L837">
            <v>166.66666666666671</v>
          </cell>
          <cell r="M837">
            <v>149.99999999999997</v>
          </cell>
          <cell r="N837">
            <v>149.99999999999997</v>
          </cell>
          <cell r="O837">
            <v>149.99999999999997</v>
          </cell>
          <cell r="P837">
            <v>166.66666666666671</v>
          </cell>
          <cell r="Q837">
            <v>158.33333333333334</v>
          </cell>
        </row>
        <row r="838">
          <cell r="A838" t="str">
            <v>061300201</v>
          </cell>
          <cell r="B838">
            <v>61300201</v>
          </cell>
          <cell r="C838" t="str">
            <v>عكاز خشب طبى</v>
          </cell>
          <cell r="D838" t="str">
            <v>عكاز</v>
          </cell>
        </row>
        <row r="839">
          <cell r="A839" t="str">
            <v>062</v>
          </cell>
          <cell r="B839">
            <v>62</v>
          </cell>
          <cell r="C839" t="str">
            <v>الخدمات الطبية الخارجية</v>
          </cell>
          <cell r="E839">
            <v>125.21031041393735</v>
          </cell>
          <cell r="F839">
            <v>125.21031041393735</v>
          </cell>
          <cell r="G839">
            <v>125.00860941783564</v>
          </cell>
          <cell r="H839">
            <v>125.00860941783564</v>
          </cell>
          <cell r="I839">
            <v>125.00860941783564</v>
          </cell>
          <cell r="J839">
            <v>127.40537224178232</v>
          </cell>
          <cell r="K839">
            <v>127.40537224178232</v>
          </cell>
          <cell r="L839">
            <v>127.40537224178232</v>
          </cell>
          <cell r="M839">
            <v>128.98573176203047</v>
          </cell>
          <cell r="N839">
            <v>128.98573176203047</v>
          </cell>
          <cell r="O839">
            <v>128.98573176203047</v>
          </cell>
          <cell r="P839">
            <v>128.48244476177251</v>
          </cell>
          <cell r="Q839">
            <v>126.92518382121602</v>
          </cell>
        </row>
        <row r="840">
          <cell r="A840" t="str">
            <v>0621</v>
          </cell>
          <cell r="B840">
            <v>621</v>
          </cell>
          <cell r="C840" t="str">
            <v>خدمات الاطباء</v>
          </cell>
          <cell r="E840">
            <v>122.30288705219641</v>
          </cell>
          <cell r="F840">
            <v>122.30288705219641</v>
          </cell>
          <cell r="G840">
            <v>121.80959554227672</v>
          </cell>
          <cell r="H840">
            <v>121.80959554227672</v>
          </cell>
          <cell r="I840">
            <v>121.80959554227672</v>
          </cell>
          <cell r="J840">
            <v>122.65216750777471</v>
          </cell>
          <cell r="K840">
            <v>122.65216750777471</v>
          </cell>
          <cell r="L840">
            <v>122.65216750777471</v>
          </cell>
          <cell r="M840">
            <v>123.90136684524741</v>
          </cell>
          <cell r="N840">
            <v>123.90136684524741</v>
          </cell>
          <cell r="O840">
            <v>123.90136684524741</v>
          </cell>
          <cell r="P840">
            <v>123.00756634835187</v>
          </cell>
          <cell r="Q840">
            <v>122.72522751155344</v>
          </cell>
        </row>
        <row r="841">
          <cell r="A841" t="str">
            <v>0621001</v>
          </cell>
          <cell r="B841">
            <v>621001</v>
          </cell>
          <cell r="C841" t="str">
            <v>كشفية الاطباءالعموميين</v>
          </cell>
          <cell r="E841">
            <v>121.93608844106647</v>
          </cell>
          <cell r="F841">
            <v>121.93608844106647</v>
          </cell>
          <cell r="G841">
            <v>122.57785732759831</v>
          </cell>
          <cell r="H841">
            <v>122.57785732759831</v>
          </cell>
          <cell r="I841">
            <v>122.57785732759831</v>
          </cell>
          <cell r="J841">
            <v>126.88687699431274</v>
          </cell>
          <cell r="K841">
            <v>126.88687699431274</v>
          </cell>
          <cell r="L841">
            <v>126.88687699431274</v>
          </cell>
          <cell r="M841">
            <v>131.28757793053163</v>
          </cell>
          <cell r="N841">
            <v>131.28757793053163</v>
          </cell>
          <cell r="O841">
            <v>131.28757793053163</v>
          </cell>
          <cell r="P841">
            <v>125.41997668223976</v>
          </cell>
          <cell r="Q841">
            <v>125.96242419347506</v>
          </cell>
        </row>
        <row r="842">
          <cell r="A842" t="str">
            <v>062100101</v>
          </cell>
          <cell r="B842">
            <v>62100101</v>
          </cell>
          <cell r="C842" t="str">
            <v>كشفية طبيب عام اولى</v>
          </cell>
          <cell r="D842" t="str">
            <v>كشفية</v>
          </cell>
        </row>
        <row r="843">
          <cell r="A843" t="str">
            <v>0621002</v>
          </cell>
          <cell r="B843">
            <v>621002</v>
          </cell>
          <cell r="C843" t="str">
            <v>كشفية الاطباءالاخصائيين</v>
          </cell>
          <cell r="E843">
            <v>122.36880138959654</v>
          </cell>
          <cell r="F843">
            <v>122.36880138959654</v>
          </cell>
          <cell r="G843">
            <v>121.6715375862411</v>
          </cell>
          <cell r="H843">
            <v>121.6715375862411</v>
          </cell>
          <cell r="I843">
            <v>121.6715375862411</v>
          </cell>
          <cell r="J843">
            <v>121.89118297452546</v>
          </cell>
          <cell r="K843">
            <v>121.89118297452546</v>
          </cell>
          <cell r="L843">
            <v>121.89118297452546</v>
          </cell>
          <cell r="M843">
            <v>122.57405208774551</v>
          </cell>
          <cell r="N843">
            <v>122.57405208774551</v>
          </cell>
          <cell r="O843">
            <v>122.57405208774551</v>
          </cell>
          <cell r="P843">
            <v>122.57405208774551</v>
          </cell>
          <cell r="Q843">
            <v>122.1434977343729</v>
          </cell>
        </row>
        <row r="844">
          <cell r="A844" t="str">
            <v>062100202</v>
          </cell>
          <cell r="B844">
            <v>62100202</v>
          </cell>
          <cell r="C844" t="str">
            <v>كشفية طبيب عيون اولى</v>
          </cell>
          <cell r="D844" t="str">
            <v>كشفية</v>
          </cell>
        </row>
        <row r="845">
          <cell r="A845" t="str">
            <v>062100203</v>
          </cell>
          <cell r="B845">
            <v>62100203</v>
          </cell>
          <cell r="C845" t="str">
            <v>كشفية طبيب نسائية اولى</v>
          </cell>
          <cell r="D845" t="str">
            <v>كشفية</v>
          </cell>
        </row>
        <row r="846">
          <cell r="A846" t="str">
            <v>0622</v>
          </cell>
          <cell r="B846">
            <v>622</v>
          </cell>
          <cell r="C846" t="str">
            <v>خدمات عيادات الأسنان</v>
          </cell>
          <cell r="E846">
            <v>135.47791414136123</v>
          </cell>
          <cell r="F846">
            <v>135.47791414136123</v>
          </cell>
          <cell r="G846">
            <v>135.77793851678845</v>
          </cell>
          <cell r="H846">
            <v>135.77793851678845</v>
          </cell>
          <cell r="I846">
            <v>135.77793851678845</v>
          </cell>
          <cell r="J846">
            <v>141.46975626833844</v>
          </cell>
          <cell r="K846">
            <v>141.46975626833844</v>
          </cell>
          <cell r="L846">
            <v>141.46975626833844</v>
          </cell>
          <cell r="M846">
            <v>142.78083980081414</v>
          </cell>
          <cell r="N846">
            <v>142.78083980081414</v>
          </cell>
          <cell r="O846">
            <v>142.78083980081414</v>
          </cell>
          <cell r="P846">
            <v>142.62532138044199</v>
          </cell>
          <cell r="Q846">
            <v>139.47222945174897</v>
          </cell>
        </row>
        <row r="847">
          <cell r="A847" t="str">
            <v>0622001</v>
          </cell>
          <cell r="B847">
            <v>622001</v>
          </cell>
          <cell r="C847" t="str">
            <v>خدمات اطباء الاسنان</v>
          </cell>
        </row>
        <row r="848">
          <cell r="A848" t="str">
            <v>062200101</v>
          </cell>
          <cell r="B848">
            <v>62200101</v>
          </cell>
          <cell r="C848" t="str">
            <v>خلع اسنان عادي</v>
          </cell>
          <cell r="D848" t="str">
            <v>خلع سن او طاحونة</v>
          </cell>
        </row>
        <row r="849">
          <cell r="A849" t="str">
            <v>062200102</v>
          </cell>
          <cell r="B849">
            <v>62200102</v>
          </cell>
          <cell r="C849" t="str">
            <v>حشوات ضرس خلفية / عادية</v>
          </cell>
          <cell r="D849" t="str">
            <v>حشوة</v>
          </cell>
        </row>
        <row r="850">
          <cell r="A850" t="str">
            <v>0623</v>
          </cell>
          <cell r="B850">
            <v>623</v>
          </cell>
          <cell r="C850" t="str">
            <v>خدمات طبية متنوعة</v>
          </cell>
          <cell r="E850">
            <v>119.3548257974102</v>
          </cell>
          <cell r="F850">
            <v>119.3548257974102</v>
          </cell>
          <cell r="G850">
            <v>119.1591588350776</v>
          </cell>
          <cell r="H850">
            <v>119.1591588350776</v>
          </cell>
          <cell r="I850">
            <v>119.1591588350776</v>
          </cell>
          <cell r="J850">
            <v>120.89051738408807</v>
          </cell>
          <cell r="K850">
            <v>120.89051738408807</v>
          </cell>
          <cell r="L850">
            <v>120.89051738408807</v>
          </cell>
          <cell r="M850">
            <v>123.4205211798008</v>
          </cell>
          <cell r="N850">
            <v>123.4205211798008</v>
          </cell>
          <cell r="O850">
            <v>123.4205211798008</v>
          </cell>
          <cell r="P850">
            <v>123.28954862354307</v>
          </cell>
          <cell r="Q850">
            <v>121.03414936793858</v>
          </cell>
        </row>
        <row r="851">
          <cell r="A851" t="str">
            <v>0623001</v>
          </cell>
          <cell r="B851">
            <v>623001</v>
          </cell>
          <cell r="C851" t="str">
            <v>مختبرات طبية</v>
          </cell>
          <cell r="E851">
            <v>112.55896933917391</v>
          </cell>
          <cell r="F851">
            <v>112.55896933917391</v>
          </cell>
          <cell r="G851">
            <v>112.75373475599496</v>
          </cell>
          <cell r="H851">
            <v>112.75373475599496</v>
          </cell>
          <cell r="I851">
            <v>112.75373475599496</v>
          </cell>
          <cell r="J851">
            <v>115.15083976036451</v>
          </cell>
          <cell r="K851">
            <v>115.15083976036451</v>
          </cell>
          <cell r="L851">
            <v>115.15083976036451</v>
          </cell>
          <cell r="M851">
            <v>116.78714318509857</v>
          </cell>
          <cell r="N851">
            <v>116.78714318509857</v>
          </cell>
          <cell r="O851">
            <v>116.78714318509857</v>
          </cell>
          <cell r="P851">
            <v>116.63745858371111</v>
          </cell>
          <cell r="Q851">
            <v>114.65254586386942</v>
          </cell>
        </row>
        <row r="852">
          <cell r="A852" t="str">
            <v>062300101</v>
          </cell>
          <cell r="B852">
            <v>62300101</v>
          </cell>
          <cell r="C852" t="str">
            <v>فحص C.B.C محتويات الدم</v>
          </cell>
          <cell r="D852" t="str">
            <v>فحص</v>
          </cell>
        </row>
        <row r="853">
          <cell r="A853" t="str">
            <v>062300102</v>
          </cell>
          <cell r="B853">
            <v>62300102</v>
          </cell>
          <cell r="C853" t="str">
            <v>فحص السكري</v>
          </cell>
          <cell r="D853" t="str">
            <v>فحص</v>
          </cell>
        </row>
        <row r="854">
          <cell r="A854" t="str">
            <v>062300103</v>
          </cell>
          <cell r="B854">
            <v>62300103</v>
          </cell>
          <cell r="C854" t="str">
            <v>فحص الحمل بالدم</v>
          </cell>
          <cell r="D854" t="str">
            <v>فحص</v>
          </cell>
        </row>
        <row r="855">
          <cell r="A855" t="str">
            <v>062300104</v>
          </cell>
          <cell r="B855">
            <v>62300104</v>
          </cell>
          <cell r="C855" t="str">
            <v>فحص كولسترول</v>
          </cell>
          <cell r="D855" t="str">
            <v>فحص</v>
          </cell>
        </row>
        <row r="856">
          <cell r="A856" t="str">
            <v>062300105</v>
          </cell>
          <cell r="B856">
            <v>62300105</v>
          </cell>
          <cell r="C856" t="str">
            <v>صورة ملونة للمعدة</v>
          </cell>
          <cell r="D856" t="str">
            <v>صورة</v>
          </cell>
        </row>
        <row r="857">
          <cell r="A857" t="str">
            <v>0623002</v>
          </cell>
          <cell r="B857">
            <v>623002</v>
          </cell>
          <cell r="C857" t="str">
            <v>خدمات العلاج الطبيعي</v>
          </cell>
          <cell r="E857">
            <v>166.92155012527255</v>
          </cell>
          <cell r="F857">
            <v>166.92155012527255</v>
          </cell>
          <cell r="G857">
            <v>163.99310187746067</v>
          </cell>
          <cell r="H857">
            <v>163.99310187746067</v>
          </cell>
          <cell r="I857">
            <v>163.99310187746067</v>
          </cell>
          <cell r="J857">
            <v>161.06465362964897</v>
          </cell>
          <cell r="K857">
            <v>161.06465362964897</v>
          </cell>
          <cell r="L857">
            <v>161.06465362964897</v>
          </cell>
          <cell r="M857">
            <v>169.8499983730843</v>
          </cell>
          <cell r="N857">
            <v>169.8499983730843</v>
          </cell>
          <cell r="O857">
            <v>169.8499983730843</v>
          </cell>
          <cell r="P857">
            <v>169.8499983730843</v>
          </cell>
          <cell r="Q857">
            <v>165.70136335535096</v>
          </cell>
        </row>
        <row r="858">
          <cell r="A858" t="str">
            <v>062300201</v>
          </cell>
          <cell r="B858">
            <v>62300201</v>
          </cell>
          <cell r="C858" t="str">
            <v>خدمات تدليك</v>
          </cell>
          <cell r="D858" t="str">
            <v>خدمة</v>
          </cell>
        </row>
        <row r="859">
          <cell r="A859" t="str">
            <v>063</v>
          </cell>
          <cell r="B859">
            <v>63</v>
          </cell>
          <cell r="C859" t="str">
            <v>خدمات المستشفيات</v>
          </cell>
          <cell r="E859">
            <v>133.34970358909564</v>
          </cell>
          <cell r="F859">
            <v>133.34970358909564</v>
          </cell>
          <cell r="G859">
            <v>132.96416538590239</v>
          </cell>
          <cell r="H859">
            <v>132.96416538590239</v>
          </cell>
          <cell r="I859">
            <v>132.96416538590239</v>
          </cell>
          <cell r="J859">
            <v>131.40057496881153</v>
          </cell>
          <cell r="K859">
            <v>131.40057496881153</v>
          </cell>
          <cell r="L859">
            <v>131.40057496881153</v>
          </cell>
          <cell r="M859">
            <v>134.39109828007528</v>
          </cell>
          <cell r="N859">
            <v>134.39109828007528</v>
          </cell>
          <cell r="O859">
            <v>134.39109828007528</v>
          </cell>
          <cell r="P859">
            <v>134.20037609057076</v>
          </cell>
          <cell r="Q859">
            <v>133.09727493109412</v>
          </cell>
        </row>
        <row r="860">
          <cell r="A860" t="str">
            <v>0630</v>
          </cell>
          <cell r="B860">
            <v>630</v>
          </cell>
          <cell r="C860" t="str">
            <v>خدمات المستشفيات</v>
          </cell>
          <cell r="E860">
            <v>133.34970358909564</v>
          </cell>
          <cell r="F860">
            <v>133.34970358909564</v>
          </cell>
          <cell r="G860">
            <v>132.96416538590239</v>
          </cell>
          <cell r="H860">
            <v>132.96416538590239</v>
          </cell>
          <cell r="I860">
            <v>132.96416538590239</v>
          </cell>
          <cell r="J860">
            <v>131.40057496881153</v>
          </cell>
          <cell r="K860">
            <v>131.40057496881153</v>
          </cell>
          <cell r="L860">
            <v>131.40057496881153</v>
          </cell>
          <cell r="M860">
            <v>134.39109828007528</v>
          </cell>
          <cell r="N860">
            <v>134.39109828007528</v>
          </cell>
          <cell r="O860">
            <v>134.39109828007528</v>
          </cell>
          <cell r="P860">
            <v>134.20037609057076</v>
          </cell>
          <cell r="Q860">
            <v>133.09727493109412</v>
          </cell>
        </row>
        <row r="861">
          <cell r="A861" t="str">
            <v>06301</v>
          </cell>
          <cell r="B861">
            <v>6301</v>
          </cell>
          <cell r="C861" t="str">
            <v>خدمات المستشفيات الحكومية</v>
          </cell>
          <cell r="E861">
            <v>100.00000000000004</v>
          </cell>
          <cell r="F861">
            <v>100.00000000000004</v>
          </cell>
          <cell r="G861">
            <v>100.00000000000004</v>
          </cell>
          <cell r="H861">
            <v>100.00000000000004</v>
          </cell>
          <cell r="I861">
            <v>100.00000000000004</v>
          </cell>
          <cell r="J861">
            <v>100.00000000000004</v>
          </cell>
          <cell r="K861">
            <v>100.00000000000004</v>
          </cell>
          <cell r="L861">
            <v>100.00000000000004</v>
          </cell>
          <cell r="M861">
            <v>100.00000000000004</v>
          </cell>
          <cell r="N861">
            <v>100.00000000000004</v>
          </cell>
          <cell r="O861">
            <v>100.00000000000004</v>
          </cell>
          <cell r="P861">
            <v>100.00000000000004</v>
          </cell>
          <cell r="Q861">
            <v>100.00000000000001</v>
          </cell>
        </row>
        <row r="862">
          <cell r="A862" t="str">
            <v>0630101</v>
          </cell>
          <cell r="B862">
            <v>630101</v>
          </cell>
          <cell r="C862" t="str">
            <v>خدمات المبيت</v>
          </cell>
        </row>
        <row r="863">
          <cell r="A863" t="str">
            <v>063010102</v>
          </cell>
          <cell r="B863">
            <v>63010102</v>
          </cell>
          <cell r="C863" t="str">
            <v>مبيت في غرفة مشتركة دون علاج - مستشفى حكومي</v>
          </cell>
          <cell r="D863" t="str">
            <v>ليلة واحدة</v>
          </cell>
        </row>
        <row r="864">
          <cell r="A864" t="str">
            <v>0630102</v>
          </cell>
          <cell r="B864">
            <v>630102</v>
          </cell>
          <cell r="C864" t="str">
            <v>خدمات علاجية</v>
          </cell>
        </row>
        <row r="865">
          <cell r="A865" t="str">
            <v>063010201</v>
          </cell>
          <cell r="B865">
            <v>63010201</v>
          </cell>
          <cell r="C865" t="str">
            <v>اجرة طبيب / عملية جراحية  للزائدة - مستشفى حكومي</v>
          </cell>
          <cell r="D865" t="str">
            <v>ليلة واحدة</v>
          </cell>
        </row>
        <row r="866">
          <cell r="A866" t="str">
            <v>06302</v>
          </cell>
          <cell r="B866">
            <v>6302</v>
          </cell>
          <cell r="C866" t="str">
            <v>خدمات المستشفيات الخاصة</v>
          </cell>
          <cell r="E866">
            <v>135.94052642777569</v>
          </cell>
          <cell r="F866">
            <v>135.94052642777569</v>
          </cell>
          <cell r="G866">
            <v>135.52503709834986</v>
          </cell>
          <cell r="H866">
            <v>135.52503709834986</v>
          </cell>
          <cell r="I866">
            <v>135.52503709834986</v>
          </cell>
          <cell r="J866">
            <v>133.83997676317958</v>
          </cell>
          <cell r="K866">
            <v>133.83997676317958</v>
          </cell>
          <cell r="L866">
            <v>133.83997676317958</v>
          </cell>
          <cell r="M866">
            <v>137.06282346147816</v>
          </cell>
          <cell r="N866">
            <v>137.06282346147816</v>
          </cell>
          <cell r="O866">
            <v>137.06282346147816</v>
          </cell>
          <cell r="P866">
            <v>136.85728472636055</v>
          </cell>
          <cell r="Q866">
            <v>135.66848746257793</v>
          </cell>
        </row>
        <row r="867">
          <cell r="A867" t="str">
            <v>0630201</v>
          </cell>
          <cell r="B867">
            <v>630201</v>
          </cell>
          <cell r="C867" t="str">
            <v>خدمات المبيت</v>
          </cell>
        </row>
        <row r="868">
          <cell r="A868" t="str">
            <v>063020101</v>
          </cell>
          <cell r="B868">
            <v>63020101</v>
          </cell>
          <cell r="C868" t="str">
            <v>مبيت في غرفة خاصة دون العلاج / مستشفى خاص</v>
          </cell>
          <cell r="D868" t="str">
            <v>ليلة واحدة</v>
          </cell>
        </row>
        <row r="869">
          <cell r="A869" t="str">
            <v>063020102</v>
          </cell>
          <cell r="B869">
            <v>63020102</v>
          </cell>
          <cell r="C869" t="str">
            <v>مبيت في غرفة مشتركة دون علاج / مستشفى خاص</v>
          </cell>
          <cell r="D869" t="str">
            <v>ليلة واحدة</v>
          </cell>
        </row>
        <row r="870">
          <cell r="A870" t="str">
            <v>0630202</v>
          </cell>
          <cell r="B870">
            <v>630202</v>
          </cell>
          <cell r="C870" t="str">
            <v>خدمات علاجية</v>
          </cell>
        </row>
        <row r="871">
          <cell r="A871" t="str">
            <v>063020201</v>
          </cell>
          <cell r="B871">
            <v>63020201</v>
          </cell>
          <cell r="C871" t="str">
            <v>اجرة طبيب / عملية جراحية  للزائدة / مستشفى خاص</v>
          </cell>
          <cell r="D871" t="str">
            <v>ساعة</v>
          </cell>
        </row>
        <row r="872">
          <cell r="A872" t="str">
            <v>07</v>
          </cell>
          <cell r="B872">
            <v>7</v>
          </cell>
          <cell r="C872" t="str">
            <v xml:space="preserve">النقل والمواصلات </v>
          </cell>
          <cell r="E872">
            <v>101.39434110912717</v>
          </cell>
          <cell r="F872">
            <v>101.2170100400631</v>
          </cell>
          <cell r="G872">
            <v>100.74713757533773</v>
          </cell>
          <cell r="H872">
            <v>101.48793378833136</v>
          </cell>
          <cell r="I872">
            <v>101.61399461451144</v>
          </cell>
          <cell r="J872">
            <v>101.41158830307269</v>
          </cell>
          <cell r="K872">
            <v>101.290720996</v>
          </cell>
          <cell r="L872">
            <v>100.57163183060477</v>
          </cell>
          <cell r="M872">
            <v>100.45953754914818</v>
          </cell>
          <cell r="N872">
            <v>100.2204712111451</v>
          </cell>
          <cell r="O872">
            <v>100.67159061757098</v>
          </cell>
          <cell r="P872">
            <v>101.12772785301897</v>
          </cell>
          <cell r="Q872">
            <v>101.0178071239943</v>
          </cell>
        </row>
        <row r="873">
          <cell r="A873" t="str">
            <v>071</v>
          </cell>
          <cell r="B873">
            <v>71</v>
          </cell>
          <cell r="C873" t="str">
            <v>وسائل النقل الشخصية</v>
          </cell>
          <cell r="E873">
            <v>110.98011144384049</v>
          </cell>
          <cell r="F873">
            <v>110.96715486453475</v>
          </cell>
          <cell r="G873">
            <v>112.17173322451627</v>
          </cell>
          <cell r="H873">
            <v>112.16995239504001</v>
          </cell>
          <cell r="I873">
            <v>112.17414666579583</v>
          </cell>
          <cell r="J873">
            <v>112.36426526650988</v>
          </cell>
          <cell r="K873">
            <v>112.37738359140512</v>
          </cell>
          <cell r="L873">
            <v>112.3686559920156</v>
          </cell>
          <cell r="M873">
            <v>108.97068672710732</v>
          </cell>
          <cell r="N873">
            <v>108.97965220605406</v>
          </cell>
          <cell r="O873">
            <v>108.96778960080601</v>
          </cell>
          <cell r="P873">
            <v>108.33016080779055</v>
          </cell>
          <cell r="Q873">
            <v>110.901807732118</v>
          </cell>
        </row>
        <row r="874">
          <cell r="A874" t="str">
            <v>0711</v>
          </cell>
          <cell r="B874">
            <v>711</v>
          </cell>
          <cell r="C874" t="str">
            <v>السيارات</v>
          </cell>
          <cell r="E874">
            <v>110.99225880004364</v>
          </cell>
          <cell r="F874">
            <v>110.99225880004364</v>
          </cell>
          <cell r="G874">
            <v>112.1872355990528</v>
          </cell>
          <cell r="H874">
            <v>112.1872355990528</v>
          </cell>
          <cell r="I874">
            <v>112.1872355990528</v>
          </cell>
          <cell r="J874">
            <v>112.3791474700554</v>
          </cell>
          <cell r="K874">
            <v>112.3791474700554</v>
          </cell>
          <cell r="L874">
            <v>112.3791474700554</v>
          </cell>
          <cell r="M874">
            <v>108.94675783831809</v>
          </cell>
          <cell r="N874">
            <v>108.94675783831809</v>
          </cell>
          <cell r="O874">
            <v>108.94675783831809</v>
          </cell>
          <cell r="P874">
            <v>108.31709109628096</v>
          </cell>
          <cell r="Q874">
            <v>110.90341928488725</v>
          </cell>
        </row>
        <row r="875">
          <cell r="A875" t="str">
            <v>0711001</v>
          </cell>
          <cell r="B875">
            <v>711001</v>
          </cell>
          <cell r="C875" t="str">
            <v>سيارات الصالون</v>
          </cell>
        </row>
        <row r="876">
          <cell r="A876" t="str">
            <v>071100103</v>
          </cell>
          <cell r="B876">
            <v>71100103</v>
          </cell>
          <cell r="C876" t="str">
            <v>سيارة فيات دوبلو موديل 2012 قوة ماتور 2000 جير عادي 6 +1 عدد الركاب خصوصي - محرك ديزل - انتاج ايطاليا</v>
          </cell>
          <cell r="D876" t="str">
            <v>فولكس</v>
          </cell>
        </row>
        <row r="877">
          <cell r="A877" t="str">
            <v>071100104</v>
          </cell>
          <cell r="B877">
            <v>71100104</v>
          </cell>
          <cell r="C877" t="str">
            <v xml:space="preserve">سيارة جولف موديل 2012 قوة ماتور 1600 جير اتوماتك - محرك بنزين - انتاج ألمانيا </v>
          </cell>
          <cell r="D877" t="str">
            <v>اوبل</v>
          </cell>
        </row>
        <row r="878">
          <cell r="A878" t="str">
            <v>071100106</v>
          </cell>
          <cell r="B878">
            <v>71100106</v>
          </cell>
          <cell r="C878" t="str">
            <v>سيارة ACCENT  موديل 2012 قوة ماتور 1600 جير اتوماتك فل ابشن - محرك بنزين - انتاج كوريا</v>
          </cell>
          <cell r="D878" t="str">
            <v>هيونداي</v>
          </cell>
        </row>
        <row r="879">
          <cell r="A879" t="str">
            <v>071100107</v>
          </cell>
          <cell r="B879">
            <v>71100107</v>
          </cell>
          <cell r="C879" t="str">
            <v>سيارة كيا ريو موديل 2012 H5 قوة المحرك 1400 جير اتوماتك - محرك بنزين - انتاج كوريا</v>
          </cell>
          <cell r="D879" t="str">
            <v>هيونداي</v>
          </cell>
        </row>
        <row r="880">
          <cell r="A880" t="str">
            <v>071100110</v>
          </cell>
          <cell r="B880">
            <v>71100110</v>
          </cell>
          <cell r="C880" t="str">
            <v>سيارة جراند بونتو موديل 2012 قوة ماتور 1400 جير عادي - محرك بنزين - انتاج ايطاليا</v>
          </cell>
          <cell r="D880" t="str">
            <v>دايو</v>
          </cell>
        </row>
        <row r="881">
          <cell r="A881" t="str">
            <v>0713</v>
          </cell>
          <cell r="B881">
            <v>713</v>
          </cell>
          <cell r="C881" t="str">
            <v>دراجات هوائية</v>
          </cell>
          <cell r="E881">
            <v>109.76719054510961</v>
          </cell>
          <cell r="F881">
            <v>108.46051164851924</v>
          </cell>
          <cell r="G881">
            <v>110.6238117063794</v>
          </cell>
          <cell r="H881">
            <v>110.44421397150485</v>
          </cell>
          <cell r="I881">
            <v>110.86720872605193</v>
          </cell>
          <cell r="J881">
            <v>110.87826819869964</v>
          </cell>
          <cell r="K881">
            <v>112.20125923628159</v>
          </cell>
          <cell r="L881">
            <v>111.32107553415807</v>
          </cell>
          <cell r="M881">
            <v>111.3600008140952</v>
          </cell>
          <cell r="N881">
            <v>112.26417481411917</v>
          </cell>
          <cell r="O881">
            <v>111.06782386604944</v>
          </cell>
          <cell r="P881">
            <v>109.6351794443764</v>
          </cell>
          <cell r="Q881">
            <v>110.7408932087787</v>
          </cell>
        </row>
        <row r="882">
          <cell r="A882" t="str">
            <v>0713001</v>
          </cell>
          <cell r="B882">
            <v>713001</v>
          </cell>
          <cell r="C882" t="str">
            <v>دراجات هوائية</v>
          </cell>
        </row>
        <row r="883">
          <cell r="A883" t="str">
            <v>071300101</v>
          </cell>
          <cell r="B883">
            <v>71300101</v>
          </cell>
          <cell r="C883" t="str">
            <v>دراجة هوائية قطر 26 انش - ماونتين - الصين</v>
          </cell>
          <cell r="D883" t="str">
            <v>دراجة</v>
          </cell>
        </row>
        <row r="884">
          <cell r="A884" t="str">
            <v>071300102</v>
          </cell>
          <cell r="B884">
            <v>71300102</v>
          </cell>
          <cell r="C884" t="str">
            <v>دراجة هوائية قطر 20 انش -B.M.X -  الصين</v>
          </cell>
          <cell r="D884" t="str">
            <v>دراجة</v>
          </cell>
        </row>
        <row r="885">
          <cell r="A885" t="str">
            <v>072</v>
          </cell>
          <cell r="B885">
            <v>72</v>
          </cell>
          <cell r="C885" t="str">
            <v>تشغيل وسائط النقل</v>
          </cell>
          <cell r="E885">
            <v>96.536212601509277</v>
          </cell>
          <cell r="F885">
            <v>95.763556696459474</v>
          </cell>
          <cell r="G885">
            <v>94.214471783514654</v>
          </cell>
          <cell r="H885">
            <v>97.485767634538206</v>
          </cell>
          <cell r="I885">
            <v>98.038939117724425</v>
          </cell>
          <cell r="J885">
            <v>100.68807075383664</v>
          </cell>
          <cell r="K885">
            <v>100.14433923451179</v>
          </cell>
          <cell r="L885">
            <v>96.977044123607939</v>
          </cell>
          <cell r="M885">
            <v>100.66556522435884</v>
          </cell>
          <cell r="N885">
            <v>99.603332285168008</v>
          </cell>
          <cell r="O885">
            <v>101.60383380951508</v>
          </cell>
          <cell r="P885">
            <v>100.44031159955125</v>
          </cell>
          <cell r="Q885">
            <v>98.513453738691297</v>
          </cell>
        </row>
        <row r="886">
          <cell r="A886" t="str">
            <v>0721</v>
          </cell>
          <cell r="B886">
            <v>721</v>
          </cell>
          <cell r="C886" t="str">
            <v>الاطارات وقطع الغيار</v>
          </cell>
          <cell r="E886">
            <v>129.58883390240595</v>
          </cell>
          <cell r="F886">
            <v>133.15393930152257</v>
          </cell>
          <cell r="G886">
            <v>129.16282219003938</v>
          </cell>
          <cell r="H886">
            <v>130.33069206614303</v>
          </cell>
          <cell r="I886">
            <v>131.87902185703689</v>
          </cell>
          <cell r="J886">
            <v>132.017201799872</v>
          </cell>
          <cell r="K886">
            <v>131.13253606660729</v>
          </cell>
          <cell r="L886">
            <v>132.01110226299571</v>
          </cell>
          <cell r="M886">
            <v>136.59854313243866</v>
          </cell>
          <cell r="N886">
            <v>131.69700602289572</v>
          </cell>
          <cell r="O886">
            <v>129.59977423245567</v>
          </cell>
          <cell r="P886">
            <v>128.95077551058671</v>
          </cell>
          <cell r="Q886">
            <v>131.34352069541663</v>
          </cell>
        </row>
        <row r="887">
          <cell r="A887" t="str">
            <v>0721001</v>
          </cell>
          <cell r="B887">
            <v>721001</v>
          </cell>
          <cell r="C887" t="str">
            <v>الاطارات</v>
          </cell>
          <cell r="E887">
            <v>87.956344444688014</v>
          </cell>
          <cell r="F887">
            <v>90.179864399233296</v>
          </cell>
          <cell r="G887">
            <v>92.783234999290201</v>
          </cell>
          <cell r="H887">
            <v>92.429399141034807</v>
          </cell>
          <cell r="I887">
            <v>93.495861832426698</v>
          </cell>
          <cell r="J887">
            <v>95.500654732664401</v>
          </cell>
          <cell r="K887">
            <v>93.541057217639633</v>
          </cell>
          <cell r="L887">
            <v>92.37908072418378</v>
          </cell>
          <cell r="M887">
            <v>92.047225127817399</v>
          </cell>
          <cell r="N887">
            <v>91.664238982583896</v>
          </cell>
          <cell r="O887">
            <v>87.986402970666845</v>
          </cell>
          <cell r="P887">
            <v>87.391631387642832</v>
          </cell>
          <cell r="Q887">
            <v>91.446249663322661</v>
          </cell>
        </row>
        <row r="888">
          <cell r="A888" t="str">
            <v>072100101</v>
          </cell>
          <cell r="B888">
            <v>72100101</v>
          </cell>
          <cell r="C888" t="str">
            <v>اطار ستيل 13/135 GR اانسو صيني</v>
          </cell>
          <cell r="D888" t="str">
            <v>اطار</v>
          </cell>
        </row>
        <row r="889">
          <cell r="A889" t="str">
            <v>072100103</v>
          </cell>
          <cell r="B889">
            <v>72100103</v>
          </cell>
          <cell r="C889" t="str">
            <v>اطار ستيل 14/165 - هان كوك كوري</v>
          </cell>
          <cell r="D889" t="str">
            <v>اطار</v>
          </cell>
        </row>
        <row r="890">
          <cell r="A890" t="str">
            <v>072100104</v>
          </cell>
          <cell r="B890">
            <v>72100104</v>
          </cell>
          <cell r="C890" t="str">
            <v>اطار ستيل 14/185 - اليانس-اسرائيل</v>
          </cell>
          <cell r="D890" t="str">
            <v>اطار</v>
          </cell>
        </row>
        <row r="891">
          <cell r="A891" t="str">
            <v>0721002</v>
          </cell>
          <cell r="B891">
            <v>721002</v>
          </cell>
          <cell r="C891" t="str">
            <v>قطع الغيار</v>
          </cell>
          <cell r="E891">
            <v>134.67737474499506</v>
          </cell>
          <cell r="F891">
            <v>138.40645574147436</v>
          </cell>
          <cell r="G891">
            <v>133.60932581420212</v>
          </cell>
          <cell r="H891">
            <v>134.96318653256736</v>
          </cell>
          <cell r="I891">
            <v>136.57041264334154</v>
          </cell>
          <cell r="J891">
            <v>136.4804453772355</v>
          </cell>
          <cell r="K891">
            <v>135.7271634345087</v>
          </cell>
          <cell r="L891">
            <v>136.85513544240555</v>
          </cell>
          <cell r="M891">
            <v>142.04383848255048</v>
          </cell>
          <cell r="N891">
            <v>136.59002041573834</v>
          </cell>
          <cell r="O891">
            <v>134.68597834903852</v>
          </cell>
          <cell r="P891">
            <v>134.03035170233528</v>
          </cell>
          <cell r="Q891">
            <v>136.21997405669941</v>
          </cell>
        </row>
        <row r="892">
          <cell r="A892" t="str">
            <v>072100201</v>
          </cell>
          <cell r="B892">
            <v>72100201</v>
          </cell>
          <cell r="C892" t="str">
            <v>بريك فيات امامي من 82 - 94 -يبسر - تركي</v>
          </cell>
          <cell r="D892" t="str">
            <v>زوج</v>
          </cell>
        </row>
        <row r="893">
          <cell r="A893" t="str">
            <v>072100202</v>
          </cell>
          <cell r="B893">
            <v>72100202</v>
          </cell>
          <cell r="C893" t="str">
            <v>مساحات 20 انش - بوش - المانيا</v>
          </cell>
          <cell r="D893" t="str">
            <v>زوج</v>
          </cell>
        </row>
        <row r="894">
          <cell r="A894" t="str">
            <v>072100203</v>
          </cell>
          <cell r="B894">
            <v>72100203</v>
          </cell>
          <cell r="C894" t="str">
            <v>بوجيات سيارة مرسيدس  عمومي- الكتروني - روسي</v>
          </cell>
          <cell r="D894" t="str">
            <v>طقم</v>
          </cell>
        </row>
        <row r="895">
          <cell r="A895" t="str">
            <v>072100204</v>
          </cell>
          <cell r="B895">
            <v>72100204</v>
          </cell>
          <cell r="C895" t="str">
            <v>بلاتين سيارة سوبارو - اليابان</v>
          </cell>
          <cell r="D895" t="str">
            <v>بلاتين</v>
          </cell>
        </row>
        <row r="896">
          <cell r="A896" t="str">
            <v>072100206</v>
          </cell>
          <cell r="B896">
            <v>72100206</v>
          </cell>
          <cell r="C896" t="str">
            <v>فلتر زيت سوبارو</v>
          </cell>
          <cell r="D896" t="str">
            <v>فلتر</v>
          </cell>
        </row>
        <row r="897">
          <cell r="A897" t="str">
            <v>0722</v>
          </cell>
          <cell r="B897">
            <v>722</v>
          </cell>
          <cell r="C897" t="str">
            <v>المحروقات وزيوت التشحيم</v>
          </cell>
          <cell r="E897">
            <v>91.239248261595634</v>
          </cell>
          <cell r="F897">
            <v>90.050230268451969</v>
          </cell>
          <cell r="G897">
            <v>88.540756608698217</v>
          </cell>
          <cell r="H897">
            <v>92.715186461477728</v>
          </cell>
          <cell r="I897">
            <v>93.349665339674473</v>
          </cell>
          <cell r="J897">
            <v>96.721710693920613</v>
          </cell>
          <cell r="K897">
            <v>96.064372057801691</v>
          </cell>
          <cell r="L897">
            <v>91.916434937351767</v>
          </cell>
          <cell r="M897">
            <v>96.121372292291142</v>
          </cell>
          <cell r="N897">
            <v>95.004948219927485</v>
          </cell>
          <cell r="O897">
            <v>97.706368389232679</v>
          </cell>
          <cell r="P897">
            <v>96.53362414076804</v>
          </cell>
          <cell r="Q897">
            <v>93.830326472599282</v>
          </cell>
        </row>
        <row r="898">
          <cell r="A898" t="str">
            <v>0722001</v>
          </cell>
          <cell r="B898">
            <v>722001</v>
          </cell>
          <cell r="C898" t="str">
            <v>المحروقات</v>
          </cell>
          <cell r="E898">
            <v>91.137600987837089</v>
          </cell>
          <cell r="F898">
            <v>89.925101652463766</v>
          </cell>
          <cell r="G898">
            <v>88.40559932083211</v>
          </cell>
          <cell r="H898">
            <v>92.63705364840807</v>
          </cell>
          <cell r="I898">
            <v>93.238439601863746</v>
          </cell>
          <cell r="J898">
            <v>96.610100081158436</v>
          </cell>
          <cell r="K898">
            <v>95.964195197625457</v>
          </cell>
          <cell r="L898">
            <v>91.80433050907952</v>
          </cell>
          <cell r="M898">
            <v>96.035362349933806</v>
          </cell>
          <cell r="N898">
            <v>94.93620639888556</v>
          </cell>
          <cell r="O898">
            <v>97.61716708474755</v>
          </cell>
          <cell r="P898">
            <v>96.45265961010405</v>
          </cell>
          <cell r="Q898">
            <v>93.730318036911612</v>
          </cell>
        </row>
        <row r="899">
          <cell r="A899" t="str">
            <v>072200102</v>
          </cell>
          <cell r="B899">
            <v>72200102</v>
          </cell>
          <cell r="C899" t="str">
            <v>بنزين 95 بدون رصاص - اسرائيل</v>
          </cell>
          <cell r="D899" t="str">
            <v>1 لتر</v>
          </cell>
        </row>
        <row r="900">
          <cell r="A900" t="str">
            <v>072200103</v>
          </cell>
          <cell r="B900">
            <v>72200103</v>
          </cell>
          <cell r="C900" t="str">
            <v>بنزين 98 بدون رصاص -  اسرائيل</v>
          </cell>
          <cell r="D900" t="str">
            <v>1 لتر</v>
          </cell>
        </row>
        <row r="901">
          <cell r="A901" t="str">
            <v>072200104</v>
          </cell>
          <cell r="B901">
            <v>72200104</v>
          </cell>
          <cell r="C901" t="str">
            <v>سولار - اسرائيل</v>
          </cell>
          <cell r="D901" t="str">
            <v>1 لتر</v>
          </cell>
        </row>
        <row r="902">
          <cell r="A902" t="str">
            <v>072200105</v>
          </cell>
          <cell r="B902">
            <v>72200105</v>
          </cell>
          <cell r="C902" t="str">
            <v>بنزين بدون رصاص  - مصري</v>
          </cell>
          <cell r="D902" t="str">
            <v>1 لتر</v>
          </cell>
        </row>
        <row r="903">
          <cell r="A903" t="str">
            <v>072200106</v>
          </cell>
          <cell r="B903">
            <v>72200106</v>
          </cell>
          <cell r="C903" t="str">
            <v>سولار - مصري</v>
          </cell>
          <cell r="D903" t="str">
            <v>1 لتر</v>
          </cell>
        </row>
        <row r="904">
          <cell r="A904" t="str">
            <v>0722002</v>
          </cell>
          <cell r="B904">
            <v>722002</v>
          </cell>
          <cell r="C904" t="str">
            <v>زيوت السيارات</v>
          </cell>
          <cell r="E904">
            <v>106.44617311431415</v>
          </cell>
          <cell r="F904">
            <v>108.77007773605085</v>
          </cell>
          <cell r="G904">
            <v>108.76094199959465</v>
          </cell>
          <cell r="H904">
            <v>104.40423401728285</v>
          </cell>
          <cell r="I904">
            <v>109.98957484274241</v>
          </cell>
          <cell r="J904">
            <v>113.4191993552686</v>
          </cell>
          <cell r="K904">
            <v>111.05131591130717</v>
          </cell>
          <cell r="L904">
            <v>108.68780079259932</v>
          </cell>
          <cell r="M904">
            <v>108.98887657107396</v>
          </cell>
          <cell r="N904">
            <v>105.28905784894337</v>
          </cell>
          <cell r="O904">
            <v>111.05131591130717</v>
          </cell>
          <cell r="P904">
            <v>108.6463103744148</v>
          </cell>
          <cell r="Q904">
            <v>108.7920732062416</v>
          </cell>
        </row>
        <row r="905">
          <cell r="A905" t="str">
            <v>072200202</v>
          </cell>
          <cell r="B905">
            <v>72200202</v>
          </cell>
          <cell r="C905" t="str">
            <v>زيت ماتور بنزين- كاسترول - اسرائيل</v>
          </cell>
          <cell r="D905" t="str">
            <v>علبة /1 لتر</v>
          </cell>
        </row>
        <row r="906">
          <cell r="A906" t="str">
            <v>072200203</v>
          </cell>
          <cell r="B906">
            <v>72200203</v>
          </cell>
          <cell r="C906" t="str">
            <v>زيت ماتور ديزل - باز - اسرائيل</v>
          </cell>
          <cell r="D906" t="str">
            <v>علبة / 1 لتر</v>
          </cell>
        </row>
        <row r="907">
          <cell r="A907" t="str">
            <v>072200205</v>
          </cell>
          <cell r="B907">
            <v>72200205</v>
          </cell>
          <cell r="C907" t="str">
            <v>زيت بريك /بريطانيا</v>
          </cell>
          <cell r="D907" t="str">
            <v>علبه/350مل</v>
          </cell>
        </row>
        <row r="908">
          <cell r="A908" t="str">
            <v>0723</v>
          </cell>
          <cell r="B908">
            <v>723</v>
          </cell>
          <cell r="C908" t="str">
            <v>اصلاح السيارات الشخصية</v>
          </cell>
          <cell r="E908">
            <v>119.2444872626043</v>
          </cell>
          <cell r="F908">
            <v>119.2444872626043</v>
          </cell>
          <cell r="G908">
            <v>115.10175342577</v>
          </cell>
          <cell r="H908">
            <v>115.10175342577</v>
          </cell>
          <cell r="I908">
            <v>115.10175342577</v>
          </cell>
          <cell r="J908">
            <v>116.14864859716688</v>
          </cell>
          <cell r="K908">
            <v>116.14864859716688</v>
          </cell>
          <cell r="L908">
            <v>116.14864859716688</v>
          </cell>
          <cell r="M908">
            <v>120.43200802418296</v>
          </cell>
          <cell r="N908">
            <v>120.43200802418296</v>
          </cell>
          <cell r="O908">
            <v>120.43200802418296</v>
          </cell>
          <cell r="P908">
            <v>116.47627319468334</v>
          </cell>
          <cell r="Q908">
            <v>117.50103982177096</v>
          </cell>
        </row>
        <row r="909">
          <cell r="A909" t="str">
            <v>0723001</v>
          </cell>
          <cell r="B909">
            <v>723001</v>
          </cell>
          <cell r="C909" t="str">
            <v>اصلاح ميكانيك السيارات</v>
          </cell>
          <cell r="E909">
            <v>120.69489885101952</v>
          </cell>
          <cell r="F909">
            <v>120.69489885101952</v>
          </cell>
          <cell r="G909">
            <v>116.20978235312663</v>
          </cell>
          <cell r="H909">
            <v>116.20978235312663</v>
          </cell>
          <cell r="I909">
            <v>116.20978235312663</v>
          </cell>
          <cell r="J909">
            <v>116.94297437320346</v>
          </cell>
          <cell r="K909">
            <v>116.94297437320346</v>
          </cell>
          <cell r="L909">
            <v>116.94297437320346</v>
          </cell>
          <cell r="M909">
            <v>121.58033868121206</v>
          </cell>
          <cell r="N909">
            <v>121.58033868121206</v>
          </cell>
          <cell r="O909">
            <v>121.58033868121206</v>
          </cell>
          <cell r="P909">
            <v>117.45776618391683</v>
          </cell>
          <cell r="Q909">
            <v>118.58723750904852</v>
          </cell>
        </row>
        <row r="910">
          <cell r="A910" t="str">
            <v>072300101</v>
          </cell>
          <cell r="B910">
            <v>72300101</v>
          </cell>
          <cell r="C910" t="str">
            <v>اصلاح ميزان سيارة</v>
          </cell>
          <cell r="D910" t="str">
            <v>اصلاح</v>
          </cell>
        </row>
        <row r="911">
          <cell r="A911" t="str">
            <v>072300102</v>
          </cell>
          <cell r="B911">
            <v>72300102</v>
          </cell>
          <cell r="C911" t="str">
            <v>اجرة تركيب بريكات امامي وخلفي</v>
          </cell>
          <cell r="D911" t="str">
            <v>تركيب</v>
          </cell>
        </row>
        <row r="912">
          <cell r="A912" t="str">
            <v>0723002</v>
          </cell>
          <cell r="B912">
            <v>723002</v>
          </cell>
          <cell r="C912" t="str">
            <v>غسيل وتشحيم السيارات</v>
          </cell>
          <cell r="E912">
            <v>101.69491525423727</v>
          </cell>
          <cell r="F912">
            <v>101.69491525423727</v>
          </cell>
          <cell r="G912">
            <v>101.69491525423727</v>
          </cell>
          <cell r="H912">
            <v>101.69491525423727</v>
          </cell>
          <cell r="I912">
            <v>101.69491525423727</v>
          </cell>
          <cell r="J912">
            <v>106.53753026634379</v>
          </cell>
          <cell r="K912">
            <v>106.53753026634379</v>
          </cell>
          <cell r="L912">
            <v>106.53753026634379</v>
          </cell>
          <cell r="M912">
            <v>106.53753026634379</v>
          </cell>
          <cell r="N912">
            <v>106.53753026634379</v>
          </cell>
          <cell r="O912">
            <v>106.53753026634379</v>
          </cell>
          <cell r="P912">
            <v>104.60048426150117</v>
          </cell>
          <cell r="Q912">
            <v>104.35835351089584</v>
          </cell>
        </row>
        <row r="913">
          <cell r="A913" t="str">
            <v>072300201</v>
          </cell>
          <cell r="B913">
            <v>72300201</v>
          </cell>
          <cell r="C913" t="str">
            <v>غسيل بودي سيارة</v>
          </cell>
          <cell r="D913" t="str">
            <v>غسيل</v>
          </cell>
        </row>
        <row r="914">
          <cell r="A914" t="str">
            <v>0724</v>
          </cell>
          <cell r="B914">
            <v>724</v>
          </cell>
          <cell r="C914" t="str">
            <v>خدمات اخرى لسيارات النقل الشخصية</v>
          </cell>
          <cell r="E914">
            <v>107.63481180284062</v>
          </cell>
          <cell r="F914">
            <v>107.63481180284062</v>
          </cell>
          <cell r="G914">
            <v>107.76810503371377</v>
          </cell>
          <cell r="H914">
            <v>107.76810503371377</v>
          </cell>
          <cell r="I914">
            <v>107.76810503371377</v>
          </cell>
          <cell r="J914">
            <v>107.60919360863268</v>
          </cell>
          <cell r="K914">
            <v>107.60919360863268</v>
          </cell>
          <cell r="L914">
            <v>107.60919360863268</v>
          </cell>
          <cell r="M914">
            <v>107.67275817866511</v>
          </cell>
          <cell r="N914">
            <v>107.67275817866511</v>
          </cell>
          <cell r="O914">
            <v>107.67275817866511</v>
          </cell>
          <cell r="P914">
            <v>107.63902892985249</v>
          </cell>
          <cell r="Q914">
            <v>107.67156858321404</v>
          </cell>
        </row>
        <row r="915">
          <cell r="A915" t="str">
            <v>0724001</v>
          </cell>
          <cell r="B915">
            <v>724001</v>
          </cell>
          <cell r="C915" t="str">
            <v>خدمات مواقف السيارات</v>
          </cell>
          <cell r="E915">
            <v>119.37797790460237</v>
          </cell>
          <cell r="F915">
            <v>119.37797790460237</v>
          </cell>
          <cell r="G915">
            <v>106.81187496727574</v>
          </cell>
          <cell r="H915">
            <v>106.81187496727574</v>
          </cell>
          <cell r="I915">
            <v>106.81187496727574</v>
          </cell>
          <cell r="J915">
            <v>106.81187496727574</v>
          </cell>
          <cell r="K915">
            <v>106.81187496727574</v>
          </cell>
          <cell r="L915">
            <v>106.81187496727574</v>
          </cell>
          <cell r="M915">
            <v>106.81187496727574</v>
          </cell>
          <cell r="N915">
            <v>106.81187496727574</v>
          </cell>
          <cell r="O915">
            <v>106.81187496727574</v>
          </cell>
          <cell r="P915">
            <v>113.09492643593909</v>
          </cell>
          <cell r="Q915">
            <v>109.42981307921882</v>
          </cell>
        </row>
        <row r="916">
          <cell r="A916" t="str">
            <v>072400102</v>
          </cell>
          <cell r="B916">
            <v>72400102</v>
          </cell>
          <cell r="C916" t="str">
            <v>اجرة موقف سيارة لمرة واحدة</v>
          </cell>
          <cell r="D916" t="str">
            <v>اجرة</v>
          </cell>
        </row>
        <row r="917">
          <cell r="A917" t="str">
            <v>0724002</v>
          </cell>
          <cell r="B917">
            <v>724002</v>
          </cell>
          <cell r="C917" t="str">
            <v>تعليم قيادة السيارة</v>
          </cell>
          <cell r="E917">
            <v>108.6710176599987</v>
          </cell>
          <cell r="F917">
            <v>108.6710176599987</v>
          </cell>
          <cell r="G917">
            <v>108.6710176599987</v>
          </cell>
          <cell r="H917">
            <v>108.6710176599987</v>
          </cell>
          <cell r="I917">
            <v>108.6710176599987</v>
          </cell>
          <cell r="J917">
            <v>108.6710176599987</v>
          </cell>
          <cell r="K917">
            <v>108.6710176599987</v>
          </cell>
          <cell r="L917">
            <v>108.6710176599987</v>
          </cell>
          <cell r="M917">
            <v>108.6710176599987</v>
          </cell>
          <cell r="N917">
            <v>108.6710176599987</v>
          </cell>
          <cell r="O917">
            <v>108.6710176599987</v>
          </cell>
          <cell r="P917">
            <v>108.6710176599987</v>
          </cell>
          <cell r="Q917">
            <v>108.67101765999867</v>
          </cell>
        </row>
        <row r="918">
          <cell r="A918" t="str">
            <v>072400201</v>
          </cell>
          <cell r="B918">
            <v>72400201</v>
          </cell>
          <cell r="C918" t="str">
            <v>درس تعليم سيارة خصوصي</v>
          </cell>
          <cell r="D918" t="str">
            <v>درس / 50 دقيقة</v>
          </cell>
        </row>
        <row r="919">
          <cell r="A919" t="str">
            <v>0724003</v>
          </cell>
          <cell r="B919">
            <v>724003</v>
          </cell>
          <cell r="C919" t="str">
            <v>خدمات تاجير سيارة بدون سائق</v>
          </cell>
          <cell r="E919">
            <v>86.725803896721061</v>
          </cell>
          <cell r="F919">
            <v>86.725803896721061</v>
          </cell>
          <cell r="G919">
            <v>89.814668145097457</v>
          </cell>
          <cell r="H919">
            <v>89.814668145097457</v>
          </cell>
          <cell r="I919">
            <v>89.814668145097457</v>
          </cell>
          <cell r="J919">
            <v>86.488198954538262</v>
          </cell>
          <cell r="K919">
            <v>86.488198954538262</v>
          </cell>
          <cell r="L919">
            <v>86.488198954538262</v>
          </cell>
          <cell r="M919">
            <v>87.81878663076192</v>
          </cell>
          <cell r="N919">
            <v>87.81878663076192</v>
          </cell>
          <cell r="O919">
            <v>87.81878663076192</v>
          </cell>
          <cell r="P919">
            <v>86.963408838903831</v>
          </cell>
          <cell r="Q919">
            <v>87.731664818628232</v>
          </cell>
        </row>
        <row r="920">
          <cell r="A920" t="str">
            <v>072400301</v>
          </cell>
          <cell r="B920">
            <v>72400301</v>
          </cell>
          <cell r="C920" t="str">
            <v>اجرة سيارة بدون سائق ليوم واحد</v>
          </cell>
          <cell r="D920" t="str">
            <v>يوم</v>
          </cell>
        </row>
        <row r="921">
          <cell r="A921" t="str">
            <v>073</v>
          </cell>
          <cell r="B921">
            <v>73</v>
          </cell>
          <cell r="C921" t="str">
            <v>خدمات النقل العامة</v>
          </cell>
          <cell r="E921">
            <v>100.40462824996776</v>
          </cell>
          <cell r="F921">
            <v>100.40462824996776</v>
          </cell>
          <cell r="G921">
            <v>99.849376953742166</v>
          </cell>
          <cell r="H921">
            <v>99.849376953742166</v>
          </cell>
          <cell r="I921">
            <v>99.849376953742166</v>
          </cell>
          <cell r="J921">
            <v>98.448840947210229</v>
          </cell>
          <cell r="K921">
            <v>98.448840947210229</v>
          </cell>
          <cell r="L921">
            <v>98.448840947210229</v>
          </cell>
          <cell r="M921">
            <v>97.865692033563477</v>
          </cell>
          <cell r="N921">
            <v>97.865692033563477</v>
          </cell>
          <cell r="O921">
            <v>97.865692033563477</v>
          </cell>
          <cell r="P921">
            <v>99.259749613218261</v>
          </cell>
          <cell r="Q921">
            <v>99.04672799305844</v>
          </cell>
        </row>
        <row r="922">
          <cell r="A922" t="str">
            <v>0732</v>
          </cell>
          <cell r="B922">
            <v>732</v>
          </cell>
          <cell r="C922" t="str">
            <v>النقل البري للركاب</v>
          </cell>
          <cell r="E922">
            <v>96.278251739419744</v>
          </cell>
          <cell r="F922">
            <v>96.278251739419744</v>
          </cell>
          <cell r="G922">
            <v>96.712929798675248</v>
          </cell>
          <cell r="H922">
            <v>96.712929798675248</v>
          </cell>
          <cell r="I922">
            <v>96.712929798675248</v>
          </cell>
          <cell r="J922">
            <v>96.599714811455442</v>
          </cell>
          <cell r="K922">
            <v>96.599714811455442</v>
          </cell>
          <cell r="L922">
            <v>96.599714811455442</v>
          </cell>
          <cell r="M922">
            <v>96.45626686116276</v>
          </cell>
          <cell r="N922">
            <v>96.45626686116276</v>
          </cell>
          <cell r="O922">
            <v>96.45626686116276</v>
          </cell>
          <cell r="P922">
            <v>97.081802099419889</v>
          </cell>
          <cell r="Q922">
            <v>96.578753332678318</v>
          </cell>
        </row>
        <row r="923">
          <cell r="A923" t="str">
            <v>0732001</v>
          </cell>
          <cell r="B923">
            <v>732001</v>
          </cell>
          <cell r="C923" t="str">
            <v>خدمات سيارات الاجرة</v>
          </cell>
          <cell r="E923">
            <v>96.960238593627153</v>
          </cell>
          <cell r="F923">
            <v>96.960238593627153</v>
          </cell>
          <cell r="G923">
            <v>97.500494850648138</v>
          </cell>
          <cell r="H923">
            <v>97.500494850648138</v>
          </cell>
          <cell r="I923">
            <v>97.500494850648138</v>
          </cell>
          <cell r="J923">
            <v>97.367387069727044</v>
          </cell>
          <cell r="K923">
            <v>97.367387069727044</v>
          </cell>
          <cell r="L923">
            <v>97.367387069727044</v>
          </cell>
          <cell r="M923">
            <v>96.682004917208857</v>
          </cell>
          <cell r="N923">
            <v>96.682004917208857</v>
          </cell>
          <cell r="O923">
            <v>96.682004917208857</v>
          </cell>
          <cell r="P923">
            <v>97.417451782478551</v>
          </cell>
          <cell r="Q923">
            <v>97.165632456873752</v>
          </cell>
        </row>
        <row r="924">
          <cell r="A924" t="str">
            <v>073200103</v>
          </cell>
          <cell r="B924">
            <v>73200103</v>
          </cell>
          <cell r="C924" t="str">
            <v>اجرة تاكسي مشترك طولكرم - نابلس</v>
          </cell>
          <cell r="D924" t="str">
            <v>سفرة</v>
          </cell>
        </row>
        <row r="925">
          <cell r="A925" t="str">
            <v>073200105</v>
          </cell>
          <cell r="B925">
            <v>73200105</v>
          </cell>
          <cell r="C925" t="str">
            <v>اجرة تاكسي مشترك قلقيلية - نابلس</v>
          </cell>
          <cell r="D925" t="str">
            <v>سفرة</v>
          </cell>
        </row>
        <row r="926">
          <cell r="A926" t="str">
            <v>073200109</v>
          </cell>
          <cell r="B926">
            <v>73200109</v>
          </cell>
          <cell r="C926" t="str">
            <v>اجرة تاكسي مشترك نابلس - رام الله</v>
          </cell>
          <cell r="D926" t="str">
            <v>سفرة</v>
          </cell>
        </row>
        <row r="927">
          <cell r="A927" t="str">
            <v>073200111</v>
          </cell>
          <cell r="B927">
            <v>73200111</v>
          </cell>
          <cell r="C927" t="str">
            <v>اجرة تاكسي مشترك رام الله - القدس (مباشر)</v>
          </cell>
          <cell r="D927" t="str">
            <v>سفرة</v>
          </cell>
        </row>
        <row r="928">
          <cell r="A928" t="str">
            <v>073200112</v>
          </cell>
          <cell r="B928">
            <v>73200112</v>
          </cell>
          <cell r="C928" t="str">
            <v>اجرة تاكسي مشترك رام الله - عناتا - القدس</v>
          </cell>
          <cell r="D928" t="str">
            <v>سفرة</v>
          </cell>
        </row>
        <row r="929">
          <cell r="A929" t="str">
            <v>073200113</v>
          </cell>
          <cell r="B929">
            <v>73200113</v>
          </cell>
          <cell r="C929" t="str">
            <v>اجرة تاكسي مشترك رام الله - اريحا</v>
          </cell>
          <cell r="D929" t="str">
            <v>سفرة</v>
          </cell>
        </row>
        <row r="930">
          <cell r="A930" t="str">
            <v>073200114</v>
          </cell>
          <cell r="B930">
            <v>73200114</v>
          </cell>
          <cell r="C930" t="str">
            <v>اجرة تاكسي مشترك بيت لحم - رام الله</v>
          </cell>
          <cell r="D930" t="str">
            <v>سفرة</v>
          </cell>
        </row>
        <row r="931">
          <cell r="A931" t="str">
            <v>073200115</v>
          </cell>
          <cell r="B931">
            <v>73200115</v>
          </cell>
          <cell r="C931" t="str">
            <v>اجرة تاكسي مشترك بيت لحم - الخليل</v>
          </cell>
          <cell r="D931" t="str">
            <v>سفرة</v>
          </cell>
        </row>
        <row r="932">
          <cell r="A932" t="str">
            <v>073200116</v>
          </cell>
          <cell r="B932">
            <v>73200116</v>
          </cell>
          <cell r="C932" t="str">
            <v>أجرة تاكسي طلب داخل مدينة غزة</v>
          </cell>
          <cell r="D932" t="str">
            <v>سفرة</v>
          </cell>
        </row>
        <row r="933">
          <cell r="A933" t="str">
            <v>073200117</v>
          </cell>
          <cell r="B933">
            <v>73200117</v>
          </cell>
          <cell r="C933" t="str">
            <v>أجرة تاكسي مشترك داخل مدينة غزة</v>
          </cell>
          <cell r="D933" t="str">
            <v>سفرة</v>
          </cell>
        </row>
        <row r="934">
          <cell r="A934" t="str">
            <v>073200120</v>
          </cell>
          <cell r="B934">
            <v>73200120</v>
          </cell>
          <cell r="C934" t="str">
            <v>أجرة تاكسي مشترك غزة - خان يونس</v>
          </cell>
          <cell r="D934" t="str">
            <v>سفرة</v>
          </cell>
        </row>
        <row r="935">
          <cell r="A935" t="str">
            <v>073200121</v>
          </cell>
          <cell r="B935">
            <v>73200121</v>
          </cell>
          <cell r="C935" t="str">
            <v>أجرة تاكسي مشترك النصيرات - غزة</v>
          </cell>
          <cell r="D935" t="str">
            <v>سفرة</v>
          </cell>
        </row>
        <row r="936">
          <cell r="A936" t="str">
            <v>073200122</v>
          </cell>
          <cell r="B936">
            <v>73200122</v>
          </cell>
          <cell r="C936" t="str">
            <v>أجرة راكب عمومي  رام الله - قلنديا</v>
          </cell>
          <cell r="D936" t="str">
            <v>سفرة</v>
          </cell>
        </row>
        <row r="937">
          <cell r="A937" t="str">
            <v>0732002</v>
          </cell>
          <cell r="B937">
            <v>732002</v>
          </cell>
          <cell r="C937" t="str">
            <v>خدمات الباص</v>
          </cell>
          <cell r="E937">
            <v>92.396889767713901</v>
          </cell>
          <cell r="F937">
            <v>92.396889767713901</v>
          </cell>
          <cell r="G937">
            <v>92.230695245159239</v>
          </cell>
          <cell r="H937">
            <v>92.230695245159239</v>
          </cell>
          <cell r="I937">
            <v>92.230695245159239</v>
          </cell>
          <cell r="J937">
            <v>92.230695245159239</v>
          </cell>
          <cell r="K937">
            <v>92.230695245159239</v>
          </cell>
          <cell r="L937">
            <v>92.230695245159239</v>
          </cell>
          <cell r="M937">
            <v>95.171533730459785</v>
          </cell>
          <cell r="N937">
            <v>95.171533730459785</v>
          </cell>
          <cell r="O937">
            <v>95.171533730459785</v>
          </cell>
          <cell r="P937">
            <v>95.171533730459785</v>
          </cell>
          <cell r="Q937">
            <v>93.238673827351889</v>
          </cell>
        </row>
        <row r="938">
          <cell r="A938" t="str">
            <v>073200203</v>
          </cell>
          <cell r="B938">
            <v>73200203</v>
          </cell>
          <cell r="C938" t="str">
            <v>اجرة باص طولكرم - نابلس</v>
          </cell>
          <cell r="D938" t="str">
            <v>سفرة</v>
          </cell>
        </row>
        <row r="939">
          <cell r="A939" t="str">
            <v>073200204</v>
          </cell>
          <cell r="B939">
            <v>73200204</v>
          </cell>
          <cell r="C939" t="str">
            <v>اجرة باص طولكرم - رام الله</v>
          </cell>
          <cell r="D939" t="str">
            <v>سفرة</v>
          </cell>
        </row>
        <row r="940">
          <cell r="A940" t="str">
            <v>073200206</v>
          </cell>
          <cell r="B940">
            <v>73200206</v>
          </cell>
          <cell r="C940" t="str">
            <v>اجرة باص قلقيلية - نابلس</v>
          </cell>
          <cell r="D940" t="str">
            <v>سفرة</v>
          </cell>
        </row>
        <row r="941">
          <cell r="A941" t="str">
            <v>073200208</v>
          </cell>
          <cell r="B941">
            <v>73200208</v>
          </cell>
          <cell r="C941" t="str">
            <v>اجرة باص نابلس -جنين</v>
          </cell>
          <cell r="D941" t="str">
            <v>سفرة</v>
          </cell>
        </row>
        <row r="942">
          <cell r="A942" t="str">
            <v>073200209</v>
          </cell>
          <cell r="B942">
            <v>73200209</v>
          </cell>
          <cell r="C942" t="str">
            <v>اجرة باص نابلس - رام الله</v>
          </cell>
          <cell r="D942" t="str">
            <v>سفرة</v>
          </cell>
        </row>
        <row r="943">
          <cell r="A943" t="str">
            <v>073200210</v>
          </cell>
          <cell r="B943">
            <v>73200210</v>
          </cell>
          <cell r="C943" t="str">
            <v>اجرة باص رام الله - القدس (مباشر)</v>
          </cell>
          <cell r="D943" t="str">
            <v>سفرة</v>
          </cell>
        </row>
        <row r="944">
          <cell r="A944" t="str">
            <v>073200214</v>
          </cell>
          <cell r="B944">
            <v>73200214</v>
          </cell>
          <cell r="C944" t="str">
            <v>أجرة باص دير البلح - غزة</v>
          </cell>
          <cell r="D944" t="str">
            <v>سفرة</v>
          </cell>
        </row>
        <row r="945">
          <cell r="A945" t="str">
            <v>0733</v>
          </cell>
          <cell r="B945">
            <v>733</v>
          </cell>
          <cell r="C945" t="str">
            <v>خدمات النقل الجوي</v>
          </cell>
          <cell r="E945">
            <v>108.67423583201777</v>
          </cell>
          <cell r="F945">
            <v>108.67423583201777</v>
          </cell>
          <cell r="G945">
            <v>106.13508236815089</v>
          </cell>
          <cell r="H945">
            <v>106.13508236815089</v>
          </cell>
          <cell r="I945">
            <v>106.13508236815089</v>
          </cell>
          <cell r="J945">
            <v>102.15464614295905</v>
          </cell>
          <cell r="K945">
            <v>102.15464614295905</v>
          </cell>
          <cell r="L945">
            <v>102.15464614295905</v>
          </cell>
          <cell r="M945">
            <v>100.69029930394298</v>
          </cell>
          <cell r="N945">
            <v>100.69029930394298</v>
          </cell>
          <cell r="O945">
            <v>100.69029930394298</v>
          </cell>
          <cell r="P945">
            <v>103.62454066594317</v>
          </cell>
          <cell r="Q945">
            <v>103.99275798126148</v>
          </cell>
        </row>
        <row r="946">
          <cell r="A946" t="str">
            <v>0733001</v>
          </cell>
          <cell r="B946">
            <v>733001</v>
          </cell>
          <cell r="C946" t="str">
            <v>النقل الجوي للافراد</v>
          </cell>
        </row>
        <row r="947">
          <cell r="A947" t="str">
            <v>073300102</v>
          </cell>
          <cell r="B947">
            <v>73300102</v>
          </cell>
          <cell r="C947" t="str">
            <v>تذكرة طائرة ذهاب اياب / سعر شباب -عمان -الإمارات</v>
          </cell>
          <cell r="D947" t="str">
            <v>ذهاب واياب</v>
          </cell>
        </row>
        <row r="948">
          <cell r="A948" t="str">
            <v>073300103</v>
          </cell>
          <cell r="B948">
            <v>73300103</v>
          </cell>
          <cell r="C948" t="str">
            <v>تذكرة طائرة ذهاب اياب / سعر شباب -عمان -لندن</v>
          </cell>
          <cell r="D948" t="str">
            <v>ذهاب واياب</v>
          </cell>
        </row>
        <row r="949">
          <cell r="A949" t="str">
            <v>073300104</v>
          </cell>
          <cell r="B949">
            <v>73300104</v>
          </cell>
          <cell r="C949" t="str">
            <v>تذكرة طائرة ذهاب اياب / سعر شباب -عمان -نيويورك</v>
          </cell>
          <cell r="D949" t="str">
            <v>ذهاب واياب</v>
          </cell>
        </row>
        <row r="950">
          <cell r="A950" t="str">
            <v>08</v>
          </cell>
          <cell r="B950">
            <v>8</v>
          </cell>
          <cell r="C950" t="str">
            <v>الاتصالات</v>
          </cell>
          <cell r="E950">
            <v>94.764941584571105</v>
          </cell>
          <cell r="F950">
            <v>94.639717909193507</v>
          </cell>
          <cell r="G950">
            <v>94.233953544911756</v>
          </cell>
          <cell r="H950">
            <v>94.192250624152805</v>
          </cell>
          <cell r="I950">
            <v>94.143385484833715</v>
          </cell>
          <cell r="J950">
            <v>94.13438456618502</v>
          </cell>
          <cell r="K950">
            <v>94.167241079237982</v>
          </cell>
          <cell r="L950">
            <v>94.211679854715754</v>
          </cell>
          <cell r="M950">
            <v>94.288948477971189</v>
          </cell>
          <cell r="N950">
            <v>94.3297389995777</v>
          </cell>
          <cell r="O950">
            <v>94.40654271230207</v>
          </cell>
          <cell r="P950">
            <v>94.427959377179519</v>
          </cell>
          <cell r="Q950">
            <v>94.328395351236011</v>
          </cell>
        </row>
        <row r="951">
          <cell r="A951" t="str">
            <v>081</v>
          </cell>
          <cell r="B951">
            <v>81</v>
          </cell>
          <cell r="C951" t="str">
            <v>الاتصالات</v>
          </cell>
          <cell r="E951">
            <v>94.764941584571105</v>
          </cell>
          <cell r="F951">
            <v>94.639717909193507</v>
          </cell>
          <cell r="G951">
            <v>94.233953544911756</v>
          </cell>
          <cell r="H951">
            <v>94.192250624152805</v>
          </cell>
          <cell r="I951">
            <v>94.143385484833715</v>
          </cell>
          <cell r="J951">
            <v>94.13438456618502</v>
          </cell>
          <cell r="K951">
            <v>94.167241079237982</v>
          </cell>
          <cell r="L951">
            <v>94.211679854715754</v>
          </cell>
          <cell r="M951">
            <v>94.288948477971189</v>
          </cell>
          <cell r="N951">
            <v>94.3297389995777</v>
          </cell>
          <cell r="O951">
            <v>94.40654271230207</v>
          </cell>
          <cell r="P951">
            <v>94.427959377179519</v>
          </cell>
          <cell r="Q951">
            <v>94.328395351236011</v>
          </cell>
        </row>
        <row r="952">
          <cell r="A952" t="str">
            <v>0812</v>
          </cell>
          <cell r="B952">
            <v>812</v>
          </cell>
          <cell r="C952" t="str">
            <v>اجهزة الهاتف والفاكس</v>
          </cell>
          <cell r="E952">
            <v>72.531304705768122</v>
          </cell>
          <cell r="F952">
            <v>71.137316930382639</v>
          </cell>
          <cell r="G952">
            <v>66.620355087582155</v>
          </cell>
          <cell r="H952">
            <v>66.156118899332967</v>
          </cell>
          <cell r="I952">
            <v>65.612153018696276</v>
          </cell>
          <cell r="J952">
            <v>65.511954948916966</v>
          </cell>
          <cell r="K952">
            <v>65.877713080512237</v>
          </cell>
          <cell r="L952">
            <v>66.372404755886919</v>
          </cell>
          <cell r="M952">
            <v>67.232557725476411</v>
          </cell>
          <cell r="N952">
            <v>67.686637102236631</v>
          </cell>
          <cell r="O952">
            <v>68.541614695883808</v>
          </cell>
          <cell r="P952">
            <v>68.780024636645251</v>
          </cell>
          <cell r="Q952">
            <v>67.671679632276707</v>
          </cell>
        </row>
        <row r="953">
          <cell r="A953" t="str">
            <v>0812001</v>
          </cell>
          <cell r="B953">
            <v>812001</v>
          </cell>
          <cell r="C953" t="str">
            <v>اجهزة هاتف</v>
          </cell>
          <cell r="E953">
            <v>72.531304705768122</v>
          </cell>
          <cell r="F953">
            <v>71.137316930382639</v>
          </cell>
          <cell r="G953">
            <v>66.620355087582155</v>
          </cell>
          <cell r="H953">
            <v>66.156118899332967</v>
          </cell>
          <cell r="I953">
            <v>65.612153018696276</v>
          </cell>
          <cell r="J953">
            <v>65.511954948916966</v>
          </cell>
          <cell r="K953">
            <v>65.877713080512237</v>
          </cell>
          <cell r="L953">
            <v>66.372404755886919</v>
          </cell>
          <cell r="M953">
            <v>67.232557725476411</v>
          </cell>
          <cell r="N953">
            <v>67.686637102236631</v>
          </cell>
          <cell r="O953">
            <v>68.541614695883808</v>
          </cell>
          <cell r="P953">
            <v>68.780024636645251</v>
          </cell>
          <cell r="Q953">
            <v>67.671679632276707</v>
          </cell>
        </row>
        <row r="954">
          <cell r="A954" t="str">
            <v>081200101</v>
          </cell>
          <cell r="B954">
            <v>81200101</v>
          </cell>
          <cell r="C954" t="str">
            <v>تلفون لا سلكي PANASONIC يد واحدة مع كاشف وسبيكر يحفظ أرقام مع وقت وتاريخ كود 2511 انتاج الصين</v>
          </cell>
          <cell r="D954" t="str">
            <v>تلفون</v>
          </cell>
        </row>
        <row r="955">
          <cell r="A955" t="str">
            <v>081200102</v>
          </cell>
          <cell r="B955">
            <v>81200102</v>
          </cell>
          <cell r="C955" t="str">
            <v xml:space="preserve">تلفون سلكي UNIDAN  مع كاشف وسبيكر يحفظ 8 أرقام مع تاريخ ووقت كود 7401 انتاج الصين </v>
          </cell>
          <cell r="D955" t="str">
            <v>تلفون</v>
          </cell>
        </row>
        <row r="956">
          <cell r="A956" t="str">
            <v>081200106</v>
          </cell>
          <cell r="B956">
            <v>81200106</v>
          </cell>
          <cell r="C956" t="str">
            <v>جهاز بلفون نوكيا X2 / هنغاريا عادي KEYBOARD</v>
          </cell>
          <cell r="D956" t="str">
            <v>جهاز</v>
          </cell>
        </row>
        <row r="957">
          <cell r="A957" t="str">
            <v>0812002</v>
          </cell>
          <cell r="B957">
            <v>812002</v>
          </cell>
          <cell r="C957" t="str">
            <v>احهزة فاكس</v>
          </cell>
        </row>
        <row r="958">
          <cell r="A958" t="str">
            <v>081200201</v>
          </cell>
          <cell r="B958">
            <v>81200201</v>
          </cell>
          <cell r="C958" t="str">
            <v>FAX + SKANER + COPPER + PRINTER 4 IN 1 (CANON) CODE  MX360 INK JET - PRODUCED IN VETNAM</v>
          </cell>
          <cell r="D958" t="str">
            <v>جهاز</v>
          </cell>
        </row>
        <row r="959">
          <cell r="A959" t="str">
            <v>0813</v>
          </cell>
          <cell r="B959">
            <v>813</v>
          </cell>
          <cell r="C959" t="str">
            <v>خدمات الهاتف والفاكس والبرق</v>
          </cell>
          <cell r="E959">
            <v>96.959342992174896</v>
          </cell>
          <cell r="F959">
            <v>96.959342992174896</v>
          </cell>
          <cell r="G959">
            <v>96.959342992174896</v>
          </cell>
          <cell r="H959">
            <v>96.959342992174896</v>
          </cell>
          <cell r="I959">
            <v>96.959342992174896</v>
          </cell>
          <cell r="J959">
            <v>96.959342992174896</v>
          </cell>
          <cell r="K959">
            <v>96.959342992174896</v>
          </cell>
          <cell r="L959">
            <v>96.959342992174896</v>
          </cell>
          <cell r="M959">
            <v>96.959342992174896</v>
          </cell>
          <cell r="N959">
            <v>96.959342992174896</v>
          </cell>
          <cell r="O959">
            <v>96.959342992174896</v>
          </cell>
          <cell r="P959">
            <v>96.959342992174896</v>
          </cell>
          <cell r="Q959">
            <v>96.959342992174911</v>
          </cell>
        </row>
        <row r="960">
          <cell r="A960" t="str">
            <v>0813001</v>
          </cell>
          <cell r="B960">
            <v>813001</v>
          </cell>
          <cell r="C960" t="str">
            <v xml:space="preserve">خدمات الهاتف </v>
          </cell>
          <cell r="E960">
            <v>99.126234934073338</v>
          </cell>
          <cell r="F960">
            <v>99.126234934073338</v>
          </cell>
          <cell r="G960">
            <v>99.126234934073338</v>
          </cell>
          <cell r="H960">
            <v>99.126234934073338</v>
          </cell>
          <cell r="I960">
            <v>99.126234934073338</v>
          </cell>
          <cell r="J960">
            <v>99.126234934073338</v>
          </cell>
          <cell r="K960">
            <v>99.126234934073338</v>
          </cell>
          <cell r="L960">
            <v>99.126234934073338</v>
          </cell>
          <cell r="M960">
            <v>99.126234934073338</v>
          </cell>
          <cell r="N960">
            <v>99.126234934073338</v>
          </cell>
          <cell r="O960">
            <v>99.126234934073338</v>
          </cell>
          <cell r="P960">
            <v>99.126234934073338</v>
          </cell>
          <cell r="Q960">
            <v>99.126234934073338</v>
          </cell>
        </row>
        <row r="961">
          <cell r="A961" t="str">
            <v>081300102</v>
          </cell>
          <cell r="B961">
            <v>81300102</v>
          </cell>
          <cell r="C961" t="str">
            <v>تعرفة المكالمة الدولية  الاردن ومصر - هاتف ثابت - دقيقة</v>
          </cell>
          <cell r="D961" t="str">
            <v>دقيقة</v>
          </cell>
        </row>
        <row r="962">
          <cell r="A962" t="str">
            <v>081300106</v>
          </cell>
          <cell r="B962">
            <v>81300106</v>
          </cell>
          <cell r="C962" t="str">
            <v>تعرفة المكالمة الدولية الولايات المتحدة وكنداو ألاسكا وهاواي - هاتف ثابت - دقيقة</v>
          </cell>
          <cell r="D962" t="str">
            <v>دقيقة</v>
          </cell>
        </row>
        <row r="963">
          <cell r="A963" t="str">
            <v>081300112</v>
          </cell>
          <cell r="B963">
            <v>81300112</v>
          </cell>
          <cell r="C963" t="str">
            <v>تعرفة المكالمة الى الهاتف الثابت داخل أراضي 48 - وقت عادي - لمدة دقيقة</v>
          </cell>
          <cell r="D963" t="str">
            <v>دقيقة</v>
          </cell>
        </row>
        <row r="964">
          <cell r="A964" t="str">
            <v>081300113</v>
          </cell>
          <cell r="B964">
            <v>81300113</v>
          </cell>
          <cell r="C964" t="str">
            <v>تعرفة المكالمة الى الهاتف الخلوي داخل أراضي 48 - وقت عادي - لمدة دقيقة</v>
          </cell>
          <cell r="D964" t="str">
            <v>دقيقة</v>
          </cell>
        </row>
        <row r="965">
          <cell r="A965" t="str">
            <v>081300109</v>
          </cell>
          <cell r="B965">
            <v>81300109</v>
          </cell>
          <cell r="C965" t="str">
            <v>كرت جوال 50 شيكل</v>
          </cell>
          <cell r="D965" t="str">
            <v>كرت</v>
          </cell>
        </row>
        <row r="966">
          <cell r="A966" t="str">
            <v>081300143</v>
          </cell>
          <cell r="B966">
            <v>81300143</v>
          </cell>
          <cell r="C966" t="str">
            <v xml:space="preserve">كرت وطنية 15 شيكل </v>
          </cell>
          <cell r="D966" t="str">
            <v>كرت</v>
          </cell>
        </row>
        <row r="967">
          <cell r="A967" t="str">
            <v>081300144</v>
          </cell>
          <cell r="B967">
            <v>81300144</v>
          </cell>
          <cell r="C967" t="str">
            <v xml:space="preserve">كرت وطنية 50 شيكل </v>
          </cell>
          <cell r="D967" t="str">
            <v>كرت</v>
          </cell>
        </row>
        <row r="968">
          <cell r="A968" t="str">
            <v>081300145</v>
          </cell>
          <cell r="B968">
            <v>81300145</v>
          </cell>
          <cell r="C968" t="str">
            <v>تعرفة المكالمة الهاتفية داخل فلسطين - وقت عادي - لمدة 3 دقائق</v>
          </cell>
        </row>
        <row r="969">
          <cell r="A969" t="str">
            <v>081300148</v>
          </cell>
          <cell r="B969">
            <v>81300148</v>
          </cell>
          <cell r="C969" t="str">
            <v>تعرفة المكالمة الهاتفية من جوال الى جوال - وقت العادي - لمدة دقيقة</v>
          </cell>
        </row>
        <row r="970">
          <cell r="A970" t="str">
            <v>081300149</v>
          </cell>
          <cell r="B970">
            <v>81300149</v>
          </cell>
          <cell r="C970" t="str">
            <v>تعرفة المكالمة الهاتفية من وطنية الى وطنية - وقت العادي - لمدة دقيقة</v>
          </cell>
        </row>
        <row r="971">
          <cell r="A971" t="str">
            <v>081300150</v>
          </cell>
          <cell r="B971">
            <v>81300150</v>
          </cell>
          <cell r="C971" t="str">
            <v>تعرفة المكالمة الهاتفية من جوال الى وطنية - وقت العادي - لمدة دقيقة</v>
          </cell>
        </row>
        <row r="972">
          <cell r="A972" t="str">
            <v>0813004</v>
          </cell>
          <cell r="B972">
            <v>813004</v>
          </cell>
          <cell r="C972" t="str">
            <v>خدمات الشبكة الدولية</v>
          </cell>
          <cell r="E972">
            <v>75.362318840579704</v>
          </cell>
          <cell r="F972">
            <v>75.362318840579704</v>
          </cell>
          <cell r="G972">
            <v>75.362318840579704</v>
          </cell>
          <cell r="H972">
            <v>75.362318840579704</v>
          </cell>
          <cell r="I972">
            <v>75.362318840579704</v>
          </cell>
          <cell r="J972">
            <v>75.362318840579704</v>
          </cell>
          <cell r="K972">
            <v>75.362318840579704</v>
          </cell>
          <cell r="L972">
            <v>75.362318840579704</v>
          </cell>
          <cell r="M972">
            <v>75.362318840579704</v>
          </cell>
          <cell r="N972">
            <v>75.362318840579704</v>
          </cell>
          <cell r="O972">
            <v>75.362318840579704</v>
          </cell>
          <cell r="P972">
            <v>75.362318840579704</v>
          </cell>
          <cell r="Q972">
            <v>75.362318840579718</v>
          </cell>
        </row>
        <row r="973">
          <cell r="A973" t="str">
            <v>081300405</v>
          </cell>
          <cell r="B973">
            <v>81300405</v>
          </cell>
          <cell r="C973" t="str">
            <v>اشتراك انترنت منزلي سرعة التنزيل 2 mb سرعة التحميل 256 kb</v>
          </cell>
          <cell r="D973" t="str">
            <v>اشتراك شهري</v>
          </cell>
        </row>
        <row r="974">
          <cell r="A974" t="str">
            <v>09</v>
          </cell>
          <cell r="B974">
            <v>9</v>
          </cell>
          <cell r="C974" t="str">
            <v>السلع و الخدمات الترفيهية و الثقافية</v>
          </cell>
          <cell r="E974">
            <v>105.60429945884349</v>
          </cell>
          <cell r="F974">
            <v>104.35079633189331</v>
          </cell>
          <cell r="G974">
            <v>103.95271084598278</v>
          </cell>
          <cell r="H974">
            <v>105.20734633025269</v>
          </cell>
          <cell r="I974">
            <v>104.4382027262116</v>
          </cell>
          <cell r="J974">
            <v>105.05915953729972</v>
          </cell>
          <cell r="K974">
            <v>105.74128929797629</v>
          </cell>
          <cell r="L974">
            <v>105.52282429517712</v>
          </cell>
          <cell r="M974">
            <v>105.89391609325324</v>
          </cell>
          <cell r="N974">
            <v>105.23039952114686</v>
          </cell>
          <cell r="O974">
            <v>105.74548393998789</v>
          </cell>
          <cell r="P974">
            <v>106.35053885177514</v>
          </cell>
          <cell r="Q974">
            <v>105.25808060248335</v>
          </cell>
        </row>
        <row r="975">
          <cell r="A975" t="str">
            <v>091</v>
          </cell>
          <cell r="B975">
            <v>91</v>
          </cell>
          <cell r="C975" t="str">
            <v>السلع الترفيهية</v>
          </cell>
          <cell r="E975">
            <v>103.10985003703389</v>
          </cell>
          <cell r="F975">
            <v>100.69647362842068</v>
          </cell>
          <cell r="G975">
            <v>99.617365349406754</v>
          </cell>
          <cell r="H975">
            <v>99.028508399292804</v>
          </cell>
          <cell r="I975">
            <v>98.487262949403203</v>
          </cell>
          <cell r="J975">
            <v>99.081319296491799</v>
          </cell>
          <cell r="K975">
            <v>101.85025148421539</v>
          </cell>
          <cell r="L975">
            <v>102.48290000852641</v>
          </cell>
          <cell r="M975">
            <v>102.50902229592387</v>
          </cell>
          <cell r="N975">
            <v>102.16026764776417</v>
          </cell>
          <cell r="O975">
            <v>100.86665095240249</v>
          </cell>
          <cell r="P975">
            <v>102.60310353303993</v>
          </cell>
          <cell r="Q975">
            <v>101.04108129849345</v>
          </cell>
        </row>
        <row r="976">
          <cell r="A976" t="str">
            <v>0911</v>
          </cell>
          <cell r="B976">
            <v>911</v>
          </cell>
          <cell r="C976" t="str">
            <v xml:space="preserve">اجهزة الاستقبال والتسجيل </v>
          </cell>
          <cell r="E976">
            <v>78.839333890036926</v>
          </cell>
          <cell r="F976">
            <v>78.277516669554046</v>
          </cell>
          <cell r="G976">
            <v>77.443947879217433</v>
          </cell>
          <cell r="H976">
            <v>79.266120292297686</v>
          </cell>
          <cell r="I976">
            <v>77.973618371253991</v>
          </cell>
          <cell r="J976">
            <v>77.657202161345154</v>
          </cell>
          <cell r="K976">
            <v>74.781550647467583</v>
          </cell>
          <cell r="L976">
            <v>75.144269250464632</v>
          </cell>
          <cell r="M976">
            <v>75.495903412303619</v>
          </cell>
          <cell r="N976">
            <v>74.641759695393858</v>
          </cell>
          <cell r="O976">
            <v>71.528717559000171</v>
          </cell>
          <cell r="P976">
            <v>70.941030628880156</v>
          </cell>
          <cell r="Q976">
            <v>75.999247538101272</v>
          </cell>
        </row>
        <row r="977">
          <cell r="A977" t="str">
            <v>0911001</v>
          </cell>
          <cell r="B977">
            <v>911001</v>
          </cell>
          <cell r="C977" t="str">
            <v>أجهزة التلفزيون</v>
          </cell>
          <cell r="E977">
            <v>76.340874075607317</v>
          </cell>
          <cell r="F977">
            <v>75.604535750241197</v>
          </cell>
          <cell r="G977">
            <v>74.536071963946014</v>
          </cell>
          <cell r="H977">
            <v>76.575275373643919</v>
          </cell>
          <cell r="I977">
            <v>74.894422056882902</v>
          </cell>
          <cell r="J977">
            <v>75.374020099683889</v>
          </cell>
          <cell r="K977">
            <v>73.142997891613192</v>
          </cell>
          <cell r="L977">
            <v>74.316375990743069</v>
          </cell>
          <cell r="M977">
            <v>74.729438698052661</v>
          </cell>
          <cell r="N977">
            <v>74.282632619970997</v>
          </cell>
          <cell r="O977">
            <v>70.647806570732101</v>
          </cell>
          <cell r="P977">
            <v>69.97288153224406</v>
          </cell>
          <cell r="Q977">
            <v>74.201444385280098</v>
          </cell>
        </row>
        <row r="978">
          <cell r="A978" t="str">
            <v>091100101</v>
          </cell>
          <cell r="B978">
            <v>91100101</v>
          </cell>
          <cell r="C978" t="str">
            <v xml:space="preserve">تلفزيون تقنية بلازما LG  بوصة 42 HD انتاج كوريا </v>
          </cell>
          <cell r="D978" t="str">
            <v>تلفزيون</v>
          </cell>
        </row>
        <row r="979">
          <cell r="A979" t="str">
            <v>091100103</v>
          </cell>
          <cell r="B979">
            <v>91100103</v>
          </cell>
          <cell r="C979" t="str">
            <v xml:space="preserve">تلفزيون LG  تقنية LCD -  بوصة 32 -  HD انتاج كوريا </v>
          </cell>
          <cell r="D979" t="str">
            <v>تلفزيون</v>
          </cell>
        </row>
        <row r="980">
          <cell r="A980" t="str">
            <v>0911002</v>
          </cell>
          <cell r="B980">
            <v>911002</v>
          </cell>
          <cell r="C980" t="str">
            <v>اجهزة الراديو</v>
          </cell>
          <cell r="E980">
            <v>114.58333333333333</v>
          </cell>
          <cell r="F980">
            <v>114.58333333333333</v>
          </cell>
          <cell r="G980">
            <v>114.58333333333333</v>
          </cell>
          <cell r="H980">
            <v>114.58333333333333</v>
          </cell>
          <cell r="I980">
            <v>114.58333333333333</v>
          </cell>
          <cell r="J980">
            <v>114.58333333333333</v>
          </cell>
          <cell r="K980">
            <v>114.58333333333333</v>
          </cell>
          <cell r="L980">
            <v>114.58333333333333</v>
          </cell>
          <cell r="M980">
            <v>114.58333333333333</v>
          </cell>
          <cell r="N980">
            <v>114.58333333333333</v>
          </cell>
          <cell r="O980">
            <v>114.58333333333333</v>
          </cell>
          <cell r="P980">
            <v>114.58333333333333</v>
          </cell>
          <cell r="Q980">
            <v>114.58333333333331</v>
          </cell>
        </row>
        <row r="981">
          <cell r="A981" t="str">
            <v>091100201</v>
          </cell>
          <cell r="B981">
            <v>91100201</v>
          </cell>
          <cell r="C981" t="str">
            <v xml:space="preserve">راديو صغير على بطاريات PHILIPS كود رقم 1530 انتاج الصين </v>
          </cell>
          <cell r="D981" t="str">
            <v>راديو</v>
          </cell>
        </row>
        <row r="982">
          <cell r="A982" t="str">
            <v>0911003</v>
          </cell>
          <cell r="B982">
            <v>911003</v>
          </cell>
          <cell r="C982" t="str">
            <v>أجهزة التسجيل</v>
          </cell>
          <cell r="E982">
            <v>87.61904761904762</v>
          </cell>
          <cell r="F982">
            <v>86.666666666666629</v>
          </cell>
          <cell r="G982">
            <v>89.28571428571432</v>
          </cell>
          <cell r="H982">
            <v>92.857142857142833</v>
          </cell>
          <cell r="I982">
            <v>91.071428571428612</v>
          </cell>
          <cell r="J982">
            <v>90.476190476190453</v>
          </cell>
          <cell r="K982">
            <v>85.714285714285694</v>
          </cell>
          <cell r="L982">
            <v>82.142857142857153</v>
          </cell>
          <cell r="M982">
            <v>82.857142857142861</v>
          </cell>
          <cell r="N982">
            <v>82.857142857142861</v>
          </cell>
          <cell r="O982">
            <v>82.857142857142861</v>
          </cell>
          <cell r="P982">
            <v>82.857142857142861</v>
          </cell>
          <cell r="Q982">
            <v>86.438492063492063</v>
          </cell>
        </row>
        <row r="983">
          <cell r="A983" t="str">
            <v>091100301</v>
          </cell>
          <cell r="B983">
            <v>91100301</v>
          </cell>
          <cell r="C983" t="str">
            <v xml:space="preserve">مسجل PANASONIC مع رموت + CD + CASET  كود رقم D50GC انتاج ماليزيا </v>
          </cell>
          <cell r="D983" t="str">
            <v>مسجل</v>
          </cell>
        </row>
        <row r="984">
          <cell r="A984" t="str">
            <v>0911004</v>
          </cell>
          <cell r="B984">
            <v>911004</v>
          </cell>
          <cell r="C984" t="str">
            <v>أجهزة الفيديو</v>
          </cell>
          <cell r="E984">
            <v>108.33333333333337</v>
          </cell>
          <cell r="F984">
            <v>108.33333333333337</v>
          </cell>
          <cell r="G984">
            <v>112.49999999999999</v>
          </cell>
          <cell r="H984">
            <v>120.83333333333326</v>
          </cell>
          <cell r="I984">
            <v>129.99999999999997</v>
          </cell>
          <cell r="J984">
            <v>127.77777777777774</v>
          </cell>
          <cell r="K984">
            <v>124.44444444444444</v>
          </cell>
          <cell r="L984">
            <v>116.66666666666669</v>
          </cell>
          <cell r="M984">
            <v>133.33333333333337</v>
          </cell>
          <cell r="N984">
            <v>145.83333333333334</v>
          </cell>
          <cell r="O984">
            <v>144.99999999999997</v>
          </cell>
          <cell r="P984">
            <v>141.66666666666666</v>
          </cell>
          <cell r="Q984">
            <v>126.22685185185185</v>
          </cell>
        </row>
        <row r="985">
          <cell r="A985" t="str">
            <v>091100402</v>
          </cell>
          <cell r="B985">
            <v>91100402</v>
          </cell>
          <cell r="C985" t="str">
            <v>DVD - LG - FULL HD + USB , CODE 692 PRODUCED IN CHINA</v>
          </cell>
          <cell r="D985" t="str">
            <v>فيديو</v>
          </cell>
        </row>
        <row r="986">
          <cell r="A986" t="str">
            <v>0911005</v>
          </cell>
          <cell r="B986">
            <v>911005</v>
          </cell>
          <cell r="C986" t="str">
            <v>اجهزة الستالايت</v>
          </cell>
          <cell r="E986">
            <v>82.899583086517382</v>
          </cell>
          <cell r="F986">
            <v>83.483966347064381</v>
          </cell>
          <cell r="G986">
            <v>82.735216098134217</v>
          </cell>
          <cell r="H986">
            <v>82.808634531339109</v>
          </cell>
          <cell r="I986">
            <v>83.694313570134298</v>
          </cell>
          <cell r="J986">
            <v>78.094520812432933</v>
          </cell>
          <cell r="K986">
            <v>70.805819441892766</v>
          </cell>
          <cell r="L986">
            <v>67.339782144030522</v>
          </cell>
          <cell r="M986">
            <v>66.828263789722399</v>
          </cell>
          <cell r="N986">
            <v>62.395189840406168</v>
          </cell>
          <cell r="O986">
            <v>60.901050389021371</v>
          </cell>
          <cell r="P986">
            <v>60.624752125785172</v>
          </cell>
          <cell r="Q986">
            <v>73.55092434804007</v>
          </cell>
        </row>
        <row r="987">
          <cell r="A987" t="str">
            <v>091100501</v>
          </cell>
          <cell r="B987">
            <v>91100501</v>
          </cell>
          <cell r="C987" t="str">
            <v>جهاز مستقبل ( ريسيفر) ديجتال-توب فيلد</v>
          </cell>
          <cell r="D987" t="str">
            <v>ريسيفر</v>
          </cell>
        </row>
        <row r="988">
          <cell r="A988" t="str">
            <v>091100502</v>
          </cell>
          <cell r="B988">
            <v>91100502</v>
          </cell>
          <cell r="C988" t="str">
            <v>لاقط نيل سيت ديجيتال P.P.03</v>
          </cell>
          <cell r="D988" t="str">
            <v>لاقط</v>
          </cell>
        </row>
        <row r="989">
          <cell r="A989" t="str">
            <v>0912</v>
          </cell>
          <cell r="B989">
            <v>912</v>
          </cell>
          <cell r="C989" t="str">
            <v>اجهزة التصوير الفوتوغرافي والسينمائي</v>
          </cell>
          <cell r="E989">
            <v>135.84587441362237</v>
          </cell>
          <cell r="F989">
            <v>135.84587441362237</v>
          </cell>
          <cell r="G989">
            <v>125.85913627599565</v>
          </cell>
          <cell r="H989">
            <v>124.25041798101194</v>
          </cell>
          <cell r="I989">
            <v>126.26131584974161</v>
          </cell>
          <cell r="J989">
            <v>126.26131584974161</v>
          </cell>
          <cell r="K989">
            <v>125.85913627599565</v>
          </cell>
          <cell r="L989">
            <v>130.28311158720095</v>
          </cell>
          <cell r="M989">
            <v>126.26131584974161</v>
          </cell>
          <cell r="N989">
            <v>126.26131584974161</v>
          </cell>
          <cell r="O989">
            <v>126.26131584974161</v>
          </cell>
          <cell r="P989">
            <v>125.45695670224971</v>
          </cell>
          <cell r="Q989">
            <v>127.89225724153387</v>
          </cell>
        </row>
        <row r="990">
          <cell r="A990" t="str">
            <v>0912001</v>
          </cell>
          <cell r="B990">
            <v>912001</v>
          </cell>
          <cell r="C990" t="str">
            <v>اجهزة التصوير السينمائي</v>
          </cell>
          <cell r="E990">
            <v>135.89743589743594</v>
          </cell>
          <cell r="F990">
            <v>135.89743589743594</v>
          </cell>
          <cell r="G990">
            <v>125.35612535612542</v>
          </cell>
          <cell r="H990">
            <v>125.35612535612542</v>
          </cell>
          <cell r="I990">
            <v>125.35612535612542</v>
          </cell>
          <cell r="J990">
            <v>125.35612535612542</v>
          </cell>
          <cell r="K990">
            <v>125.35612535612542</v>
          </cell>
          <cell r="L990">
            <v>125.35612535612542</v>
          </cell>
          <cell r="M990">
            <v>125.35612535612542</v>
          </cell>
          <cell r="N990">
            <v>125.35612535612542</v>
          </cell>
          <cell r="O990">
            <v>125.35612535612542</v>
          </cell>
          <cell r="P990">
            <v>125.35612535612542</v>
          </cell>
          <cell r="Q990">
            <v>127.11301044634384</v>
          </cell>
        </row>
        <row r="991">
          <cell r="A991" t="str">
            <v>091200101</v>
          </cell>
          <cell r="B991">
            <v>91200101</v>
          </cell>
          <cell r="C991" t="str">
            <v>كاميرا فيديو CANON كود FS 305  انتاج اليابان 300M  1800X</v>
          </cell>
          <cell r="D991" t="str">
            <v>كاميرا</v>
          </cell>
        </row>
        <row r="992">
          <cell r="A992" t="str">
            <v>0912002</v>
          </cell>
          <cell r="B992">
            <v>912002</v>
          </cell>
          <cell r="C992" t="str">
            <v xml:space="preserve">اجهزة التصوير الفوتوغرافي </v>
          </cell>
          <cell r="E992">
            <v>135.71428571428572</v>
          </cell>
          <cell r="F992">
            <v>135.71428571428572</v>
          </cell>
          <cell r="G992">
            <v>127.14285714285712</v>
          </cell>
          <cell r="H992">
            <v>121.42857142857146</v>
          </cell>
          <cell r="I992">
            <v>128.57142857142858</v>
          </cell>
          <cell r="J992">
            <v>128.57142857142858</v>
          </cell>
          <cell r="K992">
            <v>127.14285714285712</v>
          </cell>
          <cell r="L992">
            <v>142.8571428571428</v>
          </cell>
          <cell r="M992">
            <v>128.57142857142858</v>
          </cell>
          <cell r="N992">
            <v>128.57142857142858</v>
          </cell>
          <cell r="O992">
            <v>128.57142857142858</v>
          </cell>
          <cell r="P992">
            <v>125.71428571428567</v>
          </cell>
          <cell r="Q992">
            <v>129.88095238095241</v>
          </cell>
        </row>
        <row r="993">
          <cell r="A993" t="str">
            <v>091200202</v>
          </cell>
          <cell r="B993">
            <v>91200202</v>
          </cell>
          <cell r="C993" t="str">
            <v>كاميرا CANON وضوح الصورة 12.1 MEGA PIXEL  تقريب المسافات 4X ZOOM بطاريات قلم كود 1200 انتاج الصين</v>
          </cell>
          <cell r="D993" t="str">
            <v>كاميرا</v>
          </cell>
        </row>
        <row r="994">
          <cell r="A994" t="str">
            <v>0913</v>
          </cell>
          <cell r="B994">
            <v>913</v>
          </cell>
          <cell r="C994" t="str">
            <v xml:space="preserve">اجهزة معالجة البيانات </v>
          </cell>
          <cell r="E994">
            <v>119.53348928017614</v>
          </cell>
          <cell r="F994">
            <v>115.60299231718216</v>
          </cell>
          <cell r="G994">
            <v>114.81912242869925</v>
          </cell>
          <cell r="H994">
            <v>112.47866028382973</v>
          </cell>
          <cell r="I994">
            <v>112.3629967781194</v>
          </cell>
          <cell r="J994">
            <v>113.67118639742299</v>
          </cell>
          <cell r="K994">
            <v>120.8399390943144</v>
          </cell>
          <cell r="L994">
            <v>121.47086896022489</v>
          </cell>
          <cell r="M994">
            <v>121.47086896022489</v>
          </cell>
          <cell r="N994">
            <v>121.48201648080415</v>
          </cell>
          <cell r="O994">
            <v>121.48201648080415</v>
          </cell>
          <cell r="P994">
            <v>125.09652763325326</v>
          </cell>
          <cell r="Q994">
            <v>118.35922375792127</v>
          </cell>
        </row>
        <row r="995">
          <cell r="A995" t="str">
            <v>0913001</v>
          </cell>
          <cell r="B995">
            <v>913001</v>
          </cell>
          <cell r="C995" t="str">
            <v>اجهزة الحاسوب الحاسوب</v>
          </cell>
          <cell r="E995">
            <v>119.60320026703663</v>
          </cell>
          <cell r="F995">
            <v>115.66023762087056</v>
          </cell>
          <cell r="G995">
            <v>114.87164509163738</v>
          </cell>
          <cell r="H995">
            <v>112.50586750393775</v>
          </cell>
          <cell r="I995">
            <v>112.40072183337332</v>
          </cell>
          <cell r="J995">
            <v>113.68875629778752</v>
          </cell>
          <cell r="K995">
            <v>120.91752114909202</v>
          </cell>
          <cell r="L995">
            <v>121.57468159011962</v>
          </cell>
          <cell r="M995">
            <v>121.57468159011962</v>
          </cell>
          <cell r="N995">
            <v>121.57468159011962</v>
          </cell>
          <cell r="O995">
            <v>121.57468159011962</v>
          </cell>
          <cell r="P995">
            <v>125.2109693638061</v>
          </cell>
          <cell r="Q995">
            <v>118.4298037906683</v>
          </cell>
        </row>
        <row r="996">
          <cell r="A996" t="str">
            <v>091300101</v>
          </cell>
          <cell r="B996">
            <v>91300101</v>
          </cell>
          <cell r="C996" t="str">
            <v>LABTOP I3 - LG  - CODE S525 PRODUCE IN CHINA</v>
          </cell>
          <cell r="D996" t="str">
            <v>LABTOP</v>
          </cell>
        </row>
        <row r="997">
          <cell r="A997" t="str">
            <v>0913002</v>
          </cell>
          <cell r="B997">
            <v>913002</v>
          </cell>
          <cell r="C997" t="str">
            <v>حاسبات الجيب</v>
          </cell>
          <cell r="E997">
            <v>107.9627714581179</v>
          </cell>
          <cell r="F997">
            <v>106.10134436401245</v>
          </cell>
          <cell r="G997">
            <v>106.10134436401245</v>
          </cell>
          <cell r="H997">
            <v>107.9627714581179</v>
          </cell>
          <cell r="I997">
            <v>106.10134436401245</v>
          </cell>
          <cell r="J997">
            <v>110.75491209927605</v>
          </cell>
          <cell r="K997">
            <v>107.9627714581179</v>
          </cell>
          <cell r="L997">
            <v>104.23991726990693</v>
          </cell>
          <cell r="M997">
            <v>104.23991726990693</v>
          </cell>
          <cell r="N997">
            <v>106.10134436401245</v>
          </cell>
          <cell r="O997">
            <v>106.10134436401245</v>
          </cell>
          <cell r="P997">
            <v>106.10134436401245</v>
          </cell>
          <cell r="Q997">
            <v>106.6442605997932</v>
          </cell>
        </row>
        <row r="998">
          <cell r="A998" t="str">
            <v>091300201</v>
          </cell>
          <cell r="B998">
            <v>91300201</v>
          </cell>
          <cell r="C998" t="str">
            <v>حاسبة جيب علمية - كاسيو- اليابان</v>
          </cell>
          <cell r="D998" t="str">
            <v>حاسبة</v>
          </cell>
        </row>
        <row r="999">
          <cell r="A999" t="str">
            <v>093</v>
          </cell>
          <cell r="B999">
            <v>93</v>
          </cell>
          <cell r="C999" t="str">
            <v>مواد واجهزة ترفيهية اخرى</v>
          </cell>
          <cell r="E999">
            <v>118.63899836019516</v>
          </cell>
          <cell r="F999">
            <v>115.38509600973032</v>
          </cell>
          <cell r="G999">
            <v>111.25276729498499</v>
          </cell>
          <cell r="H999">
            <v>115.04668523457889</v>
          </cell>
          <cell r="I999">
            <v>114.82507649870942</v>
          </cell>
          <cell r="J999">
            <v>113.74818684717097</v>
          </cell>
          <cell r="K999">
            <v>112.00388525289121</v>
          </cell>
          <cell r="L999">
            <v>112.65038391400169</v>
          </cell>
          <cell r="M999">
            <v>111.49164989075985</v>
          </cell>
          <cell r="N999">
            <v>110.02323185378029</v>
          </cell>
          <cell r="O999">
            <v>110.79442474499847</v>
          </cell>
          <cell r="P999">
            <v>110.15417014378571</v>
          </cell>
          <cell r="Q999">
            <v>113.00121300379891</v>
          </cell>
        </row>
        <row r="1000">
          <cell r="A1000" t="str">
            <v>0931</v>
          </cell>
          <cell r="B1000">
            <v>931</v>
          </cell>
          <cell r="C1000" t="str">
            <v xml:space="preserve"> العاب ولعب اطفال</v>
          </cell>
          <cell r="E1000">
            <v>118.2325196047707</v>
          </cell>
          <cell r="F1000">
            <v>114.7549644751374</v>
          </cell>
          <cell r="G1000">
            <v>109.89966736071632</v>
          </cell>
          <cell r="H1000">
            <v>113.40856599557335</v>
          </cell>
          <cell r="I1000">
            <v>113.68044385945832</v>
          </cell>
          <cell r="J1000">
            <v>112.41236262114722</v>
          </cell>
          <cell r="K1000">
            <v>110.23710987998206</v>
          </cell>
          <cell r="L1000">
            <v>110.85907592253857</v>
          </cell>
          <cell r="M1000">
            <v>109.92328231798589</v>
          </cell>
          <cell r="N1000">
            <v>107.82777733041969</v>
          </cell>
          <cell r="O1000">
            <v>108.45569019201484</v>
          </cell>
          <cell r="P1000">
            <v>107.82777733041969</v>
          </cell>
          <cell r="Q1000">
            <v>111.45993640751367</v>
          </cell>
        </row>
        <row r="1001">
          <cell r="A1001" t="str">
            <v>0931001</v>
          </cell>
          <cell r="B1001">
            <v>931001</v>
          </cell>
          <cell r="C1001" t="str">
            <v>لعب اطفال</v>
          </cell>
          <cell r="E1001">
            <v>146.42393017282234</v>
          </cell>
          <cell r="F1001">
            <v>140.96033260687949</v>
          </cell>
          <cell r="G1001">
            <v>137.81584040698797</v>
          </cell>
          <cell r="H1001">
            <v>147.30288116758356</v>
          </cell>
          <cell r="I1001">
            <v>148.03795979053308</v>
          </cell>
          <cell r="J1001">
            <v>144.60943715494145</v>
          </cell>
          <cell r="K1001">
            <v>138.72818677767833</v>
          </cell>
          <cell r="L1001">
            <v>140.4098019542536</v>
          </cell>
          <cell r="M1001">
            <v>137.8796883790983</v>
          </cell>
          <cell r="N1001">
            <v>132.21405271963962</v>
          </cell>
          <cell r="O1001">
            <v>133.91174636427183</v>
          </cell>
          <cell r="P1001">
            <v>132.21405271963962</v>
          </cell>
          <cell r="Q1001">
            <v>140.04232585119411</v>
          </cell>
        </row>
        <row r="1002">
          <cell r="A1002" t="str">
            <v>093100102</v>
          </cell>
          <cell r="B1002">
            <v>93100102</v>
          </cell>
          <cell r="C1002" t="str">
            <v>دب حجم كبير فرو - الصين</v>
          </cell>
          <cell r="D1002" t="str">
            <v>دب</v>
          </cell>
        </row>
        <row r="1003">
          <cell r="A1003" t="str">
            <v>093100104</v>
          </cell>
          <cell r="B1003">
            <v>93100104</v>
          </cell>
          <cell r="C1003" t="str">
            <v>لعبة / عروسة باربي  مع انغام موسيقيه صيني</v>
          </cell>
          <cell r="D1003" t="str">
            <v>لعبة</v>
          </cell>
        </row>
        <row r="1004">
          <cell r="A1004" t="str">
            <v>0931002</v>
          </cell>
          <cell r="B1004">
            <v>931002</v>
          </cell>
          <cell r="C1004" t="str">
            <v>العاب تسلية</v>
          </cell>
          <cell r="E1004">
            <v>101.68543859258908</v>
          </cell>
          <cell r="F1004">
            <v>99.373600410957224</v>
          </cell>
          <cell r="G1004">
            <v>93.514138306337287</v>
          </cell>
          <cell r="H1004">
            <v>93.514138306337287</v>
          </cell>
          <cell r="I1004">
            <v>93.514138306337287</v>
          </cell>
          <cell r="J1004">
            <v>93.514138306337287</v>
          </cell>
          <cell r="K1004">
            <v>93.514138306337287</v>
          </cell>
          <cell r="L1004">
            <v>93.514138306337287</v>
          </cell>
          <cell r="M1004">
            <v>93.514138306337287</v>
          </cell>
          <cell r="N1004">
            <v>93.514138306337287</v>
          </cell>
          <cell r="O1004">
            <v>93.514138306337287</v>
          </cell>
          <cell r="P1004">
            <v>93.514138306337287</v>
          </cell>
          <cell r="Q1004">
            <v>94.683368505576595</v>
          </cell>
        </row>
        <row r="1005">
          <cell r="A1005" t="str">
            <v>093100203</v>
          </cell>
          <cell r="B1005">
            <v>93100203</v>
          </cell>
          <cell r="C1005" t="str">
            <v xml:space="preserve">  Termint 2020  جهاز اتاري</v>
          </cell>
          <cell r="D1005" t="str">
            <v>جهاز</v>
          </cell>
        </row>
        <row r="1006">
          <cell r="A1006" t="str">
            <v>093100204</v>
          </cell>
          <cell r="B1006">
            <v>93100204</v>
          </cell>
          <cell r="C1006" t="str">
            <v>شريط كاسيت اتاري</v>
          </cell>
          <cell r="D1006" t="str">
            <v>شريط</v>
          </cell>
        </row>
        <row r="1007">
          <cell r="A1007" t="str">
            <v>093100205</v>
          </cell>
          <cell r="B1007">
            <v>93100205</v>
          </cell>
          <cell r="C1007" t="str">
            <v>اسطوانة سي دي  العاب</v>
          </cell>
          <cell r="D1007" t="str">
            <v>اسطوانة</v>
          </cell>
        </row>
        <row r="1008">
          <cell r="A1008" t="str">
            <v>0932</v>
          </cell>
          <cell r="B1008">
            <v>932</v>
          </cell>
          <cell r="C1008" t="str">
            <v>سلع ومواد للرياضة</v>
          </cell>
          <cell r="E1008">
            <v>100.68212824010909</v>
          </cell>
          <cell r="F1008">
            <v>99.045020463847138</v>
          </cell>
          <cell r="G1008">
            <v>101.90995907230558</v>
          </cell>
          <cell r="H1008">
            <v>106.82128240109144</v>
          </cell>
          <cell r="I1008">
            <v>105.59345156889495</v>
          </cell>
          <cell r="J1008">
            <v>108.04911323328785</v>
          </cell>
          <cell r="K1008">
            <v>104.36562073669849</v>
          </cell>
          <cell r="L1008">
            <v>106.82128240109144</v>
          </cell>
          <cell r="M1008">
            <v>103.13778990450206</v>
          </cell>
          <cell r="N1008">
            <v>109.68622100954978</v>
          </cell>
          <cell r="O1008">
            <v>114.59754433833558</v>
          </cell>
          <cell r="P1008">
            <v>112.96043656207362</v>
          </cell>
          <cell r="Q1008">
            <v>106.13915416098227</v>
          </cell>
        </row>
        <row r="1009">
          <cell r="A1009" t="str">
            <v>0932001</v>
          </cell>
          <cell r="B1009">
            <v>932001</v>
          </cell>
          <cell r="C1009" t="str">
            <v>سلع ومواد للرياضة</v>
          </cell>
          <cell r="E1009">
            <v>100.68212824010909</v>
          </cell>
          <cell r="F1009">
            <v>99.045020463847138</v>
          </cell>
          <cell r="G1009">
            <v>101.90995907230558</v>
          </cell>
          <cell r="H1009">
            <v>106.82128240109144</v>
          </cell>
          <cell r="I1009">
            <v>105.59345156889495</v>
          </cell>
          <cell r="J1009">
            <v>108.04911323328785</v>
          </cell>
          <cell r="K1009">
            <v>104.36562073669849</v>
          </cell>
          <cell r="L1009">
            <v>106.82128240109144</v>
          </cell>
          <cell r="M1009">
            <v>103.13778990450206</v>
          </cell>
          <cell r="N1009">
            <v>109.68622100954978</v>
          </cell>
          <cell r="O1009">
            <v>114.59754433833558</v>
          </cell>
          <cell r="P1009">
            <v>112.96043656207362</v>
          </cell>
          <cell r="Q1009">
            <v>106.13915416098227</v>
          </cell>
        </row>
        <row r="1010">
          <cell r="A1010" t="str">
            <v>093200101</v>
          </cell>
          <cell r="B1010">
            <v>93200101</v>
          </cell>
          <cell r="C1010" t="str">
            <v>كرة قدم بلاستك - ميكاسا الصين</v>
          </cell>
          <cell r="D1010" t="str">
            <v>كرة</v>
          </cell>
        </row>
        <row r="1011">
          <cell r="A1011" t="str">
            <v>0934</v>
          </cell>
          <cell r="B1011">
            <v>934</v>
          </cell>
          <cell r="C1011" t="str">
            <v>اغذية الحيوانات المنزلية</v>
          </cell>
          <cell r="E1011">
            <v>121.16951952628094</v>
          </cell>
          <cell r="F1011">
            <v>119.19915212229481</v>
          </cell>
          <cell r="G1011">
            <v>119.19915212229481</v>
          </cell>
          <cell r="H1011">
            <v>124.63770992051406</v>
          </cell>
          <cell r="I1011">
            <v>121.55976053505914</v>
          </cell>
          <cell r="J1011">
            <v>121.55976053505914</v>
          </cell>
          <cell r="K1011">
            <v>122.33650812232318</v>
          </cell>
          <cell r="L1011">
            <v>123.10835494711792</v>
          </cell>
          <cell r="M1011">
            <v>120.67881595808161</v>
          </cell>
          <cell r="N1011">
            <v>122.7762573500945</v>
          </cell>
          <cell r="O1011">
            <v>124.3403491616361</v>
          </cell>
          <cell r="P1011">
            <v>123.63785569156339</v>
          </cell>
          <cell r="Q1011">
            <v>122.01693299935998</v>
          </cell>
        </row>
        <row r="1012">
          <cell r="A1012" t="str">
            <v>0934002</v>
          </cell>
          <cell r="B1012">
            <v>934002</v>
          </cell>
          <cell r="C1012" t="str">
            <v>اغذية اسماك</v>
          </cell>
        </row>
        <row r="1013">
          <cell r="A1013" t="str">
            <v>093400201</v>
          </cell>
          <cell r="B1013">
            <v>93400201</v>
          </cell>
          <cell r="C1013" t="str">
            <v>اغذية اسماك</v>
          </cell>
          <cell r="D1013" t="str">
            <v>كغم</v>
          </cell>
        </row>
        <row r="1014">
          <cell r="A1014" t="str">
            <v>0934003</v>
          </cell>
          <cell r="B1014">
            <v>934003</v>
          </cell>
          <cell r="C1014" t="str">
            <v>اغذية طيور</v>
          </cell>
        </row>
        <row r="1015">
          <cell r="A1015" t="str">
            <v>093400301</v>
          </cell>
          <cell r="B1015">
            <v>93400301</v>
          </cell>
          <cell r="C1015" t="str">
            <v>غذاء كنار</v>
          </cell>
          <cell r="D1015" t="str">
            <v>كغم</v>
          </cell>
        </row>
        <row r="1016">
          <cell r="A1016" t="str">
            <v>094</v>
          </cell>
          <cell r="B1016">
            <v>94</v>
          </cell>
          <cell r="C1016" t="str">
            <v>الخدمات الترفيهية والثقافية</v>
          </cell>
          <cell r="E1016">
            <v>72.653996755717714</v>
          </cell>
          <cell r="F1016">
            <v>72.729140908963714</v>
          </cell>
          <cell r="G1016">
            <v>77.374070600725659</v>
          </cell>
          <cell r="H1016">
            <v>77.769188882013196</v>
          </cell>
          <cell r="I1016">
            <v>78.081361982615746</v>
          </cell>
          <cell r="J1016">
            <v>86.741361045706768</v>
          </cell>
          <cell r="K1016">
            <v>86.80299952306521</v>
          </cell>
          <cell r="L1016">
            <v>86.856662181759688</v>
          </cell>
          <cell r="M1016">
            <v>87.872411414143983</v>
          </cell>
          <cell r="N1016">
            <v>87.60763458800956</v>
          </cell>
          <cell r="O1016">
            <v>87.292332650548232</v>
          </cell>
          <cell r="P1016">
            <v>93.103318612586577</v>
          </cell>
          <cell r="Q1016">
            <v>82.907039928821334</v>
          </cell>
        </row>
        <row r="1017">
          <cell r="A1017" t="str">
            <v>0942</v>
          </cell>
          <cell r="B1017">
            <v>942</v>
          </cell>
          <cell r="C1017" t="str">
            <v>الخدمات الثقافية</v>
          </cell>
          <cell r="E1017">
            <v>72.653996755717714</v>
          </cell>
          <cell r="F1017">
            <v>72.729140908963714</v>
          </cell>
          <cell r="G1017">
            <v>77.374070600725659</v>
          </cell>
          <cell r="H1017">
            <v>77.769188882013196</v>
          </cell>
          <cell r="I1017">
            <v>78.081361982615746</v>
          </cell>
          <cell r="J1017">
            <v>86.741361045706768</v>
          </cell>
          <cell r="K1017">
            <v>86.80299952306521</v>
          </cell>
          <cell r="L1017">
            <v>86.856662181759688</v>
          </cell>
          <cell r="M1017">
            <v>87.872411414143983</v>
          </cell>
          <cell r="N1017">
            <v>87.60763458800956</v>
          </cell>
          <cell r="O1017">
            <v>87.292332650548232</v>
          </cell>
          <cell r="P1017">
            <v>93.103318612586577</v>
          </cell>
          <cell r="Q1017">
            <v>82.907039928821334</v>
          </cell>
        </row>
        <row r="1018">
          <cell r="A1018" t="str">
            <v>0942001</v>
          </cell>
          <cell r="B1018">
            <v>942001</v>
          </cell>
          <cell r="C1018" t="str">
            <v>المسرح</v>
          </cell>
          <cell r="E1018">
            <v>109.09090909090908</v>
          </cell>
          <cell r="F1018">
            <v>109.09090909090908</v>
          </cell>
          <cell r="G1018">
            <v>109.09090909090908</v>
          </cell>
          <cell r="H1018">
            <v>109.09090909090908</v>
          </cell>
          <cell r="I1018">
            <v>109.09090909090908</v>
          </cell>
          <cell r="J1018">
            <v>109.09090909090908</v>
          </cell>
          <cell r="K1018">
            <v>109.09090909090908</v>
          </cell>
          <cell r="L1018">
            <v>109.09090909090908</v>
          </cell>
          <cell r="M1018">
            <v>109.09090909090908</v>
          </cell>
          <cell r="N1018">
            <v>109.09090909090908</v>
          </cell>
          <cell r="O1018">
            <v>109.09090909090908</v>
          </cell>
          <cell r="P1018">
            <v>109.09090909090908</v>
          </cell>
          <cell r="Q1018">
            <v>109.09090909090908</v>
          </cell>
        </row>
        <row r="1019">
          <cell r="A1019" t="str">
            <v>0942002</v>
          </cell>
          <cell r="B1019">
            <v>942002</v>
          </cell>
          <cell r="C1019" t="str">
            <v>السينما</v>
          </cell>
        </row>
        <row r="1020">
          <cell r="A1020" t="str">
            <v>094200201</v>
          </cell>
          <cell r="B1020">
            <v>94200201</v>
          </cell>
          <cell r="C1020" t="str">
            <v>تذكرة دخول سينما /صالة</v>
          </cell>
          <cell r="D1020" t="str">
            <v>تذكرة لشخص واحد</v>
          </cell>
        </row>
        <row r="1021">
          <cell r="A1021" t="str">
            <v>0942003</v>
          </cell>
          <cell r="B1021">
            <v>942003</v>
          </cell>
          <cell r="C1021" t="str">
            <v>مدن الملاهي</v>
          </cell>
          <cell r="E1021">
            <v>68.333333333333329</v>
          </cell>
          <cell r="F1021">
            <v>68.333333333333329</v>
          </cell>
          <cell r="G1021">
            <v>74.000000000000028</v>
          </cell>
          <cell r="H1021">
            <v>74.000000000000028</v>
          </cell>
          <cell r="I1021">
            <v>74.000000000000028</v>
          </cell>
          <cell r="J1021">
            <v>83.999999999999986</v>
          </cell>
          <cell r="K1021">
            <v>83.999999999999986</v>
          </cell>
          <cell r="L1021">
            <v>83.999999999999986</v>
          </cell>
          <cell r="M1021">
            <v>85.000000000000014</v>
          </cell>
          <cell r="N1021">
            <v>85.000000000000014</v>
          </cell>
          <cell r="O1021">
            <v>85.000000000000014</v>
          </cell>
          <cell r="P1021">
            <v>91.666666666666671</v>
          </cell>
          <cell r="Q1021">
            <v>79.777777777777786</v>
          </cell>
        </row>
        <row r="1022">
          <cell r="A1022" t="str">
            <v>094200301</v>
          </cell>
          <cell r="B1022">
            <v>94200301</v>
          </cell>
          <cell r="C1022" t="str">
            <v>تذكرة دخول مدينة ملاهي</v>
          </cell>
          <cell r="D1022" t="str">
            <v>تذكرة لشخص واحد</v>
          </cell>
        </row>
        <row r="1023">
          <cell r="A1023" t="str">
            <v>0942005</v>
          </cell>
          <cell r="B1023">
            <v>942005</v>
          </cell>
          <cell r="C1023" t="str">
            <v xml:space="preserve">خدمات التصوير </v>
          </cell>
          <cell r="E1023">
            <v>103.52834405164664</v>
          </cell>
          <cell r="F1023">
            <v>104.1501289031464</v>
          </cell>
          <cell r="G1023">
            <v>101.43975436940082</v>
          </cell>
          <cell r="H1023">
            <v>104.70918454117911</v>
          </cell>
          <cell r="I1023">
            <v>107.2922797869918</v>
          </cell>
          <cell r="J1023">
            <v>106.3409196335507</v>
          </cell>
          <cell r="K1023">
            <v>106.85095095116395</v>
          </cell>
          <cell r="L1023">
            <v>107.29498587372403</v>
          </cell>
          <cell r="M1023">
            <v>108.43895973524562</v>
          </cell>
          <cell r="N1023">
            <v>106.24804783582483</v>
          </cell>
          <cell r="O1023">
            <v>103.63906283974455</v>
          </cell>
          <cell r="P1023">
            <v>103.31638686462622</v>
          </cell>
          <cell r="Q1023">
            <v>105.27075044885373</v>
          </cell>
        </row>
        <row r="1024">
          <cell r="A1024" t="str">
            <v>094200501</v>
          </cell>
          <cell r="B1024">
            <v>94200501</v>
          </cell>
          <cell r="C1024" t="str">
            <v>4 صور فورية داخل استديو مقاس 4?6</v>
          </cell>
          <cell r="D1024" t="str">
            <v>8 صور</v>
          </cell>
        </row>
        <row r="1025">
          <cell r="A1025" t="str">
            <v>094200503</v>
          </cell>
          <cell r="B1025">
            <v>94200503</v>
          </cell>
          <cell r="C1025" t="str">
            <v>طبع صورة 13*18</v>
          </cell>
          <cell r="D1025" t="str">
            <v>صورة</v>
          </cell>
        </row>
        <row r="1026">
          <cell r="A1026" t="str">
            <v>095</v>
          </cell>
          <cell r="B1026">
            <v>95</v>
          </cell>
          <cell r="C1026" t="str">
            <v>الجرائد والمجلات والكتب والقرطاسية</v>
          </cell>
          <cell r="E1026">
            <v>116.45576415124771</v>
          </cell>
          <cell r="F1026">
            <v>117.69059674922832</v>
          </cell>
          <cell r="G1026">
            <v>118.69940894697463</v>
          </cell>
          <cell r="H1026">
            <v>119.17982289789634</v>
          </cell>
          <cell r="I1026">
            <v>116.74098984199789</v>
          </cell>
          <cell r="J1026">
            <v>113.49291451176404</v>
          </cell>
          <cell r="K1026">
            <v>115.6881305436563</v>
          </cell>
          <cell r="L1026">
            <v>113.45112647029568</v>
          </cell>
          <cell r="M1026">
            <v>115.5102587801091</v>
          </cell>
          <cell r="N1026">
            <v>115.24231232820094</v>
          </cell>
          <cell r="O1026">
            <v>117.6963267362982</v>
          </cell>
          <cell r="P1026">
            <v>114.93431018639524</v>
          </cell>
          <cell r="Q1026">
            <v>116.23183017867204</v>
          </cell>
        </row>
        <row r="1027">
          <cell r="A1027" t="str">
            <v>0951</v>
          </cell>
          <cell r="B1027">
            <v>951</v>
          </cell>
          <cell r="C1027" t="str">
            <v>الكتب</v>
          </cell>
          <cell r="E1027">
            <v>131.22600368676191</v>
          </cell>
          <cell r="F1027">
            <v>134.86388342312401</v>
          </cell>
          <cell r="G1027">
            <v>136.77694186111668</v>
          </cell>
          <cell r="H1027">
            <v>136.77694186111668</v>
          </cell>
          <cell r="I1027">
            <v>137.04757319391996</v>
          </cell>
          <cell r="J1027">
            <v>127.71802065292732</v>
          </cell>
          <cell r="K1027">
            <v>130.65120458687002</v>
          </cell>
          <cell r="L1027">
            <v>130.23177748655604</v>
          </cell>
          <cell r="M1027">
            <v>133.77771365759386</v>
          </cell>
          <cell r="N1027">
            <v>134.72988021928359</v>
          </cell>
          <cell r="O1027">
            <v>134.25464106569211</v>
          </cell>
          <cell r="P1027">
            <v>133.25737829932331</v>
          </cell>
          <cell r="Q1027">
            <v>133.44266333285714</v>
          </cell>
        </row>
        <row r="1028">
          <cell r="A1028" t="str">
            <v>0951001</v>
          </cell>
          <cell r="B1028">
            <v>951001</v>
          </cell>
          <cell r="C1028" t="str">
            <v>اطالس</v>
          </cell>
        </row>
        <row r="1029">
          <cell r="A1029" t="str">
            <v>095100101</v>
          </cell>
          <cell r="B1029">
            <v>95100101</v>
          </cell>
          <cell r="C1029" t="str">
            <v>اطلس</v>
          </cell>
          <cell r="D1029" t="str">
            <v>اطلس</v>
          </cell>
        </row>
        <row r="1030">
          <cell r="A1030" t="str">
            <v>0951002</v>
          </cell>
          <cell r="B1030">
            <v>951002</v>
          </cell>
          <cell r="C1030" t="str">
            <v>قواميس</v>
          </cell>
        </row>
        <row r="1031">
          <cell r="A1031" t="str">
            <v>095100201</v>
          </cell>
          <cell r="B1031">
            <v>95100201</v>
          </cell>
          <cell r="C1031" t="str">
            <v>قاموس عربي / انجليزي</v>
          </cell>
          <cell r="D1031" t="str">
            <v>قاموس</v>
          </cell>
        </row>
        <row r="1032">
          <cell r="A1032" t="str">
            <v>0952</v>
          </cell>
          <cell r="B1032">
            <v>952</v>
          </cell>
          <cell r="C1032" t="str">
            <v>الصحف والمجلات</v>
          </cell>
          <cell r="E1032">
            <v>111.72441805374403</v>
          </cell>
          <cell r="F1032">
            <v>111.72441805374403</v>
          </cell>
          <cell r="G1032">
            <v>111.72441805374403</v>
          </cell>
          <cell r="H1032">
            <v>111.72441805374403</v>
          </cell>
          <cell r="I1032">
            <v>111.72441805374403</v>
          </cell>
          <cell r="J1032">
            <v>111.72441805374403</v>
          </cell>
          <cell r="K1032">
            <v>111.72441805374403</v>
          </cell>
          <cell r="L1032">
            <v>111.72441805374403</v>
          </cell>
          <cell r="M1032">
            <v>111.72441805374403</v>
          </cell>
          <cell r="N1032">
            <v>111.72441805374403</v>
          </cell>
          <cell r="O1032">
            <v>111.72441805374403</v>
          </cell>
          <cell r="P1032">
            <v>111.72441805374403</v>
          </cell>
          <cell r="Q1032">
            <v>111.72441805374403</v>
          </cell>
        </row>
        <row r="1033">
          <cell r="A1033" t="str">
            <v>0952001</v>
          </cell>
          <cell r="B1033">
            <v>952001</v>
          </cell>
          <cell r="C1033" t="str">
            <v>الصحف</v>
          </cell>
          <cell r="E1033">
            <v>98.722808374767254</v>
          </cell>
          <cell r="F1033">
            <v>98.722808374767254</v>
          </cell>
          <cell r="G1033">
            <v>98.722808374767254</v>
          </cell>
          <cell r="H1033">
            <v>98.722808374767254</v>
          </cell>
          <cell r="I1033">
            <v>98.722808374767254</v>
          </cell>
          <cell r="J1033">
            <v>98.722808374767254</v>
          </cell>
          <cell r="K1033">
            <v>98.722808374767254</v>
          </cell>
          <cell r="L1033">
            <v>98.722808374767254</v>
          </cell>
          <cell r="M1033">
            <v>98.722808374767254</v>
          </cell>
          <cell r="N1033">
            <v>98.722808374767254</v>
          </cell>
          <cell r="O1033">
            <v>98.722808374767254</v>
          </cell>
          <cell r="P1033">
            <v>98.722808374767254</v>
          </cell>
          <cell r="Q1033">
            <v>98.722808374767268</v>
          </cell>
        </row>
        <row r="1034">
          <cell r="A1034" t="str">
            <v>095200101</v>
          </cell>
          <cell r="B1034">
            <v>95200101</v>
          </cell>
          <cell r="C1034" t="str">
            <v>جريدة القدس - محلي</v>
          </cell>
          <cell r="D1034" t="str">
            <v>جريدة</v>
          </cell>
        </row>
        <row r="1035">
          <cell r="A1035" t="str">
            <v>095200102</v>
          </cell>
          <cell r="B1035">
            <v>95200102</v>
          </cell>
          <cell r="C1035" t="str">
            <v>جريدة الحياة الجديدة - محلي</v>
          </cell>
          <cell r="D1035" t="str">
            <v>جريدة</v>
          </cell>
        </row>
        <row r="1036">
          <cell r="A1036" t="str">
            <v>0952002</v>
          </cell>
          <cell r="B1036">
            <v>952002</v>
          </cell>
          <cell r="C1036" t="str">
            <v>المجلات</v>
          </cell>
          <cell r="E1036">
            <v>121.52448288497261</v>
          </cell>
          <cell r="F1036">
            <v>121.52448288497261</v>
          </cell>
          <cell r="G1036">
            <v>121.52448288497261</v>
          </cell>
          <cell r="H1036">
            <v>121.52448288497261</v>
          </cell>
          <cell r="I1036">
            <v>121.52448288497261</v>
          </cell>
          <cell r="J1036">
            <v>121.52448288497261</v>
          </cell>
          <cell r="K1036">
            <v>121.52448288497261</v>
          </cell>
          <cell r="L1036">
            <v>121.52448288497261</v>
          </cell>
          <cell r="M1036">
            <v>121.52448288497261</v>
          </cell>
          <cell r="N1036">
            <v>121.52448288497261</v>
          </cell>
          <cell r="O1036">
            <v>121.52448288497261</v>
          </cell>
          <cell r="P1036">
            <v>121.52448288497261</v>
          </cell>
          <cell r="Q1036">
            <v>121.52448288497264</v>
          </cell>
        </row>
        <row r="1037">
          <cell r="A1037" t="str">
            <v>095200201</v>
          </cell>
          <cell r="B1037">
            <v>95200201</v>
          </cell>
          <cell r="C1037" t="str">
            <v>مجلة العربي - الكويت</v>
          </cell>
          <cell r="D1037" t="str">
            <v>مجلة</v>
          </cell>
        </row>
        <row r="1038">
          <cell r="A1038" t="str">
            <v>095200202</v>
          </cell>
          <cell r="B1038">
            <v>95200202</v>
          </cell>
          <cell r="C1038" t="str">
            <v>مجلة الحوادث - مصر</v>
          </cell>
          <cell r="D1038" t="str">
            <v>مجلة</v>
          </cell>
        </row>
        <row r="1039">
          <cell r="A1039" t="str">
            <v>0953</v>
          </cell>
          <cell r="B1039">
            <v>953</v>
          </cell>
          <cell r="C1039" t="str">
            <v xml:space="preserve">مطبوعات متنوعة </v>
          </cell>
          <cell r="E1039">
            <v>151.6666666666666</v>
          </cell>
          <cell r="F1039">
            <v>159.99999999999994</v>
          </cell>
          <cell r="G1039">
            <v>154.00000000000006</v>
          </cell>
          <cell r="H1039">
            <v>153.33333333333334</v>
          </cell>
          <cell r="I1039">
            <v>147.99999999999994</v>
          </cell>
          <cell r="J1039">
            <v>149.99999999999997</v>
          </cell>
          <cell r="K1039">
            <v>150.66666666666669</v>
          </cell>
          <cell r="L1039">
            <v>146</v>
          </cell>
          <cell r="M1039">
            <v>146</v>
          </cell>
          <cell r="N1039">
            <v>144</v>
          </cell>
          <cell r="O1039">
            <v>146</v>
          </cell>
          <cell r="P1039">
            <v>144.99999999999997</v>
          </cell>
          <cell r="Q1039">
            <v>149.55555555555554</v>
          </cell>
        </row>
        <row r="1040">
          <cell r="A1040" t="str">
            <v>0953002</v>
          </cell>
          <cell r="B1040">
            <v>953002</v>
          </cell>
          <cell r="C1040" t="str">
            <v>بطاقات معايدة وفيزيت</v>
          </cell>
        </row>
        <row r="1041">
          <cell r="A1041" t="str">
            <v>095300201</v>
          </cell>
          <cell r="B1041">
            <v>95300201</v>
          </cell>
          <cell r="C1041" t="str">
            <v>بطاقات فيزيت</v>
          </cell>
          <cell r="D1041" t="str">
            <v>100 بطاقة</v>
          </cell>
        </row>
        <row r="1042">
          <cell r="A1042" t="str">
            <v>0954</v>
          </cell>
          <cell r="B1042">
            <v>954</v>
          </cell>
          <cell r="C1042" t="str">
            <v>قرطاسية وادوات رسم</v>
          </cell>
          <cell r="E1042">
            <v>111.26384560848363</v>
          </cell>
          <cell r="F1042">
            <v>111.67514984486303</v>
          </cell>
          <cell r="G1042">
            <v>112.47398528337889</v>
          </cell>
          <cell r="H1042">
            <v>113.16460144240328</v>
          </cell>
          <cell r="I1042">
            <v>109.62024650949867</v>
          </cell>
          <cell r="J1042">
            <v>108.29370487081309</v>
          </cell>
          <cell r="K1042">
            <v>110.37900956692451</v>
          </cell>
          <cell r="L1042">
            <v>107.36449558444193</v>
          </cell>
          <cell r="M1042">
            <v>109.04142333113333</v>
          </cell>
          <cell r="N1042">
            <v>108.33258369933851</v>
          </cell>
          <cell r="O1042">
            <v>111.99376384976954</v>
          </cell>
          <cell r="P1042">
            <v>108.41095501051707</v>
          </cell>
          <cell r="Q1042">
            <v>110.16781371679711</v>
          </cell>
        </row>
        <row r="1043">
          <cell r="A1043" t="str">
            <v>0954001</v>
          </cell>
          <cell r="B1043">
            <v>954001</v>
          </cell>
          <cell r="C1043" t="str">
            <v>المغلفات ودفاتر الملاحظات</v>
          </cell>
          <cell r="E1043">
            <v>102.91506961152156</v>
          </cell>
          <cell r="F1043">
            <v>104.89275044029503</v>
          </cell>
          <cell r="G1043">
            <v>106.00722942899402</v>
          </cell>
          <cell r="H1043">
            <v>105.59430187825731</v>
          </cell>
          <cell r="I1043">
            <v>103.13225570996143</v>
          </cell>
          <cell r="J1043">
            <v>103.88583075397437</v>
          </cell>
          <cell r="K1043">
            <v>103.51719747953594</v>
          </cell>
          <cell r="L1043">
            <v>102.4325187933581</v>
          </cell>
          <cell r="M1043">
            <v>104.32671783852423</v>
          </cell>
          <cell r="N1043">
            <v>103.94012738980692</v>
          </cell>
          <cell r="O1043">
            <v>102.83209753064406</v>
          </cell>
          <cell r="P1043">
            <v>102.67997895989085</v>
          </cell>
          <cell r="Q1043">
            <v>103.84633965123032</v>
          </cell>
        </row>
        <row r="1044">
          <cell r="A1044" t="str">
            <v>095400101</v>
          </cell>
          <cell r="B1044">
            <v>95400101</v>
          </cell>
          <cell r="C1044" t="str">
            <v>دفتر ملاحظات A4</v>
          </cell>
          <cell r="D1044" t="str">
            <v>دفتر</v>
          </cell>
        </row>
        <row r="1045">
          <cell r="A1045" t="str">
            <v>095400102</v>
          </cell>
          <cell r="B1045">
            <v>95400102</v>
          </cell>
          <cell r="C1045" t="str">
            <v>مغلفات رسائل</v>
          </cell>
          <cell r="D1045" t="str">
            <v>1000 مغلف</v>
          </cell>
        </row>
        <row r="1046">
          <cell r="A1046" t="str">
            <v>0954002</v>
          </cell>
          <cell r="B1046">
            <v>954002</v>
          </cell>
          <cell r="C1046" t="str">
            <v>الاقلام</v>
          </cell>
          <cell r="E1046">
            <v>104.66810714584408</v>
          </cell>
          <cell r="F1046">
            <v>105.26012520776686</v>
          </cell>
          <cell r="G1046">
            <v>104.58580970648381</v>
          </cell>
          <cell r="H1046">
            <v>104.05067680089093</v>
          </cell>
          <cell r="I1046">
            <v>104.19934886399274</v>
          </cell>
          <cell r="J1046">
            <v>104.57439570031336</v>
          </cell>
          <cell r="K1046">
            <v>108.78233380383419</v>
          </cell>
          <cell r="L1046">
            <v>104.55501752425688</v>
          </cell>
          <cell r="M1046">
            <v>105.67257582617555</v>
          </cell>
          <cell r="N1046">
            <v>105.04106085900388</v>
          </cell>
          <cell r="O1046">
            <v>109.22847379074751</v>
          </cell>
          <cell r="P1046">
            <v>106.64588626681336</v>
          </cell>
          <cell r="Q1046">
            <v>105.60531762467694</v>
          </cell>
        </row>
        <row r="1047">
          <cell r="A1047" t="str">
            <v>095400201</v>
          </cell>
          <cell r="B1047">
            <v>95400201</v>
          </cell>
          <cell r="C1047" t="str">
            <v>قلم رصاص مع محاية - زفير اسرائيل</v>
          </cell>
          <cell r="D1047" t="str">
            <v>قلم</v>
          </cell>
        </row>
        <row r="1048">
          <cell r="A1048" t="str">
            <v>095400202</v>
          </cell>
          <cell r="B1048">
            <v>95400202</v>
          </cell>
          <cell r="C1048" t="str">
            <v>قلم رصاص مع محاية - الصين</v>
          </cell>
          <cell r="D1048" t="str">
            <v>دزينة</v>
          </cell>
        </row>
        <row r="1049">
          <cell r="A1049" t="str">
            <v>095400203</v>
          </cell>
          <cell r="B1049">
            <v>95400203</v>
          </cell>
          <cell r="C1049" t="str">
            <v>قلم حبر سائل -بايلوت -اليابان</v>
          </cell>
          <cell r="D1049" t="str">
            <v>قلم</v>
          </cell>
        </row>
        <row r="1050">
          <cell r="A1050" t="str">
            <v>095400204</v>
          </cell>
          <cell r="B1050">
            <v>95400204</v>
          </cell>
          <cell r="C1050" t="str">
            <v>قلم حبر جاف -بيج - ايطاليا</v>
          </cell>
          <cell r="D1050" t="str">
            <v>قلم</v>
          </cell>
        </row>
        <row r="1051">
          <cell r="A1051" t="str">
            <v>095400205</v>
          </cell>
          <cell r="B1051">
            <v>95400205</v>
          </cell>
          <cell r="C1051" t="str">
            <v>قلم حبر جاف اصلي -باركر -بريطانيا</v>
          </cell>
          <cell r="D1051" t="str">
            <v>قلم</v>
          </cell>
        </row>
        <row r="1052">
          <cell r="A1052" t="str">
            <v>095400206</v>
          </cell>
          <cell r="B1052">
            <v>95400206</v>
          </cell>
          <cell r="C1052" t="str">
            <v>محاية --اوربت-صيني</v>
          </cell>
          <cell r="D1052" t="str">
            <v>محاية</v>
          </cell>
        </row>
        <row r="1053">
          <cell r="A1053" t="str">
            <v>0954003</v>
          </cell>
          <cell r="B1053">
            <v>954003</v>
          </cell>
          <cell r="C1053" t="str">
            <v>ورق</v>
          </cell>
          <cell r="E1053">
            <v>101.84083751883446</v>
          </cell>
          <cell r="F1053">
            <v>101.42777286396765</v>
          </cell>
          <cell r="G1053">
            <v>100.93422448383367</v>
          </cell>
          <cell r="H1053">
            <v>101.38854436939751</v>
          </cell>
          <cell r="I1053">
            <v>100.35795074662775</v>
          </cell>
          <cell r="J1053">
            <v>99.560207820322589</v>
          </cell>
          <cell r="K1053">
            <v>99.862823131637967</v>
          </cell>
          <cell r="L1053">
            <v>99.064937837683004</v>
          </cell>
          <cell r="M1053">
            <v>98.977858473677998</v>
          </cell>
          <cell r="N1053">
            <v>97.772896386755093</v>
          </cell>
          <cell r="O1053">
            <v>98.643681764170424</v>
          </cell>
          <cell r="P1053">
            <v>98.9523077855482</v>
          </cell>
          <cell r="Q1053">
            <v>99.898670265204672</v>
          </cell>
        </row>
        <row r="1054">
          <cell r="A1054" t="str">
            <v>095400301</v>
          </cell>
          <cell r="B1054">
            <v>95400301</v>
          </cell>
          <cell r="C1054" t="str">
            <v>ورق أبيض A4</v>
          </cell>
          <cell r="D1054" t="str">
            <v>500 ورقة</v>
          </cell>
        </row>
        <row r="1055">
          <cell r="A1055" t="str">
            <v>095400302</v>
          </cell>
          <cell r="B1055">
            <v>95400302</v>
          </cell>
          <cell r="C1055" t="str">
            <v>ورق مسطر</v>
          </cell>
          <cell r="D1055" t="str">
            <v>200 ورقة</v>
          </cell>
        </row>
        <row r="1056">
          <cell r="A1056" t="str">
            <v>0954004</v>
          </cell>
          <cell r="B1056">
            <v>954004</v>
          </cell>
          <cell r="C1056" t="str">
            <v xml:space="preserve">ادوات مكتب /برايات/ دباسة  </v>
          </cell>
          <cell r="E1056">
            <v>104.36571399524651</v>
          </cell>
          <cell r="F1056">
            <v>106.38458021927079</v>
          </cell>
          <cell r="G1056">
            <v>109.2456866513966</v>
          </cell>
          <cell r="H1056">
            <v>102.72205672192941</v>
          </cell>
          <cell r="I1056">
            <v>106.38458021927079</v>
          </cell>
          <cell r="J1056">
            <v>106.58436364448464</v>
          </cell>
          <cell r="K1056">
            <v>108.29219817107025</v>
          </cell>
          <cell r="L1056">
            <v>102.72205672192941</v>
          </cell>
          <cell r="M1056">
            <v>106.38458021927079</v>
          </cell>
          <cell r="N1056">
            <v>109.1482763006383</v>
          </cell>
          <cell r="O1056">
            <v>107.57771562385111</v>
          </cell>
          <cell r="P1056">
            <v>108.36584129292463</v>
          </cell>
          <cell r="Q1056">
            <v>106.51480414844026</v>
          </cell>
        </row>
        <row r="1057">
          <cell r="A1057" t="str">
            <v>095400401</v>
          </cell>
          <cell r="B1057">
            <v>95400401</v>
          </cell>
          <cell r="C1057" t="str">
            <v>براية/بلاستيك حجم صغير مدورة- الماني</v>
          </cell>
          <cell r="D1057" t="str">
            <v>براية</v>
          </cell>
        </row>
        <row r="1058">
          <cell r="A1058" t="str">
            <v>095400402</v>
          </cell>
          <cell r="B1058">
            <v>95400402</v>
          </cell>
          <cell r="C1058" t="str">
            <v>دباسة حجم صغير-CANCARO-اليابان</v>
          </cell>
          <cell r="D1058" t="str">
            <v>دباسة</v>
          </cell>
        </row>
        <row r="1059">
          <cell r="A1059" t="str">
            <v>0954005</v>
          </cell>
          <cell r="B1059">
            <v>954005</v>
          </cell>
          <cell r="C1059" t="str">
            <v>ادوات الرسم</v>
          </cell>
          <cell r="E1059">
            <v>112.3547819952291</v>
          </cell>
          <cell r="F1059">
            <v>111.86059430798649</v>
          </cell>
          <cell r="G1059">
            <v>113.07502462468113</v>
          </cell>
          <cell r="H1059">
            <v>111.51418585586325</v>
          </cell>
          <cell r="I1059">
            <v>110.88592358974408</v>
          </cell>
          <cell r="J1059">
            <v>110.25046021804079</v>
          </cell>
          <cell r="K1059">
            <v>110.50559826822193</v>
          </cell>
          <cell r="L1059">
            <v>110.33832459587694</v>
          </cell>
          <cell r="M1059">
            <v>113.24589255884591</v>
          </cell>
          <cell r="N1059">
            <v>111.71090091201948</v>
          </cell>
          <cell r="O1059">
            <v>109.92996288593595</v>
          </cell>
          <cell r="P1059">
            <v>113.00998130589167</v>
          </cell>
          <cell r="Q1059">
            <v>111.55680259319472</v>
          </cell>
        </row>
        <row r="1060">
          <cell r="A1060" t="str">
            <v>095400503</v>
          </cell>
          <cell r="B1060">
            <v>95400503</v>
          </cell>
          <cell r="C1060" t="str">
            <v>علبة الوان خشبية ( 12 لون )</v>
          </cell>
          <cell r="D1060" t="str">
            <v>علبة</v>
          </cell>
        </row>
        <row r="1061">
          <cell r="A1061" t="str">
            <v>095400504</v>
          </cell>
          <cell r="B1061">
            <v>95400504</v>
          </cell>
          <cell r="C1061" t="str">
            <v>علبة الوان مائية جراش-اسرائيل</v>
          </cell>
          <cell r="D1061" t="str">
            <v>علبة</v>
          </cell>
        </row>
        <row r="1062">
          <cell r="A1062" t="str">
            <v>095400505</v>
          </cell>
          <cell r="B1062">
            <v>95400505</v>
          </cell>
          <cell r="C1062" t="str">
            <v>فرشاة للرسم عادية -صيني</v>
          </cell>
          <cell r="D1062" t="str">
            <v>فرشاة</v>
          </cell>
        </row>
        <row r="1063">
          <cell r="A1063" t="str">
            <v>0954006</v>
          </cell>
          <cell r="B1063">
            <v>954006</v>
          </cell>
          <cell r="C1063" t="str">
            <v>ادوات مدرسية</v>
          </cell>
          <cell r="E1063">
            <v>114.65470672571995</v>
          </cell>
          <cell r="F1063">
            <v>111.22955855414013</v>
          </cell>
          <cell r="G1063">
            <v>116.03022440326507</v>
          </cell>
          <cell r="H1063">
            <v>119.12742870500932</v>
          </cell>
          <cell r="I1063">
            <v>115.71647697058334</v>
          </cell>
          <cell r="J1063">
            <v>112.79751390138378</v>
          </cell>
          <cell r="K1063">
            <v>115.21204715486931</v>
          </cell>
          <cell r="L1063">
            <v>108.73968158195552</v>
          </cell>
          <cell r="M1063">
            <v>107.62155425187991</v>
          </cell>
          <cell r="N1063">
            <v>111.65179160302405</v>
          </cell>
          <cell r="O1063">
            <v>115.70022229546487</v>
          </cell>
          <cell r="P1063">
            <v>110.90224880149489</v>
          </cell>
          <cell r="Q1063">
            <v>113.28195457906584</v>
          </cell>
        </row>
        <row r="1064">
          <cell r="A1064" t="str">
            <v>095400602</v>
          </cell>
          <cell r="B1064">
            <v>95400602</v>
          </cell>
          <cell r="C1064" t="str">
            <v>دفتر عادي -القدس -محلي</v>
          </cell>
          <cell r="D1064" t="str">
            <v>64 ورقة</v>
          </cell>
        </row>
        <row r="1065">
          <cell r="A1065" t="str">
            <v>095400603</v>
          </cell>
          <cell r="B1065">
            <v>95400603</v>
          </cell>
          <cell r="C1065" t="str">
            <v>دفتر كبير/خمس مواضيع -كامبوس -اميركا</v>
          </cell>
          <cell r="D1065" t="str">
            <v>دفتر</v>
          </cell>
        </row>
        <row r="1066">
          <cell r="A1066" t="str">
            <v>095400606</v>
          </cell>
          <cell r="B1066">
            <v>95400606</v>
          </cell>
          <cell r="C1066" t="str">
            <v>مسطرة بلاستيك عادية 30سم -الصين</v>
          </cell>
          <cell r="D1066" t="str">
            <v>مسطرة</v>
          </cell>
        </row>
        <row r="1067">
          <cell r="A1067" t="str">
            <v>095400607</v>
          </cell>
          <cell r="B1067">
            <v>95400607</v>
          </cell>
          <cell r="C1067" t="str">
            <v>مقلمة بلاستيك عادي - الصين</v>
          </cell>
          <cell r="D1067" t="str">
            <v>مقلمة</v>
          </cell>
        </row>
        <row r="1068">
          <cell r="A1068" t="str">
            <v>0954007</v>
          </cell>
          <cell r="B1068">
            <v>954007</v>
          </cell>
          <cell r="C1068" t="str">
            <v>لوازم مدرسية اخرى</v>
          </cell>
          <cell r="E1068">
            <v>116.96259916887037</v>
          </cell>
          <cell r="F1068">
            <v>117.86928598413294</v>
          </cell>
          <cell r="G1068">
            <v>117.86928598413294</v>
          </cell>
          <cell r="H1068">
            <v>120.13600302228932</v>
          </cell>
          <cell r="I1068">
            <v>113.33585190782019</v>
          </cell>
          <cell r="J1068">
            <v>111.0691348696638</v>
          </cell>
          <cell r="K1068">
            <v>113.90253116735923</v>
          </cell>
          <cell r="L1068">
            <v>111.0691348696638</v>
          </cell>
          <cell r="M1068">
            <v>113.33585190782019</v>
          </cell>
          <cell r="N1068">
            <v>111.0691348696638</v>
          </cell>
          <cell r="O1068">
            <v>117.86928598413294</v>
          </cell>
          <cell r="P1068">
            <v>111.0691348696638</v>
          </cell>
          <cell r="Q1068">
            <v>114.62976955043443</v>
          </cell>
        </row>
        <row r="1069">
          <cell r="A1069" t="str">
            <v>095400701</v>
          </cell>
          <cell r="B1069">
            <v>95400701</v>
          </cell>
          <cell r="C1069" t="str">
            <v>شنطة مدرسية صيني</v>
          </cell>
          <cell r="D1069" t="str">
            <v>شنطة</v>
          </cell>
        </row>
        <row r="1070">
          <cell r="A1070" t="str">
            <v>10</v>
          </cell>
          <cell r="B1070">
            <v>10</v>
          </cell>
          <cell r="C1070" t="str">
            <v>التعليم</v>
          </cell>
          <cell r="E1070">
            <v>128.64637743631616</v>
          </cell>
          <cell r="F1070">
            <v>128.64637743631616</v>
          </cell>
          <cell r="G1070">
            <v>131.24949390466946</v>
          </cell>
          <cell r="H1070">
            <v>131.24949390466946</v>
          </cell>
          <cell r="I1070">
            <v>131.24949390466946</v>
          </cell>
          <cell r="J1070">
            <v>133.50546229111677</v>
          </cell>
          <cell r="K1070">
            <v>133.50546229111677</v>
          </cell>
          <cell r="L1070">
            <v>133.50546229111677</v>
          </cell>
          <cell r="M1070">
            <v>131.75479434010182</v>
          </cell>
          <cell r="N1070">
            <v>131.75479434010182</v>
          </cell>
          <cell r="O1070">
            <v>131.75479434010182</v>
          </cell>
          <cell r="P1070">
            <v>132.9672796692648</v>
          </cell>
          <cell r="Q1070">
            <v>131.64910717913014</v>
          </cell>
        </row>
        <row r="1071">
          <cell r="A1071" t="str">
            <v>101</v>
          </cell>
          <cell r="B1071">
            <v>101</v>
          </cell>
          <cell r="C1071" t="str">
            <v>التعليم</v>
          </cell>
          <cell r="E1071">
            <v>128.64637743631616</v>
          </cell>
          <cell r="F1071">
            <v>128.64637743631616</v>
          </cell>
          <cell r="G1071">
            <v>131.24949390466946</v>
          </cell>
          <cell r="H1071">
            <v>131.24949390466946</v>
          </cell>
          <cell r="I1071">
            <v>131.24949390466946</v>
          </cell>
          <cell r="J1071">
            <v>133.50546229111677</v>
          </cell>
          <cell r="K1071">
            <v>133.50546229111677</v>
          </cell>
          <cell r="L1071">
            <v>133.50546229111677</v>
          </cell>
          <cell r="M1071">
            <v>131.75479434010182</v>
          </cell>
          <cell r="N1071">
            <v>131.75479434010182</v>
          </cell>
          <cell r="O1071">
            <v>131.75479434010182</v>
          </cell>
          <cell r="P1071">
            <v>132.9672796692648</v>
          </cell>
          <cell r="Q1071">
            <v>131.64910717913014</v>
          </cell>
        </row>
        <row r="1072">
          <cell r="A1072" t="str">
            <v>1011</v>
          </cell>
          <cell r="B1072">
            <v>1011</v>
          </cell>
          <cell r="C1072" t="str">
            <v>التعليم الابتدائي وما قبله</v>
          </cell>
          <cell r="E1072">
            <v>147.28328187275642</v>
          </cell>
          <cell r="F1072">
            <v>147.28328187275642</v>
          </cell>
          <cell r="G1072">
            <v>153.38914174700568</v>
          </cell>
          <cell r="H1072">
            <v>153.38914174700568</v>
          </cell>
          <cell r="I1072">
            <v>153.38914174700568</v>
          </cell>
          <cell r="J1072">
            <v>168.18591300957016</v>
          </cell>
          <cell r="K1072">
            <v>168.18591300957016</v>
          </cell>
          <cell r="L1072">
            <v>168.18591300957016</v>
          </cell>
          <cell r="M1072">
            <v>162.77702178753094</v>
          </cell>
          <cell r="N1072">
            <v>162.77702178753094</v>
          </cell>
          <cell r="O1072">
            <v>162.77702178753094</v>
          </cell>
          <cell r="P1072">
            <v>165.35349799178897</v>
          </cell>
          <cell r="Q1072">
            <v>159.4146909474685</v>
          </cell>
        </row>
        <row r="1073">
          <cell r="A1073" t="str">
            <v>1011001</v>
          </cell>
          <cell r="B1073">
            <v>1011001</v>
          </cell>
          <cell r="C1073" t="str">
            <v>رياض اطفال</v>
          </cell>
          <cell r="E1073">
            <v>190.20115514837676</v>
          </cell>
          <cell r="F1073">
            <v>190.20115514837676</v>
          </cell>
          <cell r="G1073">
            <v>196.64077540994498</v>
          </cell>
          <cell r="H1073">
            <v>196.64077540994498</v>
          </cell>
          <cell r="I1073">
            <v>196.64077540994498</v>
          </cell>
          <cell r="J1073">
            <v>232.0254929296953</v>
          </cell>
          <cell r="K1073">
            <v>232.0254929296953</v>
          </cell>
          <cell r="L1073">
            <v>232.0254929296953</v>
          </cell>
          <cell r="M1073">
            <v>201.48708756555806</v>
          </cell>
          <cell r="N1073">
            <v>201.48708756555806</v>
          </cell>
          <cell r="O1073">
            <v>201.48708756555806</v>
          </cell>
          <cell r="P1073">
            <v>203.5893690942485</v>
          </cell>
          <cell r="Q1073">
            <v>206.20431225888308</v>
          </cell>
        </row>
        <row r="1074">
          <cell r="A1074" t="str">
            <v>101100102</v>
          </cell>
          <cell r="B1074">
            <v>101100102</v>
          </cell>
          <cell r="C1074" t="str">
            <v>رسوم رياض اطفال بدون مواصلات</v>
          </cell>
          <cell r="D1074" t="str">
            <v>سنويا</v>
          </cell>
        </row>
        <row r="1075">
          <cell r="A1075" t="str">
            <v>1011002</v>
          </cell>
          <cell r="B1075">
            <v>1011002</v>
          </cell>
          <cell r="C1075" t="str">
            <v>تعليم اساسي</v>
          </cell>
          <cell r="E1075">
            <v>123.93813110302865</v>
          </cell>
          <cell r="F1075">
            <v>123.93813110302865</v>
          </cell>
          <cell r="G1075">
            <v>129.86244221988994</v>
          </cell>
          <cell r="H1075">
            <v>129.86244221988994</v>
          </cell>
          <cell r="I1075">
            <v>129.86244221988994</v>
          </cell>
          <cell r="J1075">
            <v>133.46041277938977</v>
          </cell>
          <cell r="K1075">
            <v>133.46041277938977</v>
          </cell>
          <cell r="L1075">
            <v>133.46041277938977</v>
          </cell>
          <cell r="M1075">
            <v>141.72070531792002</v>
          </cell>
          <cell r="N1075">
            <v>141.72070531792002</v>
          </cell>
          <cell r="O1075">
            <v>141.72070531792002</v>
          </cell>
          <cell r="P1075">
            <v>144.55511942427844</v>
          </cell>
          <cell r="Q1075">
            <v>133.96350521516123</v>
          </cell>
        </row>
        <row r="1076">
          <cell r="A1076">
            <v>101100201</v>
          </cell>
          <cell r="B1076">
            <v>101100201</v>
          </cell>
          <cell r="C1076" t="str">
            <v>رسوم تعليم اساسي خاص</v>
          </cell>
          <cell r="D1076" t="str">
            <v>سنويا</v>
          </cell>
        </row>
        <row r="1077">
          <cell r="A1077" t="str">
            <v>1012</v>
          </cell>
          <cell r="B1077">
            <v>1012</v>
          </cell>
          <cell r="C1077" t="str">
            <v xml:space="preserve">التعليم الثانوي </v>
          </cell>
          <cell r="E1077">
            <v>104.81425551192996</v>
          </cell>
          <cell r="F1077">
            <v>104.81425551192996</v>
          </cell>
          <cell r="G1077">
            <v>107.53246753246752</v>
          </cell>
          <cell r="H1077">
            <v>107.53246753246752</v>
          </cell>
          <cell r="I1077">
            <v>107.53246753246752</v>
          </cell>
          <cell r="J1077">
            <v>111.39232860163089</v>
          </cell>
          <cell r="K1077">
            <v>111.39232860163089</v>
          </cell>
          <cell r="L1077">
            <v>111.39232860163089</v>
          </cell>
          <cell r="M1077">
            <v>111.22923588039866</v>
          </cell>
          <cell r="N1077">
            <v>111.22923588039866</v>
          </cell>
          <cell r="O1077">
            <v>111.22923588039866</v>
          </cell>
          <cell r="P1077">
            <v>118.7405617638176</v>
          </cell>
          <cell r="Q1077">
            <v>109.90259740259739</v>
          </cell>
        </row>
        <row r="1078">
          <cell r="A1078" t="str">
            <v>1012001</v>
          </cell>
          <cell r="B1078">
            <v>1012001</v>
          </cell>
          <cell r="C1078" t="str">
            <v>تعليم ثانوي الخاص</v>
          </cell>
        </row>
        <row r="1079">
          <cell r="A1079">
            <v>101200101</v>
          </cell>
          <cell r="B1079">
            <v>101200101</v>
          </cell>
          <cell r="C1079" t="str">
            <v>رسوم تعليم ثانوي  توجيهي</v>
          </cell>
          <cell r="D1079" t="str">
            <v>سنويا</v>
          </cell>
        </row>
        <row r="1080">
          <cell r="A1080" t="str">
            <v>1013</v>
          </cell>
          <cell r="B1080">
            <v>1013</v>
          </cell>
          <cell r="C1080" t="str">
            <v>تعليم بعد الثانوية وقبل الجامعة</v>
          </cell>
          <cell r="E1080">
            <v>156.76345743166826</v>
          </cell>
          <cell r="F1080">
            <v>156.76345743166826</v>
          </cell>
          <cell r="G1080">
            <v>157.97632750850903</v>
          </cell>
          <cell r="H1080">
            <v>157.97632750850903</v>
          </cell>
          <cell r="I1080">
            <v>157.97632750850903</v>
          </cell>
          <cell r="J1080">
            <v>156.76345743166826</v>
          </cell>
          <cell r="K1080">
            <v>156.76345743166826</v>
          </cell>
          <cell r="L1080">
            <v>156.76345743166826</v>
          </cell>
          <cell r="M1080">
            <v>155.55058735482748</v>
          </cell>
          <cell r="N1080">
            <v>155.55058735482748</v>
          </cell>
          <cell r="O1080">
            <v>155.55058735482748</v>
          </cell>
          <cell r="P1080">
            <v>156.15702239324793</v>
          </cell>
          <cell r="Q1080">
            <v>156.71292117846656</v>
          </cell>
        </row>
        <row r="1081">
          <cell r="A1081" t="str">
            <v>1013001</v>
          </cell>
          <cell r="B1081">
            <v>1013001</v>
          </cell>
          <cell r="C1081" t="str">
            <v>كليات</v>
          </cell>
        </row>
        <row r="1082">
          <cell r="A1082">
            <v>101300101</v>
          </cell>
          <cell r="B1082">
            <v>101300101</v>
          </cell>
          <cell r="C1082" t="str">
            <v>ساعة معتمدة  معهد سكرتاريا</v>
          </cell>
          <cell r="D1082" t="str">
            <v>ساعة</v>
          </cell>
        </row>
        <row r="1083">
          <cell r="A1083">
            <v>101300102</v>
          </cell>
          <cell r="B1083">
            <v>101300102</v>
          </cell>
          <cell r="C1083" t="str">
            <v>ساعة معتمدة  معهدعلوم</v>
          </cell>
          <cell r="D1083" t="str">
            <v>ساعة</v>
          </cell>
        </row>
        <row r="1084">
          <cell r="A1084" t="str">
            <v>1014</v>
          </cell>
          <cell r="B1084">
            <v>1014</v>
          </cell>
          <cell r="C1084" t="str">
            <v>التعليم الجامعي</v>
          </cell>
          <cell r="E1084">
            <v>123.98311797280971</v>
          </cell>
          <cell r="F1084">
            <v>123.98311797280971</v>
          </cell>
          <cell r="G1084">
            <v>125.58816074025856</v>
          </cell>
          <cell r="H1084">
            <v>125.58816074025856</v>
          </cell>
          <cell r="I1084">
            <v>125.58816074025856</v>
          </cell>
          <cell r="J1084">
            <v>124.12212655439092</v>
          </cell>
          <cell r="K1084">
            <v>124.12212655439092</v>
          </cell>
          <cell r="L1084">
            <v>124.12212655439092</v>
          </cell>
          <cell r="M1084">
            <v>123.33413736919904</v>
          </cell>
          <cell r="N1084">
            <v>123.33413736919904</v>
          </cell>
          <cell r="O1084">
            <v>123.33413736919904</v>
          </cell>
          <cell r="P1084">
            <v>123.79807219094552</v>
          </cell>
          <cell r="Q1084">
            <v>124.2414651773425</v>
          </cell>
        </row>
        <row r="1085">
          <cell r="A1085" t="str">
            <v>1014001</v>
          </cell>
          <cell r="B1085">
            <v>1014001</v>
          </cell>
          <cell r="C1085" t="str">
            <v>رسوم الجامعة</v>
          </cell>
          <cell r="E1085">
            <v>123.98311797280971</v>
          </cell>
          <cell r="F1085">
            <v>123.98311797280971</v>
          </cell>
          <cell r="G1085">
            <v>125.58816074025856</v>
          </cell>
          <cell r="H1085">
            <v>125.58816074025856</v>
          </cell>
          <cell r="I1085">
            <v>125.58816074025856</v>
          </cell>
          <cell r="J1085">
            <v>124.12212655439092</v>
          </cell>
          <cell r="K1085">
            <v>124.12212655439092</v>
          </cell>
          <cell r="L1085">
            <v>124.12212655439092</v>
          </cell>
          <cell r="M1085">
            <v>123.33413736919904</v>
          </cell>
          <cell r="N1085">
            <v>123.33413736919904</v>
          </cell>
          <cell r="O1085">
            <v>123.33413736919904</v>
          </cell>
          <cell r="P1085">
            <v>123.79807219094552</v>
          </cell>
          <cell r="Q1085">
            <v>124.2414651773425</v>
          </cell>
        </row>
        <row r="1086">
          <cell r="A1086">
            <v>101400101</v>
          </cell>
          <cell r="B1086">
            <v>101400101</v>
          </cell>
          <cell r="C1086" t="str">
            <v>ساعة معتمدة كلية اقتصاد</v>
          </cell>
          <cell r="D1086" t="str">
            <v>ساعة</v>
          </cell>
        </row>
        <row r="1087">
          <cell r="A1087">
            <v>101400102</v>
          </cell>
          <cell r="B1087">
            <v>101400102</v>
          </cell>
          <cell r="C1087" t="str">
            <v>ساعة معتمدة كلية علوم</v>
          </cell>
          <cell r="D1087" t="str">
            <v>ساعة</v>
          </cell>
        </row>
        <row r="1088">
          <cell r="A1088">
            <v>101400103</v>
          </cell>
          <cell r="B1088">
            <v>101400103</v>
          </cell>
          <cell r="C1088" t="str">
            <v>ساعة معتمدة كلية آداب</v>
          </cell>
          <cell r="D1088" t="str">
            <v>ساعة</v>
          </cell>
        </row>
        <row r="1089">
          <cell r="A1089">
            <v>101400104</v>
          </cell>
          <cell r="B1089">
            <v>101400104</v>
          </cell>
          <cell r="C1089" t="str">
            <v>ساعة معتمدة كلية هندسة</v>
          </cell>
          <cell r="D1089" t="str">
            <v>ساعة</v>
          </cell>
        </row>
        <row r="1090">
          <cell r="A1090">
            <v>101400105</v>
          </cell>
          <cell r="B1090">
            <v>101400105</v>
          </cell>
          <cell r="C1090" t="str">
            <v>ساعة معتمدة كلية صيدلة</v>
          </cell>
          <cell r="D1090" t="str">
            <v>ساعة</v>
          </cell>
        </row>
        <row r="1091">
          <cell r="A1091" t="str">
            <v>1015</v>
          </cell>
          <cell r="B1091">
            <v>1015</v>
          </cell>
          <cell r="C1091" t="str">
            <v>خدمات تعليم متنوعة</v>
          </cell>
          <cell r="E1091">
            <v>105.56691135316898</v>
          </cell>
          <cell r="F1091">
            <v>105.56691135316898</v>
          </cell>
          <cell r="G1091">
            <v>107.01440190820432</v>
          </cell>
          <cell r="H1091">
            <v>107.01440190820432</v>
          </cell>
          <cell r="I1091">
            <v>107.01440190820432</v>
          </cell>
          <cell r="J1091">
            <v>107.01440190820432</v>
          </cell>
          <cell r="K1091">
            <v>107.01440190820432</v>
          </cell>
          <cell r="L1091">
            <v>107.01440190820432</v>
          </cell>
          <cell r="M1091">
            <v>107.37160466783598</v>
          </cell>
          <cell r="N1091">
            <v>107.37160466783598</v>
          </cell>
          <cell r="O1091">
            <v>107.37160466783598</v>
          </cell>
          <cell r="P1091">
            <v>110.69184119915343</v>
          </cell>
          <cell r="Q1091">
            <v>107.16890744651876</v>
          </cell>
        </row>
        <row r="1092">
          <cell r="A1092" t="str">
            <v>1015001</v>
          </cell>
          <cell r="B1092">
            <v>1015001</v>
          </cell>
          <cell r="C1092" t="str">
            <v xml:space="preserve">دورات تعليم </v>
          </cell>
        </row>
        <row r="1093">
          <cell r="A1093">
            <v>101500101</v>
          </cell>
          <cell r="B1093">
            <v>101500101</v>
          </cell>
          <cell r="C1093" t="str">
            <v>دورة تعليم كمبيوتر- icdl</v>
          </cell>
          <cell r="D1093" t="str">
            <v>دورة</v>
          </cell>
        </row>
        <row r="1094">
          <cell r="A1094">
            <v>101500102</v>
          </cell>
          <cell r="B1094">
            <v>101500102</v>
          </cell>
          <cell r="C1094" t="str">
            <v>دورة تعليم لغة انجليزية - محادثة</v>
          </cell>
          <cell r="D1094" t="str">
            <v>دورة</v>
          </cell>
        </row>
        <row r="1095">
          <cell r="A1095" t="str">
            <v>11</v>
          </cell>
          <cell r="B1095">
            <v>11</v>
          </cell>
          <cell r="C1095" t="str">
            <v>المطاعم والفنادق</v>
          </cell>
          <cell r="E1095">
            <v>132.31566017293747</v>
          </cell>
          <cell r="F1095">
            <v>132.82418959893195</v>
          </cell>
          <cell r="G1095">
            <v>132.01489102260786</v>
          </cell>
          <cell r="H1095">
            <v>132.70306726538871</v>
          </cell>
          <cell r="I1095">
            <v>131.72403535748896</v>
          </cell>
          <cell r="J1095">
            <v>131.72403535748896</v>
          </cell>
          <cell r="K1095">
            <v>133.56773984686359</v>
          </cell>
          <cell r="L1095">
            <v>133.22203976226962</v>
          </cell>
          <cell r="M1095">
            <v>131.55720660446804</v>
          </cell>
          <cell r="N1095">
            <v>133.51331354548537</v>
          </cell>
          <cell r="O1095">
            <v>133.15363372602931</v>
          </cell>
          <cell r="P1095">
            <v>133.20879355249275</v>
          </cell>
          <cell r="Q1095">
            <v>132.62738381770438</v>
          </cell>
        </row>
        <row r="1096">
          <cell r="A1096" t="str">
            <v>111</v>
          </cell>
          <cell r="B1096">
            <v>111</v>
          </cell>
          <cell r="C1096" t="str">
            <v xml:space="preserve">خدمات المطاعم والمقاهي </v>
          </cell>
          <cell r="E1096">
            <v>132.31566017293747</v>
          </cell>
          <cell r="F1096">
            <v>132.82418959893195</v>
          </cell>
          <cell r="G1096">
            <v>132.01489102260786</v>
          </cell>
          <cell r="H1096">
            <v>132.70306726538871</v>
          </cell>
          <cell r="I1096">
            <v>131.72403535748896</v>
          </cell>
          <cell r="J1096">
            <v>131.72403535748896</v>
          </cell>
          <cell r="K1096">
            <v>133.56773984686359</v>
          </cell>
          <cell r="L1096">
            <v>133.22203976226962</v>
          </cell>
          <cell r="M1096">
            <v>131.55720660446804</v>
          </cell>
          <cell r="N1096">
            <v>133.51331354548537</v>
          </cell>
          <cell r="O1096">
            <v>133.15363372602931</v>
          </cell>
          <cell r="P1096">
            <v>133.20879355249275</v>
          </cell>
          <cell r="Q1096">
            <v>132.62738381770438</v>
          </cell>
        </row>
        <row r="1097">
          <cell r="A1097" t="str">
            <v>1111</v>
          </cell>
          <cell r="B1097">
            <v>1111</v>
          </cell>
          <cell r="C1097" t="str">
            <v xml:space="preserve">خدمات المطاعم والمقاهي </v>
          </cell>
          <cell r="E1097">
            <v>132.31566017293747</v>
          </cell>
          <cell r="F1097">
            <v>132.82418959893195</v>
          </cell>
          <cell r="G1097">
            <v>132.01489102260786</v>
          </cell>
          <cell r="H1097">
            <v>132.70306726538871</v>
          </cell>
          <cell r="I1097">
            <v>131.72403535748896</v>
          </cell>
          <cell r="J1097">
            <v>131.72403535748896</v>
          </cell>
          <cell r="K1097">
            <v>133.56773984686359</v>
          </cell>
          <cell r="L1097">
            <v>133.22203976226962</v>
          </cell>
          <cell r="M1097">
            <v>131.55720660446804</v>
          </cell>
          <cell r="N1097">
            <v>133.51331354548537</v>
          </cell>
          <cell r="O1097">
            <v>133.15363372602931</v>
          </cell>
          <cell r="P1097">
            <v>133.20879355249275</v>
          </cell>
          <cell r="Q1097">
            <v>132.62738381770438</v>
          </cell>
        </row>
        <row r="1098">
          <cell r="A1098" t="str">
            <v>11111</v>
          </cell>
          <cell r="B1098">
            <v>11111</v>
          </cell>
          <cell r="C1098" t="str">
            <v>المطاعم</v>
          </cell>
          <cell r="E1098">
            <v>125.14845093038333</v>
          </cell>
          <cell r="F1098">
            <v>125.07016506918896</v>
          </cell>
          <cell r="G1098">
            <v>124.94386137648392</v>
          </cell>
          <cell r="H1098">
            <v>125.66711230461266</v>
          </cell>
          <cell r="I1098">
            <v>125.22027412584497</v>
          </cell>
          <cell r="J1098">
            <v>125.22027412584497</v>
          </cell>
          <cell r="K1098">
            <v>126.28002972171036</v>
          </cell>
          <cell r="L1098">
            <v>125.74340787471746</v>
          </cell>
          <cell r="M1098">
            <v>126.06352761290086</v>
          </cell>
          <cell r="N1098">
            <v>126.13336578623574</v>
          </cell>
          <cell r="O1098">
            <v>124.93268732652135</v>
          </cell>
          <cell r="P1098">
            <v>125.72567382312143</v>
          </cell>
          <cell r="Q1098">
            <v>125.51240250646384</v>
          </cell>
        </row>
        <row r="1099">
          <cell r="A1099" t="str">
            <v>1111101</v>
          </cell>
          <cell r="B1099">
            <v>1111101</v>
          </cell>
          <cell r="C1099" t="str">
            <v>صحن حمص</v>
          </cell>
          <cell r="E1099">
            <v>122.03897147259124</v>
          </cell>
          <cell r="F1099">
            <v>123.26866278610309</v>
          </cell>
          <cell r="G1099">
            <v>124.27680978189812</v>
          </cell>
          <cell r="H1099">
            <v>122.05681690622229</v>
          </cell>
          <cell r="I1099">
            <v>121.71134148570735</v>
          </cell>
          <cell r="J1099">
            <v>121.71134148570735</v>
          </cell>
          <cell r="K1099">
            <v>121.65018562534443</v>
          </cell>
          <cell r="L1099">
            <v>122.73154187470685</v>
          </cell>
          <cell r="M1099">
            <v>122.04343307562984</v>
          </cell>
          <cell r="N1099">
            <v>126.83975614552477</v>
          </cell>
          <cell r="O1099">
            <v>123.4051515857644</v>
          </cell>
          <cell r="P1099">
            <v>124.81018909886996</v>
          </cell>
          <cell r="Q1099">
            <v>123.04535011033913</v>
          </cell>
        </row>
        <row r="1100">
          <cell r="A1100">
            <v>111100101</v>
          </cell>
          <cell r="B1100">
            <v>111100101</v>
          </cell>
          <cell r="C1100" t="str">
            <v>صحن حمص - داخل مطعم</v>
          </cell>
          <cell r="D1100" t="str">
            <v>صحن</v>
          </cell>
        </row>
        <row r="1101">
          <cell r="A1101">
            <v>111100102</v>
          </cell>
          <cell r="B1101">
            <v>111100102</v>
          </cell>
          <cell r="C1101" t="str">
            <v>صحن حمص مع لحمة- داخل مطعم</v>
          </cell>
          <cell r="D1101" t="str">
            <v>صحن</v>
          </cell>
        </row>
        <row r="1102">
          <cell r="A1102" t="str">
            <v>1111102</v>
          </cell>
          <cell r="B1102">
            <v>1111102</v>
          </cell>
          <cell r="C1102" t="str">
            <v>صحن فول</v>
          </cell>
          <cell r="E1102">
            <v>125.20064205457462</v>
          </cell>
          <cell r="F1102">
            <v>130.01605136436601</v>
          </cell>
          <cell r="G1102">
            <v>130.01605136436601</v>
          </cell>
          <cell r="H1102">
            <v>130.01605136436601</v>
          </cell>
          <cell r="I1102">
            <v>130.01605136436601</v>
          </cell>
          <cell r="J1102">
            <v>130.01605136436601</v>
          </cell>
          <cell r="K1102">
            <v>130.01605136436601</v>
          </cell>
          <cell r="L1102">
            <v>130.01605136436601</v>
          </cell>
          <cell r="M1102">
            <v>130.01605136436601</v>
          </cell>
          <cell r="N1102">
            <v>127.12680577849125</v>
          </cell>
          <cell r="O1102">
            <v>127.12680577849125</v>
          </cell>
          <cell r="P1102">
            <v>127.12680577849125</v>
          </cell>
          <cell r="Q1102">
            <v>128.89245585874804</v>
          </cell>
        </row>
        <row r="1103">
          <cell r="A1103">
            <v>111100201</v>
          </cell>
          <cell r="B1103">
            <v>111100201</v>
          </cell>
          <cell r="C1103" t="str">
            <v>صحن فول-داخل مطعم</v>
          </cell>
          <cell r="D1103" t="str">
            <v>صحن</v>
          </cell>
        </row>
        <row r="1104">
          <cell r="A1104" t="str">
            <v>1111103</v>
          </cell>
          <cell r="B1104">
            <v>1111103</v>
          </cell>
          <cell r="C1104" t="str">
            <v>فلافل</v>
          </cell>
          <cell r="E1104">
            <v>130.59397904648375</v>
          </cell>
          <cell r="F1104">
            <v>127.54271785380894</v>
          </cell>
          <cell r="G1104">
            <v>120.82994322992425</v>
          </cell>
          <cell r="H1104">
            <v>125.10170889966899</v>
          </cell>
          <cell r="I1104">
            <v>125.10170889966908</v>
          </cell>
          <cell r="J1104">
            <v>125.10170889966908</v>
          </cell>
          <cell r="K1104">
            <v>130.59397904648375</v>
          </cell>
          <cell r="L1104">
            <v>132.42473576208874</v>
          </cell>
          <cell r="M1104">
            <v>131.81448352355366</v>
          </cell>
          <cell r="N1104">
            <v>125.10170889966899</v>
          </cell>
          <cell r="O1104">
            <v>121.44019546845922</v>
          </cell>
          <cell r="P1104">
            <v>123.27095218406409</v>
          </cell>
          <cell r="Q1104">
            <v>126.57648514279521</v>
          </cell>
        </row>
        <row r="1105">
          <cell r="A1105">
            <v>111110301</v>
          </cell>
          <cell r="B1105">
            <v>111110301</v>
          </cell>
          <cell r="C1105" t="str">
            <v>فلافل حب ( ست حبات )</v>
          </cell>
          <cell r="D1105" t="str">
            <v xml:space="preserve"> حبات'6</v>
          </cell>
        </row>
        <row r="1106">
          <cell r="A1106" t="str">
            <v>1111104</v>
          </cell>
          <cell r="B1106">
            <v>1111104</v>
          </cell>
          <cell r="C1106" t="str">
            <v xml:space="preserve">ساندويشات </v>
          </cell>
          <cell r="E1106">
            <v>123.78259533226314</v>
          </cell>
          <cell r="F1106">
            <v>123.77826459793101</v>
          </cell>
          <cell r="G1106">
            <v>124.00480613019677</v>
          </cell>
          <cell r="H1106">
            <v>125.71628792288833</v>
          </cell>
          <cell r="I1106">
            <v>125.49872028444254</v>
          </cell>
          <cell r="J1106">
            <v>125.49872028444254</v>
          </cell>
          <cell r="K1106">
            <v>125.76622826818404</v>
          </cell>
          <cell r="L1106">
            <v>123.12802521352145</v>
          </cell>
          <cell r="M1106">
            <v>125.68849602776658</v>
          </cell>
          <cell r="N1106">
            <v>125.21973024874238</v>
          </cell>
          <cell r="O1106">
            <v>123.81970969879566</v>
          </cell>
          <cell r="P1106">
            <v>126.32625894397047</v>
          </cell>
          <cell r="Q1106">
            <v>124.8523202460954</v>
          </cell>
        </row>
        <row r="1107">
          <cell r="A1107">
            <v>111110401</v>
          </cell>
          <cell r="B1107">
            <v>111110401</v>
          </cell>
          <cell r="C1107" t="str">
            <v>ساندويش شاورما لحمة</v>
          </cell>
          <cell r="D1107" t="str">
            <v>ساندويش</v>
          </cell>
        </row>
        <row r="1108">
          <cell r="A1108">
            <v>111110402</v>
          </cell>
          <cell r="B1108">
            <v>111110402</v>
          </cell>
          <cell r="C1108" t="str">
            <v>ساندويش فلافل</v>
          </cell>
          <cell r="D1108" t="str">
            <v>ساندويش</v>
          </cell>
        </row>
        <row r="1109">
          <cell r="A1109" t="str">
            <v>1111105</v>
          </cell>
          <cell r="B1109">
            <v>1111105</v>
          </cell>
          <cell r="C1109" t="str">
            <v>لحوم مشوية</v>
          </cell>
          <cell r="E1109">
            <v>113.30236806357441</v>
          </cell>
          <cell r="F1109">
            <v>112.94579098076215</v>
          </cell>
          <cell r="G1109">
            <v>115.62011910185366</v>
          </cell>
          <cell r="H1109">
            <v>111.51948264951336</v>
          </cell>
          <cell r="I1109">
            <v>110.18231858896768</v>
          </cell>
          <cell r="J1109">
            <v>110.18231858896768</v>
          </cell>
          <cell r="K1109">
            <v>117.58129305732071</v>
          </cell>
          <cell r="L1109">
            <v>114.92925100390501</v>
          </cell>
          <cell r="M1109">
            <v>113.72580334941388</v>
          </cell>
          <cell r="N1109">
            <v>115.46411662812331</v>
          </cell>
          <cell r="O1109">
            <v>115.33040022206872</v>
          </cell>
          <cell r="P1109">
            <v>112.38863928886809</v>
          </cell>
          <cell r="Q1109">
            <v>113.59765846027823</v>
          </cell>
        </row>
        <row r="1110">
          <cell r="A1110">
            <v>111110502</v>
          </cell>
          <cell r="B1110">
            <v>111110502</v>
          </cell>
          <cell r="C1110" t="str">
            <v>لحم مشوي (كباب)-داخل مطعم</v>
          </cell>
          <cell r="D1110" t="str">
            <v>250 غم</v>
          </cell>
        </row>
        <row r="1111">
          <cell r="A1111" t="str">
            <v>1111106</v>
          </cell>
          <cell r="B1111">
            <v>1111106</v>
          </cell>
          <cell r="C1111" t="str">
            <v>دجاج مشوي</v>
          </cell>
          <cell r="E1111">
            <v>160.92151704184826</v>
          </cell>
          <cell r="F1111">
            <v>158.664100971121</v>
          </cell>
          <cell r="G1111">
            <v>159.95405301153659</v>
          </cell>
          <cell r="H1111">
            <v>160.59902903174432</v>
          </cell>
          <cell r="I1111">
            <v>160.69116846320262</v>
          </cell>
          <cell r="J1111">
            <v>160.69116846320262</v>
          </cell>
          <cell r="K1111">
            <v>162.53395709236779</v>
          </cell>
          <cell r="L1111">
            <v>162.53395709236779</v>
          </cell>
          <cell r="M1111">
            <v>162.1653993665347</v>
          </cell>
          <cell r="N1111">
            <v>166.83379722708651</v>
          </cell>
          <cell r="O1111">
            <v>166.83379722708651</v>
          </cell>
          <cell r="P1111">
            <v>165.97382920014275</v>
          </cell>
          <cell r="Q1111">
            <v>162.36631451568678</v>
          </cell>
        </row>
        <row r="1112">
          <cell r="A1112">
            <v>111110602</v>
          </cell>
          <cell r="B1112">
            <v>111110602</v>
          </cell>
          <cell r="C1112" t="str">
            <v>دجاج  مشوي على الماكنة</v>
          </cell>
          <cell r="D1112" t="str">
            <v>دجاجة</v>
          </cell>
        </row>
        <row r="1113">
          <cell r="A1113" t="str">
            <v>1111107</v>
          </cell>
          <cell r="B1113">
            <v>1111107</v>
          </cell>
          <cell r="C1113" t="str">
            <v>معجنات</v>
          </cell>
          <cell r="E1113">
            <v>112.79698441334509</v>
          </cell>
          <cell r="F1113">
            <v>113.28634456096492</v>
          </cell>
          <cell r="G1113">
            <v>113.69606143019726</v>
          </cell>
          <cell r="H1113">
            <v>113.28634456096492</v>
          </cell>
          <cell r="I1113">
            <v>111.55772579318217</v>
          </cell>
          <cell r="J1113">
            <v>111.55772579318217</v>
          </cell>
          <cell r="K1113">
            <v>111.04948749715972</v>
          </cell>
          <cell r="L1113">
            <v>114.55981515669727</v>
          </cell>
          <cell r="M1113">
            <v>110.03646023315648</v>
          </cell>
          <cell r="N1113">
            <v>109.78437179150819</v>
          </cell>
          <cell r="O1113">
            <v>111.66116366963954</v>
          </cell>
          <cell r="P1113">
            <v>107.87493271031114</v>
          </cell>
          <cell r="Q1113">
            <v>111.76228480085906</v>
          </cell>
        </row>
        <row r="1114">
          <cell r="A1114">
            <v>111110701</v>
          </cell>
          <cell r="B1114">
            <v>111110701</v>
          </cell>
          <cell r="C1114" t="str">
            <v>سفيحة بالزعتر- مناقيش</v>
          </cell>
          <cell r="D1114" t="str">
            <v>سفيحة</v>
          </cell>
        </row>
        <row r="1115">
          <cell r="A1115" t="str">
            <v>1111108</v>
          </cell>
          <cell r="B1115">
            <v>1111108</v>
          </cell>
          <cell r="C1115" t="str">
            <v>وجبات اخرى</v>
          </cell>
        </row>
        <row r="1116">
          <cell r="A1116">
            <v>111110801</v>
          </cell>
          <cell r="B1116">
            <v>111110801</v>
          </cell>
          <cell r="C1116" t="str">
            <v>بيتزا حجم صغير</v>
          </cell>
          <cell r="D1116" t="str">
            <v>قطعة</v>
          </cell>
        </row>
        <row r="1117">
          <cell r="A1117" t="str">
            <v>11112</v>
          </cell>
          <cell r="B1117">
            <v>11112</v>
          </cell>
          <cell r="C1117" t="str">
            <v>المقاهي</v>
          </cell>
          <cell r="E1117">
            <v>153.47022866421671</v>
          </cell>
          <cell r="F1117">
            <v>155.71078847532425</v>
          </cell>
          <cell r="G1117">
            <v>152.88557804883015</v>
          </cell>
          <cell r="H1117">
            <v>153.47022866421671</v>
          </cell>
          <cell r="I1117">
            <v>150.92038609451723</v>
          </cell>
          <cell r="J1117">
            <v>150.92038609451723</v>
          </cell>
          <cell r="K1117">
            <v>155.07797594710104</v>
          </cell>
          <cell r="L1117">
            <v>155.29579610622534</v>
          </cell>
          <cell r="M1117">
            <v>147.7722220397917</v>
          </cell>
          <cell r="N1117">
            <v>155.29579610622534</v>
          </cell>
          <cell r="O1117">
            <v>157.41838835869186</v>
          </cell>
          <cell r="P1117">
            <v>155.29579610622534</v>
          </cell>
          <cell r="Q1117">
            <v>153.62779755882357</v>
          </cell>
        </row>
        <row r="1118">
          <cell r="A1118">
            <v>111120001</v>
          </cell>
          <cell r="B1118">
            <v>111120001</v>
          </cell>
          <cell r="C1118" t="str">
            <v>فنجان قهوة</v>
          </cell>
          <cell r="D1118" t="str">
            <v>فنجان</v>
          </cell>
        </row>
        <row r="1119">
          <cell r="A1119">
            <v>111120002</v>
          </cell>
          <cell r="B1119">
            <v>111120002</v>
          </cell>
          <cell r="C1119" t="str">
            <v>ارجيلة مع معسل</v>
          </cell>
          <cell r="D1119" t="str">
            <v>ارجيلة</v>
          </cell>
        </row>
        <row r="1120">
          <cell r="A1120" t="str">
            <v>12</v>
          </cell>
          <cell r="B1120">
            <v>12</v>
          </cell>
          <cell r="C1120" t="str">
            <v>سلع وخدمات متنوعة</v>
          </cell>
          <cell r="E1120">
            <v>118.16286277314647</v>
          </cell>
          <cell r="F1120">
            <v>118.26779389025548</v>
          </cell>
          <cell r="G1120">
            <v>119.59180809719473</v>
          </cell>
          <cell r="H1120">
            <v>119.63330580343163</v>
          </cell>
          <cell r="I1120">
            <v>119.81639975879386</v>
          </cell>
          <cell r="J1120">
            <v>119.52854329447743</v>
          </cell>
          <cell r="K1120">
            <v>119.56277532037385</v>
          </cell>
          <cell r="L1120">
            <v>119.63950802161912</v>
          </cell>
          <cell r="M1120">
            <v>121.71990961246385</v>
          </cell>
          <cell r="N1120">
            <v>121.64800770662964</v>
          </cell>
          <cell r="O1120">
            <v>121.66612107970384</v>
          </cell>
          <cell r="P1120">
            <v>121.90720052908536</v>
          </cell>
          <cell r="Q1120">
            <v>120.09535299059793</v>
          </cell>
        </row>
        <row r="1121">
          <cell r="A1121" t="str">
            <v>121</v>
          </cell>
          <cell r="B1121">
            <v>121</v>
          </cell>
          <cell r="C1121" t="str">
            <v>العناية الشخصية</v>
          </cell>
          <cell r="E1121">
            <v>102.35753027987148</v>
          </cell>
          <cell r="F1121">
            <v>101.62459552556308</v>
          </cell>
          <cell r="G1121">
            <v>102.85780786694801</v>
          </cell>
          <cell r="H1121">
            <v>102.81922977414418</v>
          </cell>
          <cell r="I1121">
            <v>103.34264156782189</v>
          </cell>
          <cell r="J1121">
            <v>104.5558377110825</v>
          </cell>
          <cell r="K1121">
            <v>103.91673719163626</v>
          </cell>
          <cell r="L1121">
            <v>104.3768521855127</v>
          </cell>
          <cell r="M1121">
            <v>104.60156533212546</v>
          </cell>
          <cell r="N1121">
            <v>104.15646412229242</v>
          </cell>
          <cell r="O1121">
            <v>104.42989687352696</v>
          </cell>
          <cell r="P1121">
            <v>104.36476407860825</v>
          </cell>
          <cell r="Q1121">
            <v>103.61699354242778</v>
          </cell>
        </row>
        <row r="1122">
          <cell r="A1122" t="str">
            <v>1211</v>
          </cell>
          <cell r="B1122">
            <v>1211</v>
          </cell>
          <cell r="C1122" t="str">
            <v>صالونات التجميل والحلاقة</v>
          </cell>
          <cell r="E1122">
            <v>118.16358157459715</v>
          </cell>
          <cell r="F1122">
            <v>118.16358157459715</v>
          </cell>
          <cell r="G1122">
            <v>121.81324807145153</v>
          </cell>
          <cell r="H1122">
            <v>121.81324807145153</v>
          </cell>
          <cell r="I1122">
            <v>121.81324807145153</v>
          </cell>
          <cell r="J1122">
            <v>123.84696228547477</v>
          </cell>
          <cell r="K1122">
            <v>123.84696228547477</v>
          </cell>
          <cell r="L1122">
            <v>123.84696228547477</v>
          </cell>
          <cell r="M1122">
            <v>123.89773198969957</v>
          </cell>
          <cell r="N1122">
            <v>123.89773198969957</v>
          </cell>
          <cell r="O1122">
            <v>123.89773198969957</v>
          </cell>
          <cell r="P1122">
            <v>123.16701336880722</v>
          </cell>
          <cell r="Q1122">
            <v>122.34733362982327</v>
          </cell>
        </row>
        <row r="1123">
          <cell r="A1123" t="str">
            <v>1211001</v>
          </cell>
          <cell r="B1123">
            <v>1211001</v>
          </cell>
          <cell r="C1123" t="str">
            <v>خدمات الحلاقة الرجالية</v>
          </cell>
          <cell r="E1123">
            <v>121.25964003849597</v>
          </cell>
          <cell r="F1123">
            <v>121.25964003849597</v>
          </cell>
          <cell r="G1123">
            <v>124.20403959390866</v>
          </cell>
          <cell r="H1123">
            <v>124.20403959390866</v>
          </cell>
          <cell r="I1123">
            <v>124.20403959390866</v>
          </cell>
          <cell r="J1123">
            <v>126.5661240853116</v>
          </cell>
          <cell r="K1123">
            <v>126.5661240853116</v>
          </cell>
          <cell r="L1123">
            <v>126.5661240853116</v>
          </cell>
          <cell r="M1123">
            <v>125.19939412231574</v>
          </cell>
          <cell r="N1123">
            <v>125.19939412231574</v>
          </cell>
          <cell r="O1123">
            <v>125.19939412231574</v>
          </cell>
          <cell r="P1123">
            <v>122.2870653144614</v>
          </cell>
          <cell r="Q1123">
            <v>124.39291823300509</v>
          </cell>
        </row>
        <row r="1124">
          <cell r="A1124">
            <v>121100101</v>
          </cell>
          <cell r="B1124">
            <v>121100101</v>
          </cell>
          <cell r="C1124" t="str">
            <v>قص شعر  رجالي بدون سشوار</v>
          </cell>
          <cell r="D1124" t="str">
            <v>قص شعر</v>
          </cell>
        </row>
        <row r="1125">
          <cell r="A1125">
            <v>121100103</v>
          </cell>
          <cell r="B1125">
            <v>121100103</v>
          </cell>
          <cell r="C1125" t="str">
            <v>حلاقة ذقن</v>
          </cell>
          <cell r="D1125" t="str">
            <v>حلاقة ذقن</v>
          </cell>
        </row>
        <row r="1126">
          <cell r="A1126" t="str">
            <v>1211002</v>
          </cell>
          <cell r="B1126">
            <v>1211002</v>
          </cell>
          <cell r="C1126" t="str">
            <v>خدمات  التجميل النسائية</v>
          </cell>
          <cell r="E1126">
            <v>115.06752311069832</v>
          </cell>
          <cell r="F1126">
            <v>115.06752311069832</v>
          </cell>
          <cell r="G1126">
            <v>119.42245654899439</v>
          </cell>
          <cell r="H1126">
            <v>119.42245654899439</v>
          </cell>
          <cell r="I1126">
            <v>119.42245654899439</v>
          </cell>
          <cell r="J1126">
            <v>121.12780048563795</v>
          </cell>
          <cell r="K1126">
            <v>121.12780048563795</v>
          </cell>
          <cell r="L1126">
            <v>121.12780048563795</v>
          </cell>
          <cell r="M1126">
            <v>122.59606985708338</v>
          </cell>
          <cell r="N1126">
            <v>122.59606985708338</v>
          </cell>
          <cell r="O1126">
            <v>122.59606985708338</v>
          </cell>
          <cell r="P1126">
            <v>124.04696142315306</v>
          </cell>
          <cell r="Q1126">
            <v>120.30174902664142</v>
          </cell>
        </row>
        <row r="1127">
          <cell r="A1127">
            <v>121100201</v>
          </cell>
          <cell r="B1127">
            <v>121100201</v>
          </cell>
          <cell r="C1127" t="str">
            <v>قص شعر نسائي</v>
          </cell>
          <cell r="D1127" t="str">
            <v>قص شعر</v>
          </cell>
        </row>
        <row r="1128">
          <cell r="A1128">
            <v>121100202</v>
          </cell>
          <cell r="B1128">
            <v>121100202</v>
          </cell>
          <cell r="C1128" t="str">
            <v>سشوار</v>
          </cell>
          <cell r="D1128" t="str">
            <v>سشوار</v>
          </cell>
        </row>
        <row r="1129">
          <cell r="A1129" t="str">
            <v>1212</v>
          </cell>
          <cell r="B1129">
            <v>1212</v>
          </cell>
          <cell r="C1129" t="str">
            <v>الاجهزة الكهربائية للعناية الشخصية</v>
          </cell>
          <cell r="E1129">
            <v>84.899965324073492</v>
          </cell>
          <cell r="F1129">
            <v>80.163835249868356</v>
          </cell>
          <cell r="G1129">
            <v>85.195123779440877</v>
          </cell>
          <cell r="H1129">
            <v>87.327773771924939</v>
          </cell>
          <cell r="I1129">
            <v>95.457886962867676</v>
          </cell>
          <cell r="J1129">
            <v>94.679896102037631</v>
          </cell>
          <cell r="K1129">
            <v>94.210017786745198</v>
          </cell>
          <cell r="L1129">
            <v>90.392833581068942</v>
          </cell>
          <cell r="M1129">
            <v>94.107187101794707</v>
          </cell>
          <cell r="N1129">
            <v>92.306588894421225</v>
          </cell>
          <cell r="O1129">
            <v>90.699771080893527</v>
          </cell>
          <cell r="P1129">
            <v>91.418488781461576</v>
          </cell>
          <cell r="Q1129">
            <v>90.071614034716504</v>
          </cell>
        </row>
        <row r="1130">
          <cell r="A1130" t="str">
            <v>1212001</v>
          </cell>
          <cell r="B1130">
            <v>1212001</v>
          </cell>
          <cell r="C1130" t="str">
            <v>ماكنة حلاقة ذقن كهربائية</v>
          </cell>
        </row>
        <row r="1131">
          <cell r="A1131">
            <v>121200101</v>
          </cell>
          <cell r="B1131">
            <v>121200101</v>
          </cell>
          <cell r="C1131" t="str">
            <v xml:space="preserve">ماكنة حلاقة دقن philips كود رقم 3030 / انتاج الصين </v>
          </cell>
          <cell r="D1131" t="str">
            <v>ماكنة</v>
          </cell>
        </row>
        <row r="1132">
          <cell r="A1132" t="str">
            <v>1212002</v>
          </cell>
          <cell r="B1132">
            <v>1212002</v>
          </cell>
          <cell r="C1132" t="str">
            <v>مجفف شعر</v>
          </cell>
        </row>
        <row r="1133">
          <cell r="A1133">
            <v>121200201</v>
          </cell>
          <cell r="B1133">
            <v>121200201</v>
          </cell>
          <cell r="C1133" t="str">
            <v>سشوار شعر universal  قوة 2000 واط كود رقم 3200 انتاج الصين</v>
          </cell>
          <cell r="D1133" t="str">
            <v>سشوار</v>
          </cell>
        </row>
        <row r="1134">
          <cell r="A1134" t="str">
            <v>1213</v>
          </cell>
          <cell r="B1134">
            <v>1213</v>
          </cell>
          <cell r="C1134" t="str">
            <v>سلع الخدمات الشخصية</v>
          </cell>
          <cell r="E1134">
            <v>101.06096762138569</v>
          </cell>
          <cell r="F1134">
            <v>100.56045316821775</v>
          </cell>
          <cell r="G1134">
            <v>101.00306305425075</v>
          </cell>
          <cell r="H1134">
            <v>100.75853184852865</v>
          </cell>
          <cell r="I1134">
            <v>100.68105558547914</v>
          </cell>
          <cell r="J1134">
            <v>101.92632572119284</v>
          </cell>
          <cell r="K1134">
            <v>101.15464051572361</v>
          </cell>
          <cell r="L1134">
            <v>102.09085175767731</v>
          </cell>
          <cell r="M1134">
            <v>102.02777872844516</v>
          </cell>
          <cell r="N1134">
            <v>101.62529873242228</v>
          </cell>
          <cell r="O1134">
            <v>102.12105651765164</v>
          </cell>
          <cell r="P1134">
            <v>102.10605861177223</v>
          </cell>
          <cell r="Q1134">
            <v>101.42634015522891</v>
          </cell>
        </row>
        <row r="1135">
          <cell r="A1135" t="str">
            <v>1213001</v>
          </cell>
          <cell r="B1135">
            <v>1213001</v>
          </cell>
          <cell r="C1135" t="str">
            <v>شفرات  وماكنات حلاقة</v>
          </cell>
          <cell r="E1135">
            <v>99.815330437418268</v>
          </cell>
          <cell r="F1135">
            <v>99.709761576111347</v>
          </cell>
          <cell r="G1135">
            <v>97.876984164636113</v>
          </cell>
          <cell r="H1135">
            <v>99.620346698359825</v>
          </cell>
          <cell r="I1135">
            <v>96.707056227124468</v>
          </cell>
          <cell r="J1135">
            <v>97.669836875995728</v>
          </cell>
          <cell r="K1135">
            <v>98.083693970737343</v>
          </cell>
          <cell r="L1135">
            <v>97.669836875995728</v>
          </cell>
          <cell r="M1135">
            <v>104.23816964897131</v>
          </cell>
          <cell r="N1135">
            <v>104.03849687248506</v>
          </cell>
          <cell r="O1135">
            <v>105.88002916257498</v>
          </cell>
          <cell r="P1135">
            <v>105.10053368426625</v>
          </cell>
          <cell r="Q1135">
            <v>100.53417301622305</v>
          </cell>
        </row>
        <row r="1136">
          <cell r="A1136">
            <v>121300101</v>
          </cell>
          <cell r="B1136">
            <v>121300101</v>
          </cell>
          <cell r="C1136" t="str">
            <v>شفرات حلاقة سحب - ماكش 3 - اميركا</v>
          </cell>
          <cell r="D1136" t="str">
            <v>باكيت/4 شفرات</v>
          </cell>
        </row>
        <row r="1137">
          <cell r="A1137">
            <v>121300102</v>
          </cell>
          <cell r="B1137">
            <v>121300102</v>
          </cell>
          <cell r="C1137" t="str">
            <v>شفرات حلاقة/ماكنات بلاستيك - اسثور - اليونان</v>
          </cell>
          <cell r="D1137" t="str">
            <v>باكيت /5 قطع</v>
          </cell>
        </row>
        <row r="1138">
          <cell r="A1138" t="str">
            <v>1213002</v>
          </cell>
          <cell r="B1138">
            <v>1213002</v>
          </cell>
          <cell r="C1138" t="str">
            <v>فراشي اسنان</v>
          </cell>
          <cell r="E1138">
            <v>120.58786584599929</v>
          </cell>
          <cell r="F1138">
            <v>117.57316919984935</v>
          </cell>
          <cell r="G1138">
            <v>111.54377590754933</v>
          </cell>
          <cell r="H1138">
            <v>117.57316919984935</v>
          </cell>
          <cell r="I1138">
            <v>111.54377590754933</v>
          </cell>
          <cell r="J1138">
            <v>111.54377590754933</v>
          </cell>
          <cell r="K1138">
            <v>111.54377590754933</v>
          </cell>
          <cell r="L1138">
            <v>117.57316919984935</v>
          </cell>
          <cell r="M1138">
            <v>117.57316919984935</v>
          </cell>
          <cell r="N1138">
            <v>111.54377590754933</v>
          </cell>
          <cell r="O1138">
            <v>111.54377590754933</v>
          </cell>
          <cell r="P1138">
            <v>99.484989322949417</v>
          </cell>
          <cell r="Q1138">
            <v>113.30234895113684</v>
          </cell>
        </row>
        <row r="1139">
          <cell r="A1139">
            <v>121300202</v>
          </cell>
          <cell r="B1139">
            <v>121300202</v>
          </cell>
          <cell r="C1139" t="str">
            <v>فرشاة اسنان - سنسوداين</v>
          </cell>
          <cell r="D1139" t="str">
            <v>فرشاة</v>
          </cell>
        </row>
        <row r="1140">
          <cell r="A1140" t="str">
            <v>1213003</v>
          </cell>
          <cell r="B1140">
            <v>1213003</v>
          </cell>
          <cell r="C1140" t="str">
            <v>سلع عناية شخصية اخرى</v>
          </cell>
          <cell r="E1140">
            <v>113.38469773829922</v>
          </cell>
          <cell r="F1140">
            <v>110.19011968726626</v>
          </cell>
          <cell r="G1140">
            <v>111.26517070283582</v>
          </cell>
          <cell r="H1140">
            <v>118.06037486084558</v>
          </cell>
          <cell r="I1140">
            <v>118.06037486084558</v>
          </cell>
          <cell r="J1140">
            <v>118.06037486084558</v>
          </cell>
          <cell r="K1140">
            <v>118.06037486084558</v>
          </cell>
          <cell r="L1140">
            <v>120.59959814894493</v>
          </cell>
          <cell r="M1140">
            <v>120.59959814894493</v>
          </cell>
          <cell r="N1140">
            <v>120.59959814894493</v>
          </cell>
          <cell r="O1140">
            <v>120.59959814894493</v>
          </cell>
          <cell r="P1140">
            <v>118.06037486084558</v>
          </cell>
          <cell r="Q1140">
            <v>117.29502125236742</v>
          </cell>
        </row>
        <row r="1141">
          <cell r="A1141">
            <v>121300302</v>
          </cell>
          <cell r="B1141">
            <v>121300302</v>
          </cell>
          <cell r="C1141" t="str">
            <v>قصاصة اظافر حجم وسط - رويال- الصين</v>
          </cell>
          <cell r="D1141" t="str">
            <v>قصاصة</v>
          </cell>
        </row>
        <row r="1142">
          <cell r="A1142">
            <v>121300303</v>
          </cell>
          <cell r="B1142">
            <v>121300303</v>
          </cell>
          <cell r="C1142" t="str">
            <v>نكاشات اسنان- علبة صغيرة</v>
          </cell>
          <cell r="D1142" t="str">
            <v>علبة</v>
          </cell>
        </row>
        <row r="1143">
          <cell r="A1143" t="str">
            <v>1213004</v>
          </cell>
          <cell r="B1143">
            <v>1213004</v>
          </cell>
          <cell r="C1143" t="str">
            <v xml:space="preserve">صابون تواليت </v>
          </cell>
          <cell r="E1143">
            <v>98.51846249930793</v>
          </cell>
          <cell r="F1143">
            <v>98.933429909543037</v>
          </cell>
          <cell r="G1143">
            <v>101.03109639223932</v>
          </cell>
          <cell r="H1143">
            <v>98.686708913213479</v>
          </cell>
          <cell r="I1143">
            <v>96.098947782494676</v>
          </cell>
          <cell r="J1143">
            <v>97.085626040844232</v>
          </cell>
          <cell r="K1143">
            <v>97.759839877752114</v>
          </cell>
          <cell r="L1143">
            <v>97.763288938746115</v>
          </cell>
          <cell r="M1143">
            <v>96.385359937387221</v>
          </cell>
          <cell r="N1143">
            <v>99.821541835861169</v>
          </cell>
          <cell r="O1143">
            <v>99.68515103408572</v>
          </cell>
          <cell r="P1143">
            <v>97.821214980344806</v>
          </cell>
          <cell r="Q1143">
            <v>98.299222345151648</v>
          </cell>
        </row>
        <row r="1144">
          <cell r="A1144">
            <v>121300401</v>
          </cell>
          <cell r="B1144">
            <v>121300401</v>
          </cell>
          <cell r="C1144" t="str">
            <v>صابون تواليت - بالموليف - اميركا</v>
          </cell>
          <cell r="D1144" t="str">
            <v>قطعة /125 غم</v>
          </cell>
        </row>
        <row r="1145">
          <cell r="A1145">
            <v>121300402</v>
          </cell>
          <cell r="B1145">
            <v>121300402</v>
          </cell>
          <cell r="C1145" t="str">
            <v>صابون تواليت - لوكس - محلي</v>
          </cell>
          <cell r="D1145" t="str">
            <v>قطعة/75 غم</v>
          </cell>
        </row>
        <row r="1146">
          <cell r="A1146" t="str">
            <v>1213005</v>
          </cell>
          <cell r="B1146">
            <v>1213005</v>
          </cell>
          <cell r="C1146" t="str">
            <v>شامبو</v>
          </cell>
          <cell r="E1146">
            <v>100.27852589498015</v>
          </cell>
          <cell r="F1146">
            <v>98.938644250319584</v>
          </cell>
          <cell r="G1146">
            <v>99.376901021942217</v>
          </cell>
          <cell r="H1146">
            <v>100.06480981058377</v>
          </cell>
          <cell r="I1146">
            <v>99.444471678599072</v>
          </cell>
          <cell r="J1146">
            <v>101.68562965528561</v>
          </cell>
          <cell r="K1146">
            <v>100.52744419386676</v>
          </cell>
          <cell r="L1146">
            <v>102.56818333706867</v>
          </cell>
          <cell r="M1146">
            <v>101.80118933371752</v>
          </cell>
          <cell r="N1146">
            <v>102.13505487926116</v>
          </cell>
          <cell r="O1146">
            <v>101.86900843915195</v>
          </cell>
          <cell r="P1146">
            <v>101.54484528414888</v>
          </cell>
          <cell r="Q1146">
            <v>100.85289231491045</v>
          </cell>
        </row>
        <row r="1147">
          <cell r="A1147">
            <v>121300501</v>
          </cell>
          <cell r="B1147">
            <v>121300501</v>
          </cell>
          <cell r="C1147" t="str">
            <v>شامبو - ستار- محلي</v>
          </cell>
          <cell r="D1147" t="str">
            <v>عبوة/4لتر</v>
          </cell>
        </row>
        <row r="1148">
          <cell r="A1148">
            <v>121300503</v>
          </cell>
          <cell r="B1148">
            <v>121300503</v>
          </cell>
          <cell r="C1148" t="str">
            <v>شامبو - سانسلك - اميركا</v>
          </cell>
          <cell r="D1148" t="str">
            <v>عبوة 750 مل</v>
          </cell>
        </row>
        <row r="1149">
          <cell r="A1149" t="str">
            <v>1213006</v>
          </cell>
          <cell r="B1149">
            <v>1213006</v>
          </cell>
          <cell r="C1149" t="str">
            <v>معجون حلاقة</v>
          </cell>
          <cell r="E1149">
            <v>102.75413119679514</v>
          </cell>
          <cell r="F1149">
            <v>103.6554832248372</v>
          </cell>
          <cell r="G1149">
            <v>106.35953930896341</v>
          </cell>
          <cell r="H1149">
            <v>105.90886329494242</v>
          </cell>
          <cell r="I1149">
            <v>102.90435653480212</v>
          </cell>
          <cell r="J1149">
            <v>107.26089133700546</v>
          </cell>
          <cell r="K1149">
            <v>108.16224336504757</v>
          </cell>
          <cell r="L1149">
            <v>109.06359539308959</v>
          </cell>
          <cell r="M1149">
            <v>109.06359539308959</v>
          </cell>
          <cell r="N1149">
            <v>105.45818728092134</v>
          </cell>
          <cell r="O1149">
            <v>107.41111667501248</v>
          </cell>
          <cell r="P1149">
            <v>109.06359539308959</v>
          </cell>
          <cell r="Q1149">
            <v>106.42213319979965</v>
          </cell>
        </row>
        <row r="1150">
          <cell r="A1150">
            <v>121300602</v>
          </cell>
          <cell r="B1150">
            <v>121300602</v>
          </cell>
          <cell r="C1150" t="str">
            <v>معجون حلاقة - بالموليف - اميركا</v>
          </cell>
          <cell r="D1150" t="str">
            <v>عبوة/100 مل</v>
          </cell>
        </row>
        <row r="1151">
          <cell r="A1151" t="str">
            <v>1213007</v>
          </cell>
          <cell r="B1151">
            <v>1213007</v>
          </cell>
          <cell r="C1151" t="str">
            <v>معجون اسنان</v>
          </cell>
          <cell r="E1151">
            <v>105.85817566229129</v>
          </cell>
          <cell r="F1151">
            <v>104.61351728314233</v>
          </cell>
          <cell r="G1151">
            <v>105.1099689404892</v>
          </cell>
          <cell r="H1151">
            <v>102.42195639923872</v>
          </cell>
          <cell r="I1151">
            <v>102.42529975253088</v>
          </cell>
          <cell r="J1151">
            <v>103.41349246408946</v>
          </cell>
          <cell r="K1151">
            <v>102.33861591307635</v>
          </cell>
          <cell r="L1151">
            <v>103.05524603246253</v>
          </cell>
          <cell r="M1151">
            <v>104.38608284012422</v>
          </cell>
          <cell r="N1151">
            <v>104.42606601992617</v>
          </cell>
          <cell r="O1151">
            <v>104.12205936024762</v>
          </cell>
          <cell r="P1151">
            <v>102.79906723894739</v>
          </cell>
          <cell r="Q1151">
            <v>103.74746232554719</v>
          </cell>
        </row>
        <row r="1152">
          <cell r="A1152">
            <v>121300702</v>
          </cell>
          <cell r="B1152">
            <v>121300702</v>
          </cell>
          <cell r="C1152" t="str">
            <v>معجون اسنان - سجنال 2 - بريطانيا</v>
          </cell>
          <cell r="D1152" t="str">
            <v>عبوة/75 مل</v>
          </cell>
        </row>
        <row r="1153">
          <cell r="A1153">
            <v>121300703</v>
          </cell>
          <cell r="B1153">
            <v>121300703</v>
          </cell>
          <cell r="C1153" t="str">
            <v>معجون اسنان - سنسوداين- اميركا</v>
          </cell>
          <cell r="D1153" t="str">
            <v>عبوة/75 مل</v>
          </cell>
        </row>
        <row r="1154">
          <cell r="A1154" t="str">
            <v>1213008</v>
          </cell>
          <cell r="B1154">
            <v>1213008</v>
          </cell>
          <cell r="C1154" t="str">
            <v>عطور</v>
          </cell>
          <cell r="E1154">
            <v>89.488581584839579</v>
          </cell>
          <cell r="F1154">
            <v>85.926225285371387</v>
          </cell>
          <cell r="G1154">
            <v>87.847968252687039</v>
          </cell>
          <cell r="H1154">
            <v>88.33733736333545</v>
          </cell>
          <cell r="I1154">
            <v>90.753972418505938</v>
          </cell>
          <cell r="J1154">
            <v>91.616945612156414</v>
          </cell>
          <cell r="K1154">
            <v>91.875049990273681</v>
          </cell>
          <cell r="L1154">
            <v>94.159711321932448</v>
          </cell>
          <cell r="M1154">
            <v>92.045398201549332</v>
          </cell>
          <cell r="N1154">
            <v>88.446328567482439</v>
          </cell>
          <cell r="O1154">
            <v>91.828776983062355</v>
          </cell>
          <cell r="P1154">
            <v>90.335526620902627</v>
          </cell>
          <cell r="Q1154">
            <v>90.221818516841552</v>
          </cell>
        </row>
        <row r="1155">
          <cell r="A1155">
            <v>121300801</v>
          </cell>
          <cell r="B1155">
            <v>121300801</v>
          </cell>
          <cell r="C1155" t="str">
            <v>عطر نسائي - ازارو VEST-فرنسا</v>
          </cell>
          <cell r="D1155" t="str">
            <v>زجاجة /75 مل</v>
          </cell>
        </row>
        <row r="1156">
          <cell r="A1156">
            <v>121300802</v>
          </cell>
          <cell r="B1156">
            <v>121300802</v>
          </cell>
          <cell r="C1156" t="str">
            <v>عطر رجالي - دنهل - فرنسا</v>
          </cell>
          <cell r="D1156" t="str">
            <v>زجاجة /100مل</v>
          </cell>
        </row>
        <row r="1157">
          <cell r="A1157" t="str">
            <v>1213009</v>
          </cell>
          <cell r="B1157">
            <v>1213009</v>
          </cell>
          <cell r="C1157" t="str">
            <v>مواد التجميل</v>
          </cell>
          <cell r="E1157">
            <v>103.55629330151145</v>
          </cell>
          <cell r="F1157">
            <v>102.9595244188764</v>
          </cell>
          <cell r="G1157">
            <v>105.02212238122533</v>
          </cell>
          <cell r="H1157">
            <v>103.68407060182959</v>
          </cell>
          <cell r="I1157">
            <v>102.94547529147462</v>
          </cell>
          <cell r="J1157">
            <v>104.36020544825821</v>
          </cell>
          <cell r="K1157">
            <v>102.43763220138258</v>
          </cell>
          <cell r="L1157">
            <v>103.55364329515052</v>
          </cell>
          <cell r="M1157">
            <v>104.58316608125917</v>
          </cell>
          <cell r="N1157">
            <v>102.95829886946302</v>
          </cell>
          <cell r="O1157">
            <v>102.94023585810797</v>
          </cell>
          <cell r="P1157">
            <v>104.24454297070854</v>
          </cell>
          <cell r="Q1157">
            <v>103.6037675599373</v>
          </cell>
        </row>
        <row r="1158">
          <cell r="A1158">
            <v>121300901</v>
          </cell>
          <cell r="B1158">
            <v>121300901</v>
          </cell>
          <cell r="C1158" t="str">
            <v>طقم مكياج كامل كلاسيك   اسرائيل</v>
          </cell>
          <cell r="D1158" t="str">
            <v>طقم</v>
          </cell>
        </row>
        <row r="1159">
          <cell r="A1159">
            <v>121300903</v>
          </cell>
          <cell r="B1159">
            <v>121300903</v>
          </cell>
          <cell r="C1159" t="str">
            <v>قلم روج جميع الالوان J.D  اسرائيل</v>
          </cell>
          <cell r="D1159" t="str">
            <v>قلم</v>
          </cell>
        </row>
        <row r="1160">
          <cell r="A1160">
            <v>121300904</v>
          </cell>
          <cell r="B1160">
            <v>121300904</v>
          </cell>
          <cell r="C1160" t="str">
            <v>مسكارا - جيد - اسرائيل</v>
          </cell>
          <cell r="D1160" t="str">
            <v>قلم</v>
          </cell>
        </row>
        <row r="1161">
          <cell r="A1161">
            <v>121300905</v>
          </cell>
          <cell r="B1161">
            <v>121300905</v>
          </cell>
          <cell r="C1161" t="str">
            <v>قلم كحل - J.D   اسرائيل</v>
          </cell>
          <cell r="D1161" t="str">
            <v>قلم</v>
          </cell>
        </row>
        <row r="1162">
          <cell r="A1162">
            <v>121300906</v>
          </cell>
          <cell r="B1162">
            <v>121300906</v>
          </cell>
          <cell r="C1162" t="str">
            <v>قلم حومرة - سفنتين-اليونان</v>
          </cell>
          <cell r="D1162" t="str">
            <v>قلم</v>
          </cell>
        </row>
        <row r="1163">
          <cell r="A1163">
            <v>121300907</v>
          </cell>
          <cell r="B1163">
            <v>121300907</v>
          </cell>
          <cell r="C1163" t="str">
            <v>كريم يدوي - فنجال - اسرائيل</v>
          </cell>
          <cell r="D1163" t="str">
            <v>علبة</v>
          </cell>
        </row>
        <row r="1164">
          <cell r="A1164" t="str">
            <v>1213010</v>
          </cell>
          <cell r="B1164">
            <v>1213010</v>
          </cell>
          <cell r="C1164" t="str">
            <v>مناديل وفوط صحية ورقية</v>
          </cell>
          <cell r="E1164">
            <v>101.01614943500941</v>
          </cell>
          <cell r="F1164">
            <v>101.03562458407634</v>
          </cell>
          <cell r="G1164">
            <v>100.99213212484518</v>
          </cell>
          <cell r="H1164">
            <v>100.51694765615653</v>
          </cell>
          <cell r="I1164">
            <v>101.35993195316291</v>
          </cell>
          <cell r="J1164">
            <v>102.51065709763787</v>
          </cell>
          <cell r="K1164">
            <v>101.51832796581562</v>
          </cell>
          <cell r="L1164">
            <v>102.1028810296733</v>
          </cell>
          <cell r="M1164">
            <v>101.63895417998202</v>
          </cell>
          <cell r="N1164">
            <v>101.52041734889552</v>
          </cell>
          <cell r="O1164">
            <v>101.89017989853285</v>
          </cell>
          <cell r="P1164">
            <v>102.66267481954114</v>
          </cell>
          <cell r="Q1164">
            <v>101.56373984111072</v>
          </cell>
        </row>
        <row r="1165">
          <cell r="A1165">
            <v>121301003</v>
          </cell>
          <cell r="B1165">
            <v>121301003</v>
          </cell>
          <cell r="C1165" t="str">
            <v>مناديل-فاين-محلي</v>
          </cell>
          <cell r="D1165" t="str">
            <v>كيس /750غم</v>
          </cell>
        </row>
        <row r="1166">
          <cell r="A1166">
            <v>121301004</v>
          </cell>
          <cell r="B1166">
            <v>121301004</v>
          </cell>
          <cell r="C1166" t="str">
            <v>ورق تواليت 48 لفة اسرائيل</v>
          </cell>
          <cell r="D1166" t="str">
            <v>كيس /3.5 كغم</v>
          </cell>
        </row>
        <row r="1167">
          <cell r="A1167">
            <v>121301005</v>
          </cell>
          <cell r="B1167">
            <v>121301005</v>
          </cell>
          <cell r="C1167" t="str">
            <v>فوط للسيدات - الويز - اسرائيل</v>
          </cell>
          <cell r="D1167" t="str">
            <v>باكيت/ 10مناديل</v>
          </cell>
        </row>
        <row r="1168">
          <cell r="A1168">
            <v>121301007</v>
          </cell>
          <cell r="B1168">
            <v>121301007</v>
          </cell>
          <cell r="C1168" t="str">
            <v xml:space="preserve">فوط اطفال 28 بامبرز اسرائيلي </v>
          </cell>
          <cell r="D1168" t="str">
            <v>كيس /3 كغم</v>
          </cell>
        </row>
        <row r="1169">
          <cell r="A1169" t="str">
            <v>123</v>
          </cell>
          <cell r="B1169">
            <v>123</v>
          </cell>
          <cell r="C1169" t="str">
            <v>سلع شخصية اخرى</v>
          </cell>
          <cell r="E1169">
            <v>108.26418969570666</v>
          </cell>
          <cell r="F1169">
            <v>112.46615906088022</v>
          </cell>
          <cell r="G1169">
            <v>116.26274796196913</v>
          </cell>
          <cell r="H1169">
            <v>117.04628516018919</v>
          </cell>
          <cell r="I1169">
            <v>118.07910408015124</v>
          </cell>
          <cell r="J1169">
            <v>119.43062069086136</v>
          </cell>
          <cell r="K1169">
            <v>122.19944443622587</v>
          </cell>
          <cell r="L1169">
            <v>121.79081984834788</v>
          </cell>
          <cell r="M1169">
            <v>118.48769928047589</v>
          </cell>
          <cell r="N1169">
            <v>118.91936609323518</v>
          </cell>
          <cell r="O1169">
            <v>118.24685397455822</v>
          </cell>
          <cell r="P1169">
            <v>111.34798187334869</v>
          </cell>
          <cell r="Q1169">
            <v>116.87843934632912</v>
          </cell>
        </row>
        <row r="1170">
          <cell r="A1170" t="str">
            <v>1231</v>
          </cell>
          <cell r="B1170">
            <v>1231</v>
          </cell>
          <cell r="C1170" t="str">
            <v>المجوهرات والساعات</v>
          </cell>
          <cell r="E1170">
            <v>101.67606340786789</v>
          </cell>
          <cell r="F1170">
            <v>107.74008280213796</v>
          </cell>
          <cell r="G1170">
            <v>112.4171423325606</v>
          </cell>
          <cell r="H1170">
            <v>113.47612065453541</v>
          </cell>
          <cell r="I1170">
            <v>114.93749989438456</v>
          </cell>
          <cell r="J1170">
            <v>116.61046544670472</v>
          </cell>
          <cell r="K1170">
            <v>119.92202069179881</v>
          </cell>
          <cell r="L1170">
            <v>118.92065433977334</v>
          </cell>
          <cell r="M1170">
            <v>116.77344617083618</v>
          </cell>
          <cell r="N1170">
            <v>114.9230689455046</v>
          </cell>
          <cell r="O1170">
            <v>113.80574801054627</v>
          </cell>
          <cell r="P1170">
            <v>105.63709672956158</v>
          </cell>
          <cell r="Q1170">
            <v>113.06995078551766</v>
          </cell>
        </row>
        <row r="1171">
          <cell r="A1171" t="str">
            <v>1231001</v>
          </cell>
          <cell r="B1171">
            <v>1231001</v>
          </cell>
          <cell r="C1171" t="str">
            <v>الذهب</v>
          </cell>
          <cell r="E1171">
            <v>101.72984748612123</v>
          </cell>
          <cell r="F1171">
            <v>107.84820800581316</v>
          </cell>
          <cell r="G1171">
            <v>112.61287619432035</v>
          </cell>
          <cell r="H1171">
            <v>113.6858495483209</v>
          </cell>
          <cell r="I1171">
            <v>115.16654178904938</v>
          </cell>
          <cell r="J1171">
            <v>116.86161658194308</v>
          </cell>
          <cell r="K1171">
            <v>120.21693601063606</v>
          </cell>
          <cell r="L1171">
            <v>119.20233600323229</v>
          </cell>
          <cell r="M1171">
            <v>117.02675119384209</v>
          </cell>
          <cell r="N1171">
            <v>115.05609705789031</v>
          </cell>
          <cell r="O1171">
            <v>113.98297810062432</v>
          </cell>
          <cell r="P1171">
            <v>105.70637320631971</v>
          </cell>
          <cell r="Q1171">
            <v>113.25803426484275</v>
          </cell>
        </row>
        <row r="1172">
          <cell r="A1172">
            <v>123100101</v>
          </cell>
          <cell r="B1172">
            <v>123100101</v>
          </cell>
          <cell r="C1172" t="str">
            <v>ذهب انجاصة عيار 21 مصنع محليا - محلي</v>
          </cell>
          <cell r="D1172" t="str">
            <v>غم</v>
          </cell>
        </row>
        <row r="1173">
          <cell r="A1173">
            <v>123100102</v>
          </cell>
          <cell r="B1173">
            <v>123100102</v>
          </cell>
          <cell r="C1173" t="str">
            <v>ذهب  انجاصة مجلتنة عيار 24 مصنع محليا - محلي</v>
          </cell>
          <cell r="D1173" t="str">
            <v>غم</v>
          </cell>
        </row>
        <row r="1174">
          <cell r="A1174" t="str">
            <v>1231003</v>
          </cell>
          <cell r="B1174">
            <v>1231003</v>
          </cell>
          <cell r="C1174" t="str">
            <v>اصلاح الساعات</v>
          </cell>
          <cell r="E1174">
            <v>97.606321171275866</v>
          </cell>
          <cell r="F1174">
            <v>99.558447594701391</v>
          </cell>
          <cell r="G1174">
            <v>97.606321171275866</v>
          </cell>
          <cell r="H1174">
            <v>97.606321171275866</v>
          </cell>
          <cell r="I1174">
            <v>97.606321171275866</v>
          </cell>
          <cell r="J1174">
            <v>97.606321171275866</v>
          </cell>
          <cell r="K1174">
            <v>97.606321171275866</v>
          </cell>
          <cell r="L1174">
            <v>97.606321171275866</v>
          </cell>
          <cell r="M1174">
            <v>97.606321171275866</v>
          </cell>
          <cell r="N1174">
            <v>104.85707645828488</v>
          </cell>
          <cell r="O1174">
            <v>100.39507320474085</v>
          </cell>
          <cell r="P1174">
            <v>100.39507320474085</v>
          </cell>
          <cell r="Q1174">
            <v>98.838019986056239</v>
          </cell>
        </row>
        <row r="1175">
          <cell r="A1175">
            <v>123100301</v>
          </cell>
          <cell r="B1175">
            <v>123100301</v>
          </cell>
          <cell r="C1175" t="str">
            <v>بطارية ساعة يد</v>
          </cell>
          <cell r="D1175" t="str">
            <v>بطارية</v>
          </cell>
        </row>
        <row r="1176">
          <cell r="A1176" t="str">
            <v>1232</v>
          </cell>
          <cell r="B1176">
            <v>1232</v>
          </cell>
          <cell r="C1176" t="str">
            <v>سلع متنوعة اخرى</v>
          </cell>
          <cell r="E1176">
            <v>132.29418105232264</v>
          </cell>
          <cell r="F1176">
            <v>129.70437925983452</v>
          </cell>
          <cell r="G1176">
            <v>130.28947817298877</v>
          </cell>
          <cell r="H1176">
            <v>130.06835220388294</v>
          </cell>
          <cell r="I1176">
            <v>129.53801032019044</v>
          </cell>
          <cell r="J1176">
            <v>129.71705163959632</v>
          </cell>
          <cell r="K1176">
            <v>130.50627865629167</v>
          </cell>
          <cell r="L1176">
            <v>132.25966172383187</v>
          </cell>
          <cell r="M1176">
            <v>124.74038564499422</v>
          </cell>
          <cell r="N1176">
            <v>133.49573905920295</v>
          </cell>
          <cell r="O1176">
            <v>134.44565364329253</v>
          </cell>
          <cell r="P1176">
            <v>132.17826269191048</v>
          </cell>
          <cell r="Q1176">
            <v>130.76978617236162</v>
          </cell>
        </row>
        <row r="1177">
          <cell r="A1177" t="str">
            <v>1232001</v>
          </cell>
          <cell r="B1177">
            <v>1232001</v>
          </cell>
          <cell r="C1177" t="str">
            <v>شنط السفر</v>
          </cell>
          <cell r="E1177">
            <v>128.5456983235951</v>
          </cell>
          <cell r="F1177">
            <v>130.90453173974058</v>
          </cell>
          <cell r="G1177">
            <v>126.05452052259969</v>
          </cell>
          <cell r="H1177">
            <v>127.9818035588752</v>
          </cell>
          <cell r="I1177">
            <v>127.10938845734688</v>
          </cell>
          <cell r="J1177">
            <v>127.82956072736349</v>
          </cell>
          <cell r="K1177">
            <v>129.34392548577188</v>
          </cell>
          <cell r="L1177">
            <v>132.87313140395119</v>
          </cell>
          <cell r="M1177">
            <v>125.87784976931457</v>
          </cell>
          <cell r="N1177">
            <v>134.26160308415825</v>
          </cell>
          <cell r="O1177">
            <v>132.38372594212228</v>
          </cell>
          <cell r="P1177">
            <v>128.65385627148316</v>
          </cell>
          <cell r="Q1177">
            <v>129.3182996071935</v>
          </cell>
        </row>
        <row r="1178">
          <cell r="A1178">
            <v>123200101</v>
          </cell>
          <cell r="B1178">
            <v>123200101</v>
          </cell>
          <cell r="C1178" t="str">
            <v>شنطة سفر حجم وسط صيني</v>
          </cell>
          <cell r="D1178" t="str">
            <v>شنطة</v>
          </cell>
        </row>
        <row r="1179">
          <cell r="A1179">
            <v>123200103</v>
          </cell>
          <cell r="B1179">
            <v>123200103</v>
          </cell>
          <cell r="C1179" t="str">
            <v>حقيبة يد نسائية حلد -صيني</v>
          </cell>
          <cell r="D1179" t="str">
            <v>شنطة</v>
          </cell>
        </row>
        <row r="1180">
          <cell r="A1180" t="str">
            <v>1232002</v>
          </cell>
          <cell r="B1180">
            <v>1232002</v>
          </cell>
          <cell r="C1180" t="str">
            <v>غلايين</v>
          </cell>
          <cell r="E1180">
            <v>125.52849376599447</v>
          </cell>
          <cell r="F1180">
            <v>124.528250783652</v>
          </cell>
          <cell r="G1180">
            <v>120.78984944460862</v>
          </cell>
          <cell r="H1180">
            <v>126.2734765305116</v>
          </cell>
          <cell r="I1180">
            <v>126.2734765305116</v>
          </cell>
          <cell r="J1180">
            <v>123.77276402865759</v>
          </cell>
          <cell r="K1180">
            <v>122.50326622335348</v>
          </cell>
          <cell r="L1180">
            <v>122.50326622335348</v>
          </cell>
          <cell r="M1180">
            <v>125.0293725298088</v>
          </cell>
          <cell r="N1180">
            <v>122.50326622335348</v>
          </cell>
          <cell r="O1180">
            <v>123.77276402865759</v>
          </cell>
          <cell r="P1180">
            <v>123.77276402865759</v>
          </cell>
          <cell r="Q1180">
            <v>123.93758419509334</v>
          </cell>
        </row>
        <row r="1181">
          <cell r="A1181">
            <v>123200203</v>
          </cell>
          <cell r="B1181">
            <v>123200203</v>
          </cell>
          <cell r="C1181" t="str">
            <v>أرجيلة حجم وسط - مصر</v>
          </cell>
          <cell r="D1181" t="str">
            <v>ارجيلة</v>
          </cell>
        </row>
        <row r="1182">
          <cell r="A1182" t="str">
            <v>1232003</v>
          </cell>
          <cell r="B1182">
            <v>1232003</v>
          </cell>
          <cell r="C1182" t="str">
            <v>ولاعات</v>
          </cell>
        </row>
        <row r="1183">
          <cell r="A1183">
            <v>123200303</v>
          </cell>
          <cell r="B1183">
            <v>123200303</v>
          </cell>
          <cell r="C1183" t="str">
            <v>ولاعه بلاستيك عادية</v>
          </cell>
          <cell r="D1183" t="str">
            <v>ولاعة</v>
          </cell>
        </row>
        <row r="1184">
          <cell r="A1184" t="str">
            <v>1232004</v>
          </cell>
          <cell r="B1184">
            <v>1232004</v>
          </cell>
          <cell r="C1184" t="str">
            <v xml:space="preserve"> سلع اخرى</v>
          </cell>
          <cell r="E1184">
            <v>142.61460101867567</v>
          </cell>
          <cell r="F1184">
            <v>129.03225806451613</v>
          </cell>
          <cell r="G1184">
            <v>142.61460101867567</v>
          </cell>
          <cell r="H1184">
            <v>135.82342954159586</v>
          </cell>
          <cell r="I1184">
            <v>135.82342954159586</v>
          </cell>
          <cell r="J1184">
            <v>135.82342954159586</v>
          </cell>
          <cell r="K1184">
            <v>135.82342954159586</v>
          </cell>
          <cell r="L1184">
            <v>134.46519524617995</v>
          </cell>
          <cell r="M1184">
            <v>122.24108658743633</v>
          </cell>
          <cell r="N1184">
            <v>135.82342954159586</v>
          </cell>
          <cell r="O1184">
            <v>142.61460101867567</v>
          </cell>
          <cell r="P1184">
            <v>142.61460101867567</v>
          </cell>
          <cell r="Q1184">
            <v>136.27617430673453</v>
          </cell>
        </row>
        <row r="1185">
          <cell r="A1185">
            <v>123200401</v>
          </cell>
          <cell r="B1185">
            <v>123200401</v>
          </cell>
          <cell r="C1185" t="str">
            <v>شمسية  عادية حجم كبير -صيني</v>
          </cell>
          <cell r="D1185" t="str">
            <v>شمسية</v>
          </cell>
        </row>
        <row r="1186">
          <cell r="A1186" t="str">
            <v>125</v>
          </cell>
          <cell r="B1186">
            <v>125</v>
          </cell>
          <cell r="C1186" t="str">
            <v>التأمين</v>
          </cell>
          <cell r="E1186">
            <v>141.5528208120802</v>
          </cell>
          <cell r="F1186">
            <v>141.5528208120802</v>
          </cell>
          <cell r="G1186">
            <v>143.2257546149267</v>
          </cell>
          <cell r="H1186">
            <v>143.2257546149267</v>
          </cell>
          <cell r="I1186">
            <v>143.2257546149267</v>
          </cell>
          <cell r="J1186">
            <v>139.64089646597006</v>
          </cell>
          <cell r="K1186">
            <v>139.64089646597006</v>
          </cell>
          <cell r="L1186">
            <v>139.64089646597006</v>
          </cell>
          <cell r="M1186">
            <v>151.59042362915901</v>
          </cell>
          <cell r="N1186">
            <v>151.59042362915901</v>
          </cell>
          <cell r="O1186">
            <v>151.59042362915901</v>
          </cell>
          <cell r="P1186">
            <v>151.59042362915901</v>
          </cell>
          <cell r="Q1186">
            <v>144.83894078195723</v>
          </cell>
        </row>
        <row r="1187">
          <cell r="A1187" t="str">
            <v>1253</v>
          </cell>
          <cell r="B1187">
            <v>1253</v>
          </cell>
          <cell r="C1187" t="str">
            <v>التأمين الصحي</v>
          </cell>
          <cell r="E1187">
            <v>154.7619047619047</v>
          </cell>
          <cell r="F1187">
            <v>154.7619047619047</v>
          </cell>
          <cell r="G1187">
            <v>157.0767195767196</v>
          </cell>
          <cell r="H1187">
            <v>157.0767195767196</v>
          </cell>
          <cell r="I1187">
            <v>157.0767195767196</v>
          </cell>
          <cell r="J1187">
            <v>152.11640211640218</v>
          </cell>
          <cell r="K1187">
            <v>152.11640211640218</v>
          </cell>
          <cell r="L1187">
            <v>152.11640211640218</v>
          </cell>
          <cell r="M1187">
            <v>168.65079365079362</v>
          </cell>
          <cell r="N1187">
            <v>168.65079365079362</v>
          </cell>
          <cell r="O1187">
            <v>168.65079365079362</v>
          </cell>
          <cell r="P1187">
            <v>168.65079365079362</v>
          </cell>
          <cell r="Q1187">
            <v>159.30886243386249</v>
          </cell>
        </row>
        <row r="1188">
          <cell r="A1188" t="str">
            <v>1253001</v>
          </cell>
          <cell r="B1188">
            <v>1253001</v>
          </cell>
          <cell r="C1188" t="str">
            <v>التأمين الصحي</v>
          </cell>
        </row>
        <row r="1189">
          <cell r="A1189">
            <v>125300101</v>
          </cell>
          <cell r="B1189">
            <v>125300101</v>
          </cell>
          <cell r="C1189" t="str">
            <v>تأمين صحي شامل لمدة سنة</v>
          </cell>
        </row>
        <row r="1190">
          <cell r="A1190" t="str">
            <v>1254</v>
          </cell>
          <cell r="B1190">
            <v>1254</v>
          </cell>
          <cell r="C1190" t="str">
            <v>تامين المواصلات</v>
          </cell>
          <cell r="E1190">
            <v>107.12599927932595</v>
          </cell>
          <cell r="F1190">
            <v>107.12599927932595</v>
          </cell>
          <cell r="G1190">
            <v>107.12599927932595</v>
          </cell>
          <cell r="H1190">
            <v>107.12599927932595</v>
          </cell>
          <cell r="I1190">
            <v>107.12599927932595</v>
          </cell>
          <cell r="J1190">
            <v>107.12599927932595</v>
          </cell>
          <cell r="K1190">
            <v>107.12599927932595</v>
          </cell>
          <cell r="L1190">
            <v>107.12599927932595</v>
          </cell>
          <cell r="M1190">
            <v>107.12599927932595</v>
          </cell>
          <cell r="N1190">
            <v>107.12599927932595</v>
          </cell>
          <cell r="O1190">
            <v>107.12599927932595</v>
          </cell>
          <cell r="P1190">
            <v>107.12599927932595</v>
          </cell>
          <cell r="Q1190">
            <v>107.12599927932594</v>
          </cell>
        </row>
        <row r="1191">
          <cell r="A1191" t="str">
            <v>1254001</v>
          </cell>
          <cell r="B1191">
            <v>1254001</v>
          </cell>
          <cell r="C1191" t="str">
            <v>تأمين السيارات</v>
          </cell>
          <cell r="E1191">
            <v>107.12599927932595</v>
          </cell>
          <cell r="F1191">
            <v>107.12599927932595</v>
          </cell>
          <cell r="G1191">
            <v>107.12599927932595</v>
          </cell>
          <cell r="H1191">
            <v>107.12599927932595</v>
          </cell>
          <cell r="I1191">
            <v>107.12599927932595</v>
          </cell>
          <cell r="J1191">
            <v>107.12599927932595</v>
          </cell>
          <cell r="K1191">
            <v>107.12599927932595</v>
          </cell>
          <cell r="L1191">
            <v>107.12599927932595</v>
          </cell>
          <cell r="M1191">
            <v>107.12599927932595</v>
          </cell>
          <cell r="N1191">
            <v>107.12599927932595</v>
          </cell>
          <cell r="O1191">
            <v>107.12599927932595</v>
          </cell>
          <cell r="P1191">
            <v>107.12599927932595</v>
          </cell>
          <cell r="Q1191">
            <v>107.12599927932594</v>
          </cell>
        </row>
        <row r="1192">
          <cell r="A1192">
            <v>125400104</v>
          </cell>
          <cell r="B1192">
            <v>125400104</v>
          </cell>
          <cell r="C1192" t="str">
            <v>تأمين الزامي لسيارة خصوصي , قوة ماتور 2000</v>
          </cell>
          <cell r="D1192" t="str">
            <v>سنويا</v>
          </cell>
        </row>
        <row r="1193">
          <cell r="A1193">
            <v>125400105</v>
          </cell>
          <cell r="B1193">
            <v>125400105</v>
          </cell>
          <cell r="C1193" t="str">
            <v>تأمين الزامي لسيارة خصوصي , قوة ماتور 1600</v>
          </cell>
          <cell r="D1193" t="str">
            <v>سنويا</v>
          </cell>
        </row>
        <row r="1194">
          <cell r="A1194">
            <v>125400106</v>
          </cell>
          <cell r="B1194">
            <v>125400106</v>
          </cell>
          <cell r="C1194" t="str">
            <v>تأمين الزامي لسيارة خصوصي , قوة ماتور 900</v>
          </cell>
          <cell r="D1194" t="str">
            <v>سنويا</v>
          </cell>
        </row>
        <row r="1195">
          <cell r="A1195" t="str">
            <v>126</v>
          </cell>
          <cell r="B1195">
            <v>126</v>
          </cell>
          <cell r="C1195" t="str">
            <v>الخدمات المالية</v>
          </cell>
          <cell r="E1195">
            <v>148.13084112149539</v>
          </cell>
          <cell r="F1195">
            <v>148.13084112149539</v>
          </cell>
          <cell r="G1195">
            <v>148.59813084112147</v>
          </cell>
          <cell r="H1195">
            <v>148.59813084112147</v>
          </cell>
          <cell r="I1195">
            <v>148.59813084112147</v>
          </cell>
          <cell r="J1195">
            <v>145.79439252336448</v>
          </cell>
          <cell r="K1195">
            <v>145.79439252336448</v>
          </cell>
          <cell r="L1195">
            <v>145.79439252336448</v>
          </cell>
          <cell r="M1195">
            <v>151.86915887850463</v>
          </cell>
          <cell r="N1195">
            <v>151.86915887850463</v>
          </cell>
          <cell r="O1195">
            <v>151.86915887850463</v>
          </cell>
          <cell r="P1195">
            <v>158.4112149532711</v>
          </cell>
          <cell r="Q1195">
            <v>149.45482866043611</v>
          </cell>
        </row>
        <row r="1196">
          <cell r="A1196" t="str">
            <v>1262</v>
          </cell>
          <cell r="B1196">
            <v>1262</v>
          </cell>
          <cell r="C1196" t="str">
            <v>خدمات مالية اخرى</v>
          </cell>
          <cell r="E1196">
            <v>148.13084112149539</v>
          </cell>
          <cell r="F1196">
            <v>148.13084112149539</v>
          </cell>
          <cell r="G1196">
            <v>148.59813084112147</v>
          </cell>
          <cell r="H1196">
            <v>148.59813084112147</v>
          </cell>
          <cell r="I1196">
            <v>148.59813084112147</v>
          </cell>
          <cell r="J1196">
            <v>145.79439252336448</v>
          </cell>
          <cell r="K1196">
            <v>145.79439252336448</v>
          </cell>
          <cell r="L1196">
            <v>145.79439252336448</v>
          </cell>
          <cell r="M1196">
            <v>151.86915887850463</v>
          </cell>
          <cell r="N1196">
            <v>151.86915887850463</v>
          </cell>
          <cell r="O1196">
            <v>151.86915887850463</v>
          </cell>
          <cell r="P1196">
            <v>158.4112149532711</v>
          </cell>
          <cell r="Q1196">
            <v>149.45482866043611</v>
          </cell>
        </row>
        <row r="1197">
          <cell r="A1197" t="str">
            <v>1262001</v>
          </cell>
          <cell r="B1197">
            <v>1262001</v>
          </cell>
          <cell r="C1197" t="str">
            <v>رسوم ومصاريف للبنوك والبريد</v>
          </cell>
        </row>
        <row r="1198">
          <cell r="A1198">
            <v>126200101</v>
          </cell>
          <cell r="B1198">
            <v>126200101</v>
          </cell>
          <cell r="C1198" t="str">
            <v>رسوم ومصاريف استخراج دفتر شيكات</v>
          </cell>
          <cell r="D1198" t="str">
            <v>دفتر</v>
          </cell>
        </row>
        <row r="1199">
          <cell r="A1199" t="str">
            <v>127</v>
          </cell>
          <cell r="B1199">
            <v>127</v>
          </cell>
          <cell r="C1199" t="str">
            <v>خدمات اخرى غير مصنفة في مكان آخر</v>
          </cell>
          <cell r="E1199">
            <v>111.01854030612284</v>
          </cell>
          <cell r="F1199">
            <v>111.01854030612284</v>
          </cell>
          <cell r="G1199">
            <v>112.03173579287807</v>
          </cell>
          <cell r="H1199">
            <v>112.03173579287807</v>
          </cell>
          <cell r="I1199">
            <v>112.03173579287807</v>
          </cell>
          <cell r="J1199">
            <v>112.749304238213</v>
          </cell>
          <cell r="K1199">
            <v>112.749304238213</v>
          </cell>
          <cell r="L1199">
            <v>112.749304238213</v>
          </cell>
          <cell r="M1199">
            <v>111.22721753132662</v>
          </cell>
          <cell r="N1199">
            <v>111.22721753132662</v>
          </cell>
          <cell r="O1199">
            <v>111.22721753132662</v>
          </cell>
          <cell r="P1199">
            <v>111.53519486145905</v>
          </cell>
          <cell r="Q1199">
            <v>111.79975401341314</v>
          </cell>
        </row>
        <row r="1200">
          <cell r="A1200" t="str">
            <v>1270</v>
          </cell>
          <cell r="B1200">
            <v>1270</v>
          </cell>
          <cell r="C1200" t="str">
            <v>خدمات اخرى غير مصنفة في مكان آخر</v>
          </cell>
          <cell r="E1200">
            <v>111.01854030612284</v>
          </cell>
          <cell r="F1200">
            <v>111.01854030612284</v>
          </cell>
          <cell r="G1200">
            <v>112.03173579287807</v>
          </cell>
          <cell r="H1200">
            <v>112.03173579287807</v>
          </cell>
          <cell r="I1200">
            <v>112.03173579287807</v>
          </cell>
          <cell r="J1200">
            <v>112.749304238213</v>
          </cell>
          <cell r="K1200">
            <v>112.749304238213</v>
          </cell>
          <cell r="L1200">
            <v>112.749304238213</v>
          </cell>
          <cell r="M1200">
            <v>111.22721753132662</v>
          </cell>
          <cell r="N1200">
            <v>111.22721753132662</v>
          </cell>
          <cell r="O1200">
            <v>111.22721753132662</v>
          </cell>
          <cell r="P1200">
            <v>111.53519486145905</v>
          </cell>
          <cell r="Q1200">
            <v>111.79975401341314</v>
          </cell>
        </row>
        <row r="1201">
          <cell r="A1201" t="str">
            <v>1270002</v>
          </cell>
          <cell r="B1201">
            <v>1270002</v>
          </cell>
          <cell r="C1201" t="str">
            <v>رسوم استخراج شهادات وتصاريح</v>
          </cell>
          <cell r="E1201">
            <v>111.01854030612284</v>
          </cell>
          <cell r="F1201">
            <v>111.01854030612284</v>
          </cell>
          <cell r="G1201">
            <v>112.03173579287807</v>
          </cell>
          <cell r="H1201">
            <v>112.03173579287807</v>
          </cell>
          <cell r="I1201">
            <v>112.03173579287807</v>
          </cell>
          <cell r="J1201">
            <v>112.749304238213</v>
          </cell>
          <cell r="K1201">
            <v>112.749304238213</v>
          </cell>
          <cell r="L1201">
            <v>112.749304238213</v>
          </cell>
          <cell r="M1201">
            <v>111.22721753132662</v>
          </cell>
          <cell r="N1201">
            <v>111.22721753132662</v>
          </cell>
          <cell r="O1201">
            <v>111.22721753132662</v>
          </cell>
          <cell r="P1201">
            <v>111.53519486145905</v>
          </cell>
          <cell r="Q1201">
            <v>111.79975401341314</v>
          </cell>
        </row>
        <row r="1202">
          <cell r="A1202">
            <v>127000201</v>
          </cell>
          <cell r="B1202">
            <v>127000201</v>
          </cell>
          <cell r="C1202" t="str">
            <v>رسوم شهادة ميلاد</v>
          </cell>
          <cell r="D1202" t="str">
            <v>شهادة</v>
          </cell>
        </row>
        <row r="1203">
          <cell r="A1203">
            <v>127000202</v>
          </cell>
          <cell r="B1203">
            <v>127000202</v>
          </cell>
          <cell r="C1203" t="str">
            <v>رسوم استخراج تصريح للاردن</v>
          </cell>
          <cell r="D1203" t="str">
            <v>تصريح</v>
          </cell>
        </row>
        <row r="1204">
          <cell r="A1204">
            <v>127000203</v>
          </cell>
          <cell r="B1204">
            <v>127000203</v>
          </cell>
          <cell r="C1204" t="str">
            <v>رسوم استخراج جواز سفر</v>
          </cell>
          <cell r="D1204" t="str">
            <v>جواز سفر</v>
          </cell>
        </row>
        <row r="1205">
          <cell r="A1205">
            <v>127000204</v>
          </cell>
          <cell r="B1205">
            <v>127000204</v>
          </cell>
          <cell r="C1205" t="str">
            <v>رسوم تصديق  شهادة دراسية</v>
          </cell>
          <cell r="D1205" t="str">
            <v>تصديق شهادة جامعية أو دبلوم</v>
          </cell>
        </row>
        <row r="1206">
          <cell r="A1206">
            <v>127000205</v>
          </cell>
          <cell r="B1206">
            <v>127000205</v>
          </cell>
          <cell r="C1206" t="str">
            <v>رسوم استخراج رخصة قيادة</v>
          </cell>
          <cell r="D1206" t="str">
            <v>رخصة قيادة لمدة خمس سنوات</v>
          </cell>
        </row>
      </sheetData>
      <sheetData sheetId="2">
        <row r="8">
          <cell r="A8" t="str">
            <v>0999</v>
          </cell>
          <cell r="B8" t="str">
            <v>999</v>
          </cell>
          <cell r="C8" t="str">
            <v xml:space="preserve">الرقم القياسي العام </v>
          </cell>
          <cell r="E8">
            <v>104.53696711595818</v>
          </cell>
          <cell r="F8">
            <v>104.49375351030149</v>
          </cell>
          <cell r="G8">
            <v>104.28167106676666</v>
          </cell>
          <cell r="H8">
            <v>105.69389318080773</v>
          </cell>
          <cell r="I8">
            <v>105.21575786815215</v>
          </cell>
          <cell r="J8">
            <v>104.87359128530775</v>
          </cell>
          <cell r="K8">
            <v>103.34951098326763</v>
          </cell>
          <cell r="L8">
            <v>104.14047845402796</v>
          </cell>
          <cell r="M8">
            <v>103.99571920332527</v>
          </cell>
          <cell r="N8">
            <v>102.52338638256812</v>
          </cell>
          <cell r="O8">
            <v>102.79439816048301</v>
          </cell>
          <cell r="P8">
            <v>103.17380618719645</v>
          </cell>
          <cell r="Q8">
            <v>104.08941111651355</v>
          </cell>
        </row>
        <row r="9">
          <cell r="A9" t="str">
            <v>01</v>
          </cell>
          <cell r="B9">
            <v>1</v>
          </cell>
          <cell r="C9" t="str">
            <v>المواد الغذائية و المشروبات غير الكحولية</v>
          </cell>
          <cell r="E9">
            <v>102.80296620150146</v>
          </cell>
          <cell r="F9">
            <v>102.5752745222421</v>
          </cell>
          <cell r="G9">
            <v>101.5039029316779</v>
          </cell>
          <cell r="H9">
            <v>104.85531545595678</v>
          </cell>
          <cell r="I9">
            <v>103.7919801427221</v>
          </cell>
          <cell r="J9">
            <v>103.06823505604957</v>
          </cell>
          <cell r="K9">
            <v>99.90517452462953</v>
          </cell>
          <cell r="L9">
            <v>102.18654426849335</v>
          </cell>
          <cell r="M9">
            <v>101.47761448713547</v>
          </cell>
          <cell r="N9">
            <v>98.449285739030927</v>
          </cell>
          <cell r="O9">
            <v>98.74409183709659</v>
          </cell>
          <cell r="P9">
            <v>99.263380883107686</v>
          </cell>
          <cell r="Q9">
            <v>101.55198050413696</v>
          </cell>
        </row>
        <row r="10">
          <cell r="A10" t="str">
            <v>011</v>
          </cell>
          <cell r="B10">
            <v>11</v>
          </cell>
          <cell r="C10" t="str">
            <v>المواد الغذائية</v>
          </cell>
          <cell r="E10">
            <v>103.46844521344902</v>
          </cell>
          <cell r="F10">
            <v>103.49735515334082</v>
          </cell>
          <cell r="G10">
            <v>102.40128701851577</v>
          </cell>
          <cell r="H10">
            <v>106.09498205973773</v>
          </cell>
          <cell r="I10">
            <v>104.88361747821905</v>
          </cell>
          <cell r="J10">
            <v>104.09750093365311</v>
          </cell>
          <cell r="K10">
            <v>100.54204295197036</v>
          </cell>
          <cell r="L10">
            <v>103.08667539270986</v>
          </cell>
          <cell r="M10">
            <v>102.44209716648153</v>
          </cell>
          <cell r="N10">
            <v>98.956164169122601</v>
          </cell>
          <cell r="O10">
            <v>99.629465390420904</v>
          </cell>
          <cell r="P10">
            <v>99.838273288410804</v>
          </cell>
          <cell r="Q10">
            <v>102.41149218466929</v>
          </cell>
        </row>
        <row r="11">
          <cell r="A11" t="str">
            <v>0111</v>
          </cell>
          <cell r="B11">
            <v>111</v>
          </cell>
          <cell r="C11" t="str">
            <v>الخبز والحبوب ومنتجاتها</v>
          </cell>
          <cell r="E11">
            <v>91.395705245252358</v>
          </cell>
          <cell r="F11">
            <v>91.243243416783699</v>
          </cell>
          <cell r="G11">
            <v>90.714652153864492</v>
          </cell>
          <cell r="H11">
            <v>89.15778951032793</v>
          </cell>
          <cell r="I11">
            <v>95.391735630457205</v>
          </cell>
          <cell r="J11">
            <v>93.578159988666357</v>
          </cell>
          <cell r="K11">
            <v>92.251402322774538</v>
          </cell>
          <cell r="L11">
            <v>90.249197109113723</v>
          </cell>
          <cell r="M11">
            <v>89.781919843706277</v>
          </cell>
          <cell r="N11">
            <v>87.337874409625712</v>
          </cell>
          <cell r="O11">
            <v>88.173345468408158</v>
          </cell>
          <cell r="P11">
            <v>87.082710603138466</v>
          </cell>
          <cell r="Q11">
            <v>90.529811308509906</v>
          </cell>
        </row>
        <row r="12">
          <cell r="A12" t="str">
            <v>0111001</v>
          </cell>
          <cell r="B12">
            <v>111001</v>
          </cell>
          <cell r="C12" t="str">
            <v>الأرز</v>
          </cell>
          <cell r="E12">
            <v>112.70055501097396</v>
          </cell>
          <cell r="F12">
            <v>112.43377746636645</v>
          </cell>
          <cell r="G12">
            <v>112.12837887308621</v>
          </cell>
          <cell r="H12">
            <v>112.43377746636645</v>
          </cell>
          <cell r="I12">
            <v>112.5407577334537</v>
          </cell>
          <cell r="J12">
            <v>111.96707060586589</v>
          </cell>
          <cell r="K12">
            <v>111.86133331212487</v>
          </cell>
          <cell r="L12">
            <v>111.64880309062717</v>
          </cell>
          <cell r="M12">
            <v>112.69169198383534</v>
          </cell>
          <cell r="N12">
            <v>111.64880309062717</v>
          </cell>
          <cell r="O12">
            <v>112.25565717265131</v>
          </cell>
          <cell r="P12">
            <v>112.39461273711579</v>
          </cell>
          <cell r="Q12">
            <v>112.2254348785912</v>
          </cell>
        </row>
        <row r="13">
          <cell r="A13" t="str">
            <v>011100110</v>
          </cell>
          <cell r="B13">
            <v>11100110</v>
          </cell>
          <cell r="C13" t="str">
            <v>ارز حبة طويلة</v>
          </cell>
          <cell r="E13">
            <v>116.59128146582033</v>
          </cell>
          <cell r="F13">
            <v>116.59128146582033</v>
          </cell>
          <cell r="G13">
            <v>115.22759383481932</v>
          </cell>
          <cell r="H13">
            <v>116.59128146582033</v>
          </cell>
          <cell r="I13">
            <v>116.59128146582033</v>
          </cell>
          <cell r="J13">
            <v>115.22759383481932</v>
          </cell>
          <cell r="K13">
            <v>115.22759383481932</v>
          </cell>
          <cell r="L13">
            <v>115.22759383481932</v>
          </cell>
          <cell r="M13">
            <v>115.91144312535377</v>
          </cell>
          <cell r="N13">
            <v>115.22759383481932</v>
          </cell>
          <cell r="O13">
            <v>115.91144312535377</v>
          </cell>
          <cell r="P13">
            <v>116.59128146582033</v>
          </cell>
          <cell r="Q13">
            <v>115.90977189615883</v>
          </cell>
        </row>
        <row r="14">
          <cell r="A14" t="str">
            <v>011100101</v>
          </cell>
          <cell r="B14">
            <v>11100101</v>
          </cell>
          <cell r="C14" t="str">
            <v>أرز حبة طويلة-انكل بنز-امريكا</v>
          </cell>
          <cell r="D14" t="str">
            <v>1 كغم عبوة كرتونة</v>
          </cell>
        </row>
        <row r="15">
          <cell r="A15" t="str">
            <v>011100102</v>
          </cell>
          <cell r="B15">
            <v>11100102</v>
          </cell>
          <cell r="C15" t="str">
            <v>أرز حبة طويلة-ياسمين</v>
          </cell>
          <cell r="D15" t="str">
            <v>1 كغم</v>
          </cell>
        </row>
        <row r="16">
          <cell r="A16" t="str">
            <v>011100111</v>
          </cell>
          <cell r="B16">
            <v>11100111</v>
          </cell>
          <cell r="C16" t="str">
            <v>ارز حبة قصيرة</v>
          </cell>
          <cell r="E16">
            <v>103.90960027779143</v>
          </cell>
          <cell r="F16">
            <v>103.04004858658384</v>
          </cell>
          <cell r="G16">
            <v>105.12581553351733</v>
          </cell>
          <cell r="H16">
            <v>103.04004858658384</v>
          </cell>
          <cell r="I16">
            <v>103.38874687117304</v>
          </cell>
          <cell r="J16">
            <v>104.60003711099853</v>
          </cell>
          <cell r="K16">
            <v>104.25539025276507</v>
          </cell>
          <cell r="L16">
            <v>103.56265573566792</v>
          </cell>
          <cell r="M16">
            <v>105.41678153569929</v>
          </cell>
          <cell r="N16">
            <v>103.56265573566792</v>
          </cell>
          <cell r="O16">
            <v>103.99554194805607</v>
          </cell>
          <cell r="P16">
            <v>102.91239257788307</v>
          </cell>
          <cell r="Q16">
            <v>103.90080956269895</v>
          </cell>
        </row>
        <row r="17">
          <cell r="A17" t="str">
            <v>011100103</v>
          </cell>
          <cell r="B17">
            <v>11100103</v>
          </cell>
          <cell r="C17" t="str">
            <v>ارز حبة قصيرة شقحة- صن وايت - استراليا</v>
          </cell>
          <cell r="D17" t="str">
            <v>كيس/25 كغم</v>
          </cell>
        </row>
        <row r="18">
          <cell r="A18" t="str">
            <v>011100104</v>
          </cell>
          <cell r="B18">
            <v>11100104</v>
          </cell>
          <cell r="C18" t="str">
            <v>أرز حبة قصيرة - شقحة - صن وايت - استراليا</v>
          </cell>
          <cell r="D18" t="str">
            <v>باكيت/1كغم</v>
          </cell>
        </row>
        <row r="19">
          <cell r="A19" t="str">
            <v>0111002</v>
          </cell>
          <cell r="B19">
            <v>111002</v>
          </cell>
          <cell r="C19" t="str">
            <v>الطحين</v>
          </cell>
          <cell r="E19">
            <v>81.658207869828345</v>
          </cell>
          <cell r="F19">
            <v>81.47337362956867</v>
          </cell>
          <cell r="G19">
            <v>80.458896121356602</v>
          </cell>
          <cell r="H19">
            <v>78.480893520406312</v>
          </cell>
          <cell r="I19">
            <v>80.496568928111145</v>
          </cell>
          <cell r="J19">
            <v>78.396199364096901</v>
          </cell>
          <cell r="K19">
            <v>76.811936795529931</v>
          </cell>
          <cell r="L19">
            <v>76.317285280552653</v>
          </cell>
          <cell r="M19">
            <v>77.518600466064584</v>
          </cell>
          <cell r="N19">
            <v>73.677167856526296</v>
          </cell>
          <cell r="O19">
            <v>74.19491523461366</v>
          </cell>
          <cell r="P19">
            <v>72.457340621995655</v>
          </cell>
          <cell r="Q19">
            <v>77.661782140720888</v>
          </cell>
        </row>
        <row r="20">
          <cell r="A20" t="str">
            <v>0111002100</v>
          </cell>
          <cell r="B20">
            <v>111002100</v>
          </cell>
          <cell r="C20" t="str">
            <v>الطحين المستورد</v>
          </cell>
          <cell r="E20">
            <v>81.658207869828345</v>
          </cell>
          <cell r="F20">
            <v>81.47337362956867</v>
          </cell>
          <cell r="G20">
            <v>80.458896121356602</v>
          </cell>
          <cell r="H20">
            <v>78.480893520406312</v>
          </cell>
          <cell r="I20">
            <v>80.496568928111145</v>
          </cell>
          <cell r="J20">
            <v>78.396199364096901</v>
          </cell>
          <cell r="K20">
            <v>76.811936795529931</v>
          </cell>
          <cell r="L20">
            <v>76.317285280552653</v>
          </cell>
          <cell r="M20">
            <v>77.518600466064584</v>
          </cell>
          <cell r="N20">
            <v>73.677167856526296</v>
          </cell>
          <cell r="O20">
            <v>74.19491523461366</v>
          </cell>
          <cell r="P20">
            <v>72.457340621995655</v>
          </cell>
          <cell r="Q20">
            <v>77.661782140720888</v>
          </cell>
        </row>
        <row r="21">
          <cell r="A21" t="str">
            <v>0111002101</v>
          </cell>
          <cell r="B21">
            <v>111002101</v>
          </cell>
          <cell r="C21" t="str">
            <v>طحين باكيت</v>
          </cell>
          <cell r="E21">
            <v>101.4084507042253</v>
          </cell>
          <cell r="F21">
            <v>101.4084507042253</v>
          </cell>
          <cell r="G21">
            <v>88.732394366197212</v>
          </cell>
          <cell r="H21">
            <v>88.732394366197212</v>
          </cell>
          <cell r="I21">
            <v>101.4084507042253</v>
          </cell>
          <cell r="J21">
            <v>88.732394366197212</v>
          </cell>
          <cell r="K21">
            <v>95.070422535211236</v>
          </cell>
          <cell r="L21">
            <v>88.732394366197212</v>
          </cell>
          <cell r="M21">
            <v>82.394366197183146</v>
          </cell>
          <cell r="N21">
            <v>76.05633802816898</v>
          </cell>
          <cell r="O21">
            <v>82.394366197183146</v>
          </cell>
          <cell r="P21">
            <v>80.281690140845043</v>
          </cell>
          <cell r="Q21">
            <v>89.612676056338032</v>
          </cell>
        </row>
        <row r="22">
          <cell r="A22" t="str">
            <v>011100201</v>
          </cell>
          <cell r="B22">
            <v>11100201</v>
          </cell>
          <cell r="C22" t="str">
            <v>طحين ابيض فاخر -أوسم - اسرائيلي</v>
          </cell>
          <cell r="D22" t="str">
            <v>باكيت / 1 كغم</v>
          </cell>
        </row>
        <row r="23">
          <cell r="A23" t="str">
            <v>0111002102</v>
          </cell>
          <cell r="B23">
            <v>111002102</v>
          </cell>
          <cell r="C23" t="str">
            <v>طحين شوالات</v>
          </cell>
          <cell r="E23">
            <v>81.243081514860791</v>
          </cell>
          <cell r="F23">
            <v>81.054362281131645</v>
          </cell>
          <cell r="G23">
            <v>80.284997137024646</v>
          </cell>
          <cell r="H23">
            <v>78.265419299924915</v>
          </cell>
          <cell r="I23">
            <v>80.057026319444503</v>
          </cell>
          <cell r="J23">
            <v>78.178944974293501</v>
          </cell>
          <cell r="K23">
            <v>76.428165380874688</v>
          </cell>
          <cell r="L23">
            <v>76.056334616580443</v>
          </cell>
          <cell r="M23">
            <v>77.416117733441681</v>
          </cell>
          <cell r="N23">
            <v>73.627160560439705</v>
          </cell>
          <cell r="O23">
            <v>74.022572635114159</v>
          </cell>
          <cell r="P23">
            <v>72.292882203788494</v>
          </cell>
          <cell r="Q23">
            <v>77.410588721409937</v>
          </cell>
        </row>
        <row r="24">
          <cell r="A24" t="str">
            <v>011100202</v>
          </cell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</row>
        <row r="25">
          <cell r="A25" t="str">
            <v>011100204</v>
          </cell>
          <cell r="B25">
            <v>11100204</v>
          </cell>
          <cell r="C25" t="str">
            <v xml:space="preserve">طحين أبيض حيفا - أول باب - اسرائيلي </v>
          </cell>
          <cell r="D25" t="str">
            <v xml:space="preserve">كيس 50 كغم </v>
          </cell>
        </row>
        <row r="26">
          <cell r="A26" t="str">
            <v>011100205</v>
          </cell>
          <cell r="B26">
            <v>11100205</v>
          </cell>
          <cell r="C26" t="str">
            <v xml:space="preserve">طحين أبيض  - نخب أول - تركي </v>
          </cell>
          <cell r="D26" t="str">
            <v xml:space="preserve">كيس 50 كغم </v>
          </cell>
        </row>
        <row r="27">
          <cell r="A27" t="str">
            <v>011100206</v>
          </cell>
          <cell r="B27">
            <v>11100206</v>
          </cell>
          <cell r="C27" t="str">
            <v>طحين أبيض - مطاحن السلام - محلي</v>
          </cell>
          <cell r="D27" t="str">
            <v xml:space="preserve">كيس 50 كغم </v>
          </cell>
        </row>
        <row r="28">
          <cell r="A28" t="str">
            <v>0111003</v>
          </cell>
          <cell r="B28">
            <v>111003</v>
          </cell>
          <cell r="C28" t="str">
            <v>الخبز</v>
          </cell>
          <cell r="E28">
            <v>83.805507929183449</v>
          </cell>
          <cell r="F28">
            <v>83.805507929183449</v>
          </cell>
          <cell r="G28">
            <v>83.657031959588181</v>
          </cell>
          <cell r="H28">
            <v>74.861610283295121</v>
          </cell>
          <cell r="I28">
            <v>93.037801063735927</v>
          </cell>
          <cell r="J28">
            <v>85.387050805590519</v>
          </cell>
          <cell r="K28">
            <v>80.235260626713995</v>
          </cell>
          <cell r="L28">
            <v>70.211759488224729</v>
          </cell>
          <cell r="M28">
            <v>71.371308762948487</v>
          </cell>
          <cell r="N28">
            <v>71.743308064190884</v>
          </cell>
          <cell r="O28">
            <v>69.753492343385034</v>
          </cell>
          <cell r="P28">
            <v>70.086133689493622</v>
          </cell>
          <cell r="Q28">
            <v>78.162981078794445</v>
          </cell>
        </row>
        <row r="29">
          <cell r="A29" t="str">
            <v>011003100</v>
          </cell>
          <cell r="B29">
            <v>111003100</v>
          </cell>
          <cell r="C29" t="str">
            <v>خبز ابيض كماج</v>
          </cell>
          <cell r="E29">
            <v>83.333333333333343</v>
          </cell>
          <cell r="F29">
            <v>83.333333333333343</v>
          </cell>
          <cell r="G29">
            <v>83.333333333333343</v>
          </cell>
          <cell r="H29">
            <v>74.222222222222214</v>
          </cell>
          <cell r="I29">
            <v>92.666666666666629</v>
          </cell>
          <cell r="J29">
            <v>84.944444444444443</v>
          </cell>
          <cell r="K29">
            <v>79.555555555555586</v>
          </cell>
          <cell r="L29">
            <v>69.333333333333371</v>
          </cell>
          <cell r="M29">
            <v>70.6666666666667</v>
          </cell>
          <cell r="N29">
            <v>70.6666666666667</v>
          </cell>
          <cell r="O29">
            <v>68.666666666666657</v>
          </cell>
          <cell r="P29">
            <v>69.333333333333371</v>
          </cell>
          <cell r="Q29">
            <v>77.504629629629648</v>
          </cell>
        </row>
        <row r="30">
          <cell r="A30" t="str">
            <v>011100301</v>
          </cell>
          <cell r="B30">
            <v>11100301</v>
          </cell>
          <cell r="C30" t="str">
            <v>خبز ابيض كماج- محلي</v>
          </cell>
          <cell r="D30" t="str">
            <v>1 كغم</v>
          </cell>
        </row>
        <row r="31">
          <cell r="A31" t="str">
            <v>0111003101</v>
          </cell>
          <cell r="B31">
            <v>111003101</v>
          </cell>
          <cell r="C31" t="str">
            <v>خبز توست</v>
          </cell>
          <cell r="E31">
            <v>109.06113701769868</v>
          </cell>
          <cell r="F31">
            <v>109.06113701769868</v>
          </cell>
          <cell r="G31">
            <v>100.97099275503378</v>
          </cell>
          <cell r="H31">
            <v>109.06113701769868</v>
          </cell>
          <cell r="I31">
            <v>112.88900177794709</v>
          </cell>
          <cell r="J31">
            <v>109.06113701769868</v>
          </cell>
          <cell r="K31">
            <v>116.59125969492494</v>
          </cell>
          <cell r="L31">
            <v>117.1969326520712</v>
          </cell>
          <cell r="M31">
            <v>109.06113701769868</v>
          </cell>
          <cell r="N31">
            <v>129.33059894386179</v>
          </cell>
          <cell r="O31">
            <v>127.88551896301909</v>
          </cell>
          <cell r="P31">
            <v>110.35184628814604</v>
          </cell>
          <cell r="Q31">
            <v>113.37681968029146</v>
          </cell>
        </row>
        <row r="32">
          <cell r="A32" t="str">
            <v>011100302</v>
          </cell>
          <cell r="B32">
            <v>11100302</v>
          </cell>
          <cell r="C32" t="str">
            <v>خبز توست ابيض- اسرائيل</v>
          </cell>
          <cell r="D32" t="str">
            <v>750 غم</v>
          </cell>
        </row>
        <row r="33">
          <cell r="A33" t="str">
            <v>011100303</v>
          </cell>
          <cell r="B33">
            <v>11100303</v>
          </cell>
          <cell r="C33" t="str">
            <v>رغيف خبز عربي - مفرود</v>
          </cell>
          <cell r="D33" t="str">
            <v>رغيف</v>
          </cell>
        </row>
        <row r="34">
          <cell r="A34" t="str">
            <v>0111004</v>
          </cell>
          <cell r="B34">
            <v>111004</v>
          </cell>
          <cell r="C34" t="str">
            <v>القرشلة والكعك والبرازق</v>
          </cell>
          <cell r="E34">
            <v>84.722222222222186</v>
          </cell>
          <cell r="F34">
            <v>83.333333333333343</v>
          </cell>
          <cell r="G34">
            <v>86.111111111111086</v>
          </cell>
          <cell r="H34">
            <v>83.333333333333343</v>
          </cell>
          <cell r="I34">
            <v>83.333333333333343</v>
          </cell>
          <cell r="J34">
            <v>83.333333333333343</v>
          </cell>
          <cell r="K34">
            <v>83.333333333333343</v>
          </cell>
          <cell r="L34">
            <v>83.333333333333343</v>
          </cell>
          <cell r="M34">
            <v>83.333333333333343</v>
          </cell>
          <cell r="N34">
            <v>83.333333333333343</v>
          </cell>
          <cell r="O34">
            <v>83.333333333333343</v>
          </cell>
          <cell r="P34">
            <v>80.555555555555571</v>
          </cell>
          <cell r="Q34">
            <v>83.44907407407409</v>
          </cell>
        </row>
        <row r="35">
          <cell r="A35" t="str">
            <v>011100401</v>
          </cell>
          <cell r="B35">
            <v>11100401</v>
          </cell>
          <cell r="C35" t="str">
            <v>قرشلة بسمسم اصابع-محلي</v>
          </cell>
          <cell r="D35" t="str">
            <v>1كغم</v>
          </cell>
        </row>
        <row r="36">
          <cell r="A36" t="str">
            <v>0111005</v>
          </cell>
          <cell r="B36">
            <v>111005</v>
          </cell>
          <cell r="C36" t="str">
            <v>كعك بعجوة</v>
          </cell>
          <cell r="E36">
            <v>80.555555555555571</v>
          </cell>
          <cell r="F36">
            <v>80.555555555555571</v>
          </cell>
          <cell r="G36">
            <v>80.555555555555571</v>
          </cell>
          <cell r="H36">
            <v>80.555555555555571</v>
          </cell>
          <cell r="I36">
            <v>80.555555555555571</v>
          </cell>
          <cell r="J36">
            <v>80.555555555555571</v>
          </cell>
          <cell r="K36">
            <v>80.555555555555571</v>
          </cell>
          <cell r="L36">
            <v>80.555555555555571</v>
          </cell>
          <cell r="M36">
            <v>80.555555555555571</v>
          </cell>
          <cell r="N36">
            <v>80.555555555555571</v>
          </cell>
          <cell r="O36">
            <v>80.555555555555571</v>
          </cell>
          <cell r="P36">
            <v>80.555555555555571</v>
          </cell>
          <cell r="Q36">
            <v>80.555555555555557</v>
          </cell>
        </row>
        <row r="37">
          <cell r="A37" t="str">
            <v>011100501</v>
          </cell>
          <cell r="B37">
            <v>11100501</v>
          </cell>
          <cell r="C37" t="str">
            <v>كعك بعجوة-محلي</v>
          </cell>
          <cell r="D37" t="str">
            <v>1كغم</v>
          </cell>
        </row>
        <row r="38">
          <cell r="A38" t="str">
            <v>0111006</v>
          </cell>
          <cell r="B38">
            <v>111006</v>
          </cell>
          <cell r="C38" t="str">
            <v>حلويات -شرقية-كنافة-بقلاوة</v>
          </cell>
          <cell r="E38">
            <v>122.80315567970713</v>
          </cell>
          <cell r="F38">
            <v>122.80315567970713</v>
          </cell>
          <cell r="G38">
            <v>122.80315567970713</v>
          </cell>
          <cell r="H38">
            <v>122.80315567970713</v>
          </cell>
          <cell r="I38">
            <v>122.80315567970713</v>
          </cell>
          <cell r="J38">
            <v>122.80315567970713</v>
          </cell>
          <cell r="K38">
            <v>122.80315567970713</v>
          </cell>
          <cell r="L38">
            <v>122.80315567970713</v>
          </cell>
          <cell r="M38">
            <v>122.80315567970713</v>
          </cell>
          <cell r="N38">
            <v>122.80315567970713</v>
          </cell>
          <cell r="O38">
            <v>129.44589193470583</v>
          </cell>
          <cell r="P38">
            <v>127.27017577112279</v>
          </cell>
          <cell r="Q38">
            <v>123.72896870857498</v>
          </cell>
        </row>
        <row r="39">
          <cell r="A39" t="str">
            <v>011100601</v>
          </cell>
          <cell r="B39">
            <v>11100601</v>
          </cell>
          <cell r="C39" t="str">
            <v>كنافة ناعمة نابلسية-محلي</v>
          </cell>
          <cell r="D39" t="str">
            <v>1كغم</v>
          </cell>
        </row>
        <row r="40">
          <cell r="A40" t="str">
            <v>011100602</v>
          </cell>
          <cell r="B40">
            <v>11100602</v>
          </cell>
          <cell r="C40" t="str">
            <v>بقلاوة محشية بفستق حلبي-محلي</v>
          </cell>
          <cell r="D40" t="str">
            <v>1كغم</v>
          </cell>
        </row>
        <row r="41">
          <cell r="A41" t="str">
            <v>0111007</v>
          </cell>
          <cell r="B41">
            <v>111007</v>
          </cell>
          <cell r="C41" t="str">
            <v>كيك-جاتوه-بتي فور</v>
          </cell>
          <cell r="E41">
            <v>102.31023102310232</v>
          </cell>
          <cell r="F41">
            <v>99.009900990098998</v>
          </cell>
          <cell r="G41">
            <v>95.709570957095693</v>
          </cell>
          <cell r="H41">
            <v>99.009900990098998</v>
          </cell>
          <cell r="I41">
            <v>99.009900990098998</v>
          </cell>
          <cell r="J41">
            <v>95.709570957095693</v>
          </cell>
          <cell r="K41">
            <v>102.31023102310232</v>
          </cell>
          <cell r="L41">
            <v>102.31023102310232</v>
          </cell>
          <cell r="M41">
            <v>95.709570957095693</v>
          </cell>
          <cell r="N41">
            <v>102.31023102310232</v>
          </cell>
          <cell r="O41">
            <v>103.96039603960395</v>
          </cell>
          <cell r="P41">
            <v>113.8613861386139</v>
          </cell>
          <cell r="Q41">
            <v>100.93509350935095</v>
          </cell>
        </row>
        <row r="42">
          <cell r="A42" t="str">
            <v>011100701</v>
          </cell>
          <cell r="B42">
            <v>11100701</v>
          </cell>
          <cell r="C42" t="str">
            <v>جاتوه (تورتا)مطلي بالكريم و الشوكولاته-محلي</v>
          </cell>
          <cell r="D42" t="str">
            <v>حجم وسط</v>
          </cell>
        </row>
        <row r="43">
          <cell r="A43" t="str">
            <v>0111008</v>
          </cell>
          <cell r="B43">
            <v>111008</v>
          </cell>
          <cell r="C43" t="str">
            <v>البسكويت</v>
          </cell>
          <cell r="E43">
            <v>67.893935208275309</v>
          </cell>
          <cell r="F43">
            <v>67.893935208275309</v>
          </cell>
          <cell r="G43">
            <v>67.930183979288174</v>
          </cell>
          <cell r="H43">
            <v>66.562336814398961</v>
          </cell>
          <cell r="I43">
            <v>66.106416089359158</v>
          </cell>
          <cell r="J43">
            <v>67.012095976484275</v>
          </cell>
          <cell r="K43">
            <v>65.175215768234153</v>
          </cell>
          <cell r="L43">
            <v>66.106416089359158</v>
          </cell>
          <cell r="M43">
            <v>68.380065858148043</v>
          </cell>
          <cell r="N43">
            <v>67.973353169549554</v>
          </cell>
          <cell r="O43">
            <v>68.380065858148043</v>
          </cell>
          <cell r="P43">
            <v>65.02957234256931</v>
          </cell>
          <cell r="Q43">
            <v>67.036966030174128</v>
          </cell>
        </row>
        <row r="44">
          <cell r="A44" t="str">
            <v>011100801</v>
          </cell>
          <cell r="B44">
            <v>11100801</v>
          </cell>
          <cell r="C44" t="str">
            <v>بسكويت ويفر بالشوكولاتة والحليب-علي بابا محلي 24 قطعة</v>
          </cell>
          <cell r="D44" t="str">
            <v>باكيت/24قطعة</v>
          </cell>
        </row>
        <row r="45">
          <cell r="A45" t="str">
            <v>011100802</v>
          </cell>
          <cell r="B45">
            <v>11100802</v>
          </cell>
          <cell r="C45" t="str">
            <v>بسكويت ويفر محشي-عليت - عيدين -اسرائيل</v>
          </cell>
          <cell r="D45" t="str">
            <v>باكيت/200غم</v>
          </cell>
        </row>
        <row r="46">
          <cell r="A46" t="str">
            <v>011100804</v>
          </cell>
          <cell r="B46">
            <v>11100804</v>
          </cell>
          <cell r="C46" t="str">
            <v>بسكويت مطلي بالشكولاتة-كيت كات- بريطانيا</v>
          </cell>
          <cell r="D46" t="str">
            <v>4 اصابع</v>
          </cell>
        </row>
        <row r="47">
          <cell r="A47" t="str">
            <v>0111009</v>
          </cell>
          <cell r="B47">
            <v>111009</v>
          </cell>
          <cell r="C47" t="str">
            <v>المعكرونة</v>
          </cell>
          <cell r="E47">
            <v>84.38475286954349</v>
          </cell>
          <cell r="F47">
            <v>87.770448816177662</v>
          </cell>
          <cell r="G47">
            <v>86.155399186520881</v>
          </cell>
          <cell r="H47">
            <v>87.425730920400596</v>
          </cell>
          <cell r="I47">
            <v>83.632422077038484</v>
          </cell>
          <cell r="J47">
            <v>89.238350198036599</v>
          </cell>
          <cell r="K47">
            <v>89.179310595015522</v>
          </cell>
          <cell r="L47">
            <v>89.943802679503378</v>
          </cell>
          <cell r="M47">
            <v>87.810444465925443</v>
          </cell>
          <cell r="N47">
            <v>84.322315012034423</v>
          </cell>
          <cell r="O47">
            <v>85.068544735235662</v>
          </cell>
          <cell r="P47">
            <v>78.898836076774046</v>
          </cell>
          <cell r="Q47">
            <v>86.152529802683873</v>
          </cell>
        </row>
        <row r="48">
          <cell r="A48" t="str">
            <v>011100901</v>
          </cell>
          <cell r="B48">
            <v>11100901</v>
          </cell>
          <cell r="C48" t="str">
            <v>معكرونة رفيعة نمرة3 - اوسم - اسرائيل</v>
          </cell>
          <cell r="D48" t="str">
            <v>باكيت/250غم</v>
          </cell>
        </row>
        <row r="49">
          <cell r="A49" t="str">
            <v>011100902</v>
          </cell>
          <cell r="B49">
            <v>11100902</v>
          </cell>
          <cell r="C49" t="str">
            <v>معكرونة طويلة - الغزال - محلي</v>
          </cell>
          <cell r="D49" t="str">
            <v>باكيت/350غم</v>
          </cell>
        </row>
        <row r="50">
          <cell r="A50" t="str">
            <v>0111010</v>
          </cell>
          <cell r="B50">
            <v>111010</v>
          </cell>
          <cell r="C50" t="str">
            <v>الشعيرية</v>
          </cell>
          <cell r="E50">
            <v>90.337482009062612</v>
          </cell>
          <cell r="F50">
            <v>91.186557618972131</v>
          </cell>
          <cell r="G50">
            <v>90.184237654434241</v>
          </cell>
          <cell r="H50">
            <v>91.359751616653796</v>
          </cell>
          <cell r="I50">
            <v>88.481034366823238</v>
          </cell>
          <cell r="J50">
            <v>90.228048314125189</v>
          </cell>
          <cell r="K50">
            <v>92.049268957938281</v>
          </cell>
          <cell r="L50">
            <v>92.220842767507875</v>
          </cell>
          <cell r="M50">
            <v>92.635589591778327</v>
          </cell>
          <cell r="N50">
            <v>82.411601143733179</v>
          </cell>
          <cell r="O50">
            <v>92.020642221448227</v>
          </cell>
          <cell r="P50">
            <v>91.705158336779363</v>
          </cell>
          <cell r="Q50">
            <v>90.401684549938025</v>
          </cell>
        </row>
        <row r="51">
          <cell r="A51" t="str">
            <v>011101001</v>
          </cell>
          <cell r="B51">
            <v>11101001</v>
          </cell>
          <cell r="C51" t="str">
            <v>شعيرية رفيعة نمرة0 -ابو عيطة - محلي</v>
          </cell>
          <cell r="D51" t="str">
            <v>باكيت /350غم</v>
          </cell>
        </row>
        <row r="52">
          <cell r="A52" t="str">
            <v>011101002</v>
          </cell>
          <cell r="B52">
            <v>11101002</v>
          </cell>
          <cell r="C52" t="str">
            <v>شعيرية رفيعة-اوسم-اسرائيل</v>
          </cell>
          <cell r="D52" t="str">
            <v>باكيت/250غم</v>
          </cell>
        </row>
        <row r="53">
          <cell r="A53" t="str">
            <v>0111011</v>
          </cell>
          <cell r="B53">
            <v>111011</v>
          </cell>
          <cell r="C53" t="str">
            <v>سميد</v>
          </cell>
          <cell r="E53">
            <v>101.16516491516605</v>
          </cell>
          <cell r="F53">
            <v>97.579383634468385</v>
          </cell>
          <cell r="G53">
            <v>97.189440846961361</v>
          </cell>
          <cell r="H53">
            <v>96.540047562359035</v>
          </cell>
          <cell r="I53">
            <v>97.495372096177519</v>
          </cell>
          <cell r="J53">
            <v>97.197247227764876</v>
          </cell>
          <cell r="K53">
            <v>97.039045617332775</v>
          </cell>
          <cell r="L53">
            <v>96.933434435361335</v>
          </cell>
          <cell r="M53">
            <v>96.533416128364721</v>
          </cell>
          <cell r="N53">
            <v>96.686559724512875</v>
          </cell>
          <cell r="O53">
            <v>98.886246526077286</v>
          </cell>
          <cell r="P53">
            <v>97.949572668906626</v>
          </cell>
          <cell r="Q53">
            <v>97.599577615287743</v>
          </cell>
        </row>
        <row r="54">
          <cell r="A54" t="str">
            <v>011101101</v>
          </cell>
          <cell r="B54">
            <v>11101101</v>
          </cell>
          <cell r="C54" t="str">
            <v>سميد خشن نوع"أ"-سميد حيفا - اسرائيل</v>
          </cell>
          <cell r="D54" t="str">
            <v>باكيت/1كغم</v>
          </cell>
        </row>
        <row r="55">
          <cell r="A55" t="str">
            <v>011101102</v>
          </cell>
          <cell r="B55">
            <v>11101102</v>
          </cell>
          <cell r="C55" t="str">
            <v>سميد فلة فاخر - مطاحن القمح الذهبي - محلي</v>
          </cell>
          <cell r="D55" t="str">
            <v>باكيت/1كغم</v>
          </cell>
        </row>
        <row r="56">
          <cell r="A56" t="str">
            <v>0111012</v>
          </cell>
          <cell r="B56">
            <v>111012</v>
          </cell>
          <cell r="C56" t="str">
            <v>البرغل</v>
          </cell>
          <cell r="E56">
            <v>73.684210526315795</v>
          </cell>
          <cell r="F56">
            <v>71.052631578947341</v>
          </cell>
          <cell r="G56">
            <v>71.052631578947341</v>
          </cell>
          <cell r="H56">
            <v>71.052631578947341</v>
          </cell>
          <cell r="I56">
            <v>71.052631578947341</v>
          </cell>
          <cell r="J56">
            <v>71.052631578947341</v>
          </cell>
          <cell r="K56">
            <v>71.052631578947341</v>
          </cell>
          <cell r="L56">
            <v>71.052631578947341</v>
          </cell>
          <cell r="M56">
            <v>71.052631578947341</v>
          </cell>
          <cell r="N56">
            <v>71.052631578947341</v>
          </cell>
          <cell r="O56">
            <v>71.052631578947341</v>
          </cell>
          <cell r="P56">
            <v>65.78947368421052</v>
          </cell>
          <cell r="Q56">
            <v>70.8333333333333</v>
          </cell>
        </row>
        <row r="57">
          <cell r="A57" t="str">
            <v>011101201</v>
          </cell>
          <cell r="B57">
            <v>11101201</v>
          </cell>
          <cell r="C57" t="str">
            <v>برغل مجروش حلل - محلي</v>
          </cell>
          <cell r="D57" t="str">
            <v>1كغم</v>
          </cell>
        </row>
        <row r="58">
          <cell r="A58" t="str">
            <v>0111013</v>
          </cell>
          <cell r="B58">
            <v>111013</v>
          </cell>
          <cell r="C58" t="str">
            <v>فريكة</v>
          </cell>
          <cell r="E58">
            <v>71.428571428571459</v>
          </cell>
          <cell r="F58">
            <v>69.642857142857139</v>
          </cell>
          <cell r="G58">
            <v>67.857142857142847</v>
          </cell>
          <cell r="H58">
            <v>69.642857142857139</v>
          </cell>
          <cell r="I58">
            <v>69.642857142857139</v>
          </cell>
          <cell r="J58">
            <v>68.750000000000014</v>
          </cell>
          <cell r="K58">
            <v>67.857142857142847</v>
          </cell>
          <cell r="L58">
            <v>67.857142857142847</v>
          </cell>
          <cell r="M58">
            <v>66.071428571428598</v>
          </cell>
          <cell r="N58">
            <v>65.178571428571416</v>
          </cell>
          <cell r="O58">
            <v>66.071428571428598</v>
          </cell>
          <cell r="P58">
            <v>64.285714285714278</v>
          </cell>
          <cell r="Q58">
            <v>67.857142857142847</v>
          </cell>
        </row>
        <row r="59">
          <cell r="A59" t="str">
            <v>011101301</v>
          </cell>
          <cell r="B59">
            <v>11101301</v>
          </cell>
          <cell r="C59" t="str">
            <v>فريكة ناشفة مجروشة حلل-محلي</v>
          </cell>
          <cell r="D59" t="str">
            <v>1كغم / عبوة كرتون</v>
          </cell>
        </row>
        <row r="60">
          <cell r="A60" t="str">
            <v>0111014</v>
          </cell>
          <cell r="B60">
            <v>111014</v>
          </cell>
          <cell r="C60" t="str">
            <v>النشا</v>
          </cell>
          <cell r="E60">
            <v>106.5679924022794</v>
          </cell>
          <cell r="F60">
            <v>106.5679924022794</v>
          </cell>
          <cell r="G60">
            <v>99.907492877136946</v>
          </cell>
          <cell r="H60">
            <v>106.5679924022794</v>
          </cell>
          <cell r="I60">
            <v>106.5679924022794</v>
          </cell>
          <cell r="J60">
            <v>96.577243114565718</v>
          </cell>
          <cell r="K60">
            <v>99.907492877136946</v>
          </cell>
          <cell r="L60">
            <v>99.907492877136946</v>
          </cell>
          <cell r="M60">
            <v>96.577243114565718</v>
          </cell>
          <cell r="N60">
            <v>99.907492877136946</v>
          </cell>
          <cell r="O60">
            <v>96.577243114565718</v>
          </cell>
          <cell r="P60">
            <v>96.577243114565718</v>
          </cell>
          <cell r="Q60">
            <v>101.01757613132737</v>
          </cell>
        </row>
        <row r="61">
          <cell r="A61" t="str">
            <v>011101401</v>
          </cell>
          <cell r="B61">
            <v>11101401</v>
          </cell>
          <cell r="C61" t="str">
            <v>نشا ناعم ابيض حلل -اسرائيل</v>
          </cell>
          <cell r="D61" t="str">
            <v>1كغم</v>
          </cell>
        </row>
        <row r="62">
          <cell r="A62" t="str">
            <v>0111015</v>
          </cell>
          <cell r="B62">
            <v>111015</v>
          </cell>
          <cell r="C62" t="str">
            <v>منتجات حبوب الاطفال</v>
          </cell>
          <cell r="E62">
            <v>84.43052798736305</v>
          </cell>
          <cell r="F62">
            <v>86.154206700461728</v>
          </cell>
          <cell r="G62">
            <v>80.041106287552807</v>
          </cell>
          <cell r="H62">
            <v>85.527622335968516</v>
          </cell>
          <cell r="I62">
            <v>84.896413544402719</v>
          </cell>
          <cell r="J62">
            <v>78.228619846514363</v>
          </cell>
          <cell r="K62">
            <v>78.228619846514363</v>
          </cell>
          <cell r="L62">
            <v>82.973981364502279</v>
          </cell>
          <cell r="M62">
            <v>81.109159379950711</v>
          </cell>
          <cell r="N62">
            <v>82.973981364502279</v>
          </cell>
          <cell r="O62">
            <v>78.228619846514363</v>
          </cell>
          <cell r="P62">
            <v>79.328615643390208</v>
          </cell>
          <cell r="Q62">
            <v>81.843456178969774</v>
          </cell>
        </row>
        <row r="63">
          <cell r="A63" t="str">
            <v>011101501</v>
          </cell>
          <cell r="B63">
            <v>11101501</v>
          </cell>
          <cell r="C63" t="str">
            <v>حبوب اطفال بالقمح-سيرلاك-بريطانيا</v>
          </cell>
          <cell r="D63" t="str">
            <v>علبة/400غم</v>
          </cell>
        </row>
        <row r="64">
          <cell r="A64" t="str">
            <v>011101502</v>
          </cell>
          <cell r="B64">
            <v>11101502</v>
          </cell>
          <cell r="C64" t="str">
            <v>حبوب للرضع-ماتيرنا -اسرائيل/علبة 200غم</v>
          </cell>
          <cell r="D64" t="str">
            <v>علبة/200غم</v>
          </cell>
        </row>
        <row r="65">
          <cell r="A65" t="str">
            <v>0111016</v>
          </cell>
          <cell r="B65">
            <v>111016</v>
          </cell>
          <cell r="C65" t="str">
            <v>حبوب الافطار</v>
          </cell>
          <cell r="E65">
            <v>100.15524339551186</v>
          </cell>
          <cell r="F65">
            <v>95.670680258399386</v>
          </cell>
          <cell r="G65">
            <v>95.670680258399386</v>
          </cell>
          <cell r="H65">
            <v>95.670680258399386</v>
          </cell>
          <cell r="I65">
            <v>95.670680258399386</v>
          </cell>
          <cell r="J65">
            <v>95.670680258399386</v>
          </cell>
          <cell r="K65">
            <v>95.670680258399386</v>
          </cell>
          <cell r="L65">
            <v>95.670680258399386</v>
          </cell>
          <cell r="M65">
            <v>95.670680258399386</v>
          </cell>
          <cell r="N65">
            <v>95.670680258399386</v>
          </cell>
          <cell r="O65">
            <v>93.677541086349407</v>
          </cell>
          <cell r="P65">
            <v>92.680971500324446</v>
          </cell>
          <cell r="Q65">
            <v>95.629156525648384</v>
          </cell>
        </row>
        <row r="66">
          <cell r="A66" t="str">
            <v>011101603</v>
          </cell>
          <cell r="B66">
            <v>11101603</v>
          </cell>
          <cell r="C66" t="str">
            <v>حبوب الافطار كورن فليكس NESTLA - بولندا</v>
          </cell>
          <cell r="D66" t="str">
            <v>باكيت / 700 غم</v>
          </cell>
        </row>
        <row r="67">
          <cell r="A67" t="str">
            <v>0111017</v>
          </cell>
          <cell r="B67">
            <v>111017</v>
          </cell>
          <cell r="C67" t="str">
            <v>الشبس</v>
          </cell>
          <cell r="E67">
            <v>100.00000000000004</v>
          </cell>
          <cell r="F67">
            <v>100.00000000000004</v>
          </cell>
          <cell r="G67">
            <v>100.00000000000004</v>
          </cell>
          <cell r="H67">
            <v>100.00000000000004</v>
          </cell>
          <cell r="I67">
            <v>133.33333333333337</v>
          </cell>
          <cell r="J67">
            <v>129.99999999999997</v>
          </cell>
          <cell r="K67">
            <v>127.99999999999996</v>
          </cell>
          <cell r="L67">
            <v>119.99999999999997</v>
          </cell>
          <cell r="M67">
            <v>110.00000000000004</v>
          </cell>
          <cell r="N67">
            <v>100.00000000000004</v>
          </cell>
          <cell r="O67">
            <v>100.00000000000004</v>
          </cell>
          <cell r="P67">
            <v>100.00000000000004</v>
          </cell>
          <cell r="Q67">
            <v>110.11111111111113</v>
          </cell>
        </row>
        <row r="68">
          <cell r="A68" t="str">
            <v>011101701</v>
          </cell>
          <cell r="B68">
            <v>11101701</v>
          </cell>
          <cell r="C68" t="str">
            <v>بمبينو - النصر- محلي</v>
          </cell>
          <cell r="D68" t="str">
            <v>باكيت/25غم</v>
          </cell>
        </row>
        <row r="69">
          <cell r="A69" t="str">
            <v>0112</v>
          </cell>
          <cell r="B69">
            <v>112</v>
          </cell>
          <cell r="C69" t="str">
            <v xml:space="preserve">اللحوم والدواجن </v>
          </cell>
          <cell r="E69">
            <v>100.8093279512421</v>
          </cell>
          <cell r="F69">
            <v>99.327545899813643</v>
          </cell>
          <cell r="G69">
            <v>96.779777810618484</v>
          </cell>
          <cell r="H69">
            <v>103.13451501024571</v>
          </cell>
          <cell r="I69">
            <v>104.15736645472323</v>
          </cell>
          <cell r="J69">
            <v>101.59208705617517</v>
          </cell>
          <cell r="K69">
            <v>95.758130299066508</v>
          </cell>
          <cell r="L69">
            <v>103.27019453353479</v>
          </cell>
          <cell r="M69">
            <v>98.483896531370391</v>
          </cell>
          <cell r="N69">
            <v>94.946302632173996</v>
          </cell>
          <cell r="O69">
            <v>94.647173492953684</v>
          </cell>
          <cell r="P69">
            <v>92.862574452417746</v>
          </cell>
          <cell r="Q69">
            <v>98.8140743436946</v>
          </cell>
        </row>
        <row r="70">
          <cell r="A70" t="str">
            <v>01121</v>
          </cell>
          <cell r="B70">
            <v>1121</v>
          </cell>
          <cell r="C70" t="str">
            <v>اللحوم</v>
          </cell>
          <cell r="E70">
            <v>108.83086758982037</v>
          </cell>
          <cell r="F70">
            <v>106.80482746600566</v>
          </cell>
          <cell r="G70">
            <v>108.027295186327</v>
          </cell>
          <cell r="H70">
            <v>106.98493215265414</v>
          </cell>
          <cell r="I70">
            <v>105.10135349424021</v>
          </cell>
          <cell r="J70">
            <v>106.14199683185088</v>
          </cell>
          <cell r="K70">
            <v>106.56926474386611</v>
          </cell>
          <cell r="L70">
            <v>105.40752182626737</v>
          </cell>
          <cell r="M70">
            <v>102.71422738470929</v>
          </cell>
          <cell r="N70">
            <v>103.34050197470512</v>
          </cell>
          <cell r="O70">
            <v>98.29405793081466</v>
          </cell>
          <cell r="P70">
            <v>90.437048948395798</v>
          </cell>
          <cell r="Q70">
            <v>104.05449129413806</v>
          </cell>
        </row>
        <row r="71">
          <cell r="A71" t="str">
            <v>0112101</v>
          </cell>
          <cell r="B71">
            <v>112101</v>
          </cell>
          <cell r="C71" t="str">
            <v>لحوم طازجة</v>
          </cell>
          <cell r="E71">
            <v>106.6087853682684</v>
          </cell>
          <cell r="F71">
            <v>104.01775112904795</v>
          </cell>
          <cell r="G71">
            <v>106.10050920895563</v>
          </cell>
          <cell r="H71">
            <v>104.83171344519525</v>
          </cell>
          <cell r="I71">
            <v>102.70028813283943</v>
          </cell>
          <cell r="J71">
            <v>103.86773180626069</v>
          </cell>
          <cell r="K71">
            <v>104.36488754658838</v>
          </cell>
          <cell r="L71">
            <v>102.9636935288803</v>
          </cell>
          <cell r="M71">
            <v>99.859159414147243</v>
          </cell>
          <cell r="N71">
            <v>100.36691649361396</v>
          </cell>
          <cell r="O71">
            <v>95.037538269815926</v>
          </cell>
          <cell r="P71">
            <v>84.782716007879969</v>
          </cell>
          <cell r="Q71">
            <v>101.29180752929112</v>
          </cell>
        </row>
        <row r="72">
          <cell r="A72" t="str">
            <v>0112101100</v>
          </cell>
          <cell r="B72">
            <v>112101100</v>
          </cell>
          <cell r="C72" t="str">
            <v>لحم غنم طازج</v>
          </cell>
          <cell r="E72">
            <v>120.88452088452085</v>
          </cell>
          <cell r="F72">
            <v>123.83292383292385</v>
          </cell>
          <cell r="G72">
            <v>128.2555282555283</v>
          </cell>
          <cell r="H72">
            <v>128.2555282555283</v>
          </cell>
          <cell r="I72">
            <v>126.78132678132678</v>
          </cell>
          <cell r="J72">
            <v>125.30712530712525</v>
          </cell>
          <cell r="K72">
            <v>127.37100737100734</v>
          </cell>
          <cell r="L72">
            <v>124.71744471744469</v>
          </cell>
          <cell r="M72">
            <v>114.98771498771502</v>
          </cell>
          <cell r="N72">
            <v>114.98771498771502</v>
          </cell>
          <cell r="O72">
            <v>107.61670761670764</v>
          </cell>
          <cell r="P72">
            <v>106.14250614250618</v>
          </cell>
          <cell r="Q72">
            <v>120.76167076167076</v>
          </cell>
        </row>
        <row r="73">
          <cell r="A73" t="str">
            <v>011210101</v>
          </cell>
          <cell r="B73">
            <v>11210101</v>
          </cell>
          <cell r="C73" t="str">
            <v>لحم غنم مع العظم طازج -محلي</v>
          </cell>
          <cell r="D73" t="str">
            <v>1 كغم</v>
          </cell>
        </row>
        <row r="74">
          <cell r="A74" t="str">
            <v>0112101101</v>
          </cell>
          <cell r="B74">
            <v>112101101</v>
          </cell>
          <cell r="C74" t="str">
            <v>لحم بقر طازج</v>
          </cell>
          <cell r="E74">
            <v>102.06358059118796</v>
          </cell>
          <cell r="F74">
            <v>97.713329615170082</v>
          </cell>
          <cell r="G74">
            <v>99.051868377021705</v>
          </cell>
          <cell r="H74">
            <v>97.378694924707219</v>
          </cell>
          <cell r="I74">
            <v>95.036252091466821</v>
          </cell>
          <cell r="J74">
            <v>97.044060234244242</v>
          </cell>
          <cell r="K74">
            <v>97.044060234244242</v>
          </cell>
          <cell r="L74">
            <v>96.040156162855567</v>
          </cell>
          <cell r="M74">
            <v>95.036252091466821</v>
          </cell>
          <cell r="N74">
            <v>95.705521472392604</v>
          </cell>
          <cell r="O74">
            <v>91.020635805911908</v>
          </cell>
          <cell r="P74">
            <v>77.969882877858367</v>
          </cell>
          <cell r="Q74">
            <v>95.092024539877301</v>
          </cell>
        </row>
        <row r="75">
          <cell r="A75" t="str">
            <v>011210102</v>
          </cell>
          <cell r="B75">
            <v>11210102</v>
          </cell>
          <cell r="C75" t="str">
            <v>لحم عجل طازج - محلي</v>
          </cell>
          <cell r="D75" t="str">
            <v>1 كغم</v>
          </cell>
        </row>
        <row r="76">
          <cell r="A76" t="str">
            <v>0112101102</v>
          </cell>
          <cell r="B76">
            <v>112101102</v>
          </cell>
          <cell r="C76" t="str">
            <v>لحم جمال طازج</v>
          </cell>
          <cell r="E76">
            <v>116.50833482702996</v>
          </cell>
          <cell r="F76">
            <v>113.52094162633689</v>
          </cell>
          <cell r="G76">
            <v>116.50833482702996</v>
          </cell>
          <cell r="H76">
            <v>116.50833482702996</v>
          </cell>
          <cell r="I76">
            <v>116.50833482702996</v>
          </cell>
          <cell r="J76">
            <v>116.50833482702996</v>
          </cell>
          <cell r="K76">
            <v>116.50833482702996</v>
          </cell>
          <cell r="L76">
            <v>115.61211686682205</v>
          </cell>
          <cell r="M76">
            <v>116.2095955069606</v>
          </cell>
          <cell r="N76">
            <v>116.50833482702996</v>
          </cell>
          <cell r="O76">
            <v>115.01463822668336</v>
          </cell>
          <cell r="P76">
            <v>111.13102706578238</v>
          </cell>
          <cell r="Q76">
            <v>115.58722192348291</v>
          </cell>
        </row>
        <row r="77">
          <cell r="A77" t="str">
            <v>011210103</v>
          </cell>
          <cell r="B77">
            <v>11210103</v>
          </cell>
          <cell r="C77" t="str">
            <v>لحم جمال طازج محلي</v>
          </cell>
          <cell r="D77" t="str">
            <v>1 كغم</v>
          </cell>
        </row>
        <row r="78">
          <cell r="A78" t="str">
            <v>0112102</v>
          </cell>
          <cell r="B78">
            <v>112102</v>
          </cell>
          <cell r="C78" t="str">
            <v>لحوم مجمدة</v>
          </cell>
          <cell r="E78">
            <v>109.64467005076141</v>
          </cell>
          <cell r="F78">
            <v>108.1218274111675</v>
          </cell>
          <cell r="G78">
            <v>108.1218274111675</v>
          </cell>
          <cell r="H78">
            <v>108.1218274111675</v>
          </cell>
          <cell r="I78">
            <v>107.36040609137055</v>
          </cell>
          <cell r="J78">
            <v>108.1218274111675</v>
          </cell>
          <cell r="K78">
            <v>108.1218274111675</v>
          </cell>
          <cell r="L78">
            <v>108.1218274111675</v>
          </cell>
          <cell r="M78">
            <v>106.59898477157363</v>
          </cell>
          <cell r="N78">
            <v>108.1218274111675</v>
          </cell>
          <cell r="O78">
            <v>105.07614213197971</v>
          </cell>
          <cell r="P78">
            <v>106.59898477157363</v>
          </cell>
          <cell r="Q78">
            <v>107.67766497461929</v>
          </cell>
        </row>
        <row r="79">
          <cell r="A79" t="str">
            <v>0112102100</v>
          </cell>
          <cell r="B79">
            <v>112102100</v>
          </cell>
          <cell r="C79" t="str">
            <v>لحوم بقري مجمد</v>
          </cell>
          <cell r="E79">
            <v>109.64467005076141</v>
          </cell>
          <cell r="F79">
            <v>108.1218274111675</v>
          </cell>
          <cell r="G79">
            <v>108.1218274111675</v>
          </cell>
          <cell r="H79">
            <v>108.1218274111675</v>
          </cell>
          <cell r="I79">
            <v>107.36040609137055</v>
          </cell>
          <cell r="J79">
            <v>108.1218274111675</v>
          </cell>
          <cell r="K79">
            <v>108.1218274111675</v>
          </cell>
          <cell r="L79">
            <v>108.1218274111675</v>
          </cell>
          <cell r="M79">
            <v>106.59898477157363</v>
          </cell>
          <cell r="N79">
            <v>108.1218274111675</v>
          </cell>
          <cell r="O79">
            <v>105.07614213197971</v>
          </cell>
          <cell r="P79">
            <v>106.59898477157363</v>
          </cell>
          <cell r="Q79">
            <v>107.67766497461929</v>
          </cell>
        </row>
        <row r="80">
          <cell r="A80" t="str">
            <v>011210201</v>
          </cell>
          <cell r="B80">
            <v>11210201</v>
          </cell>
          <cell r="C80" t="str">
            <v>لحم عجل مجمد - مستورد</v>
          </cell>
          <cell r="D80" t="str">
            <v>باكيت/1 كغم</v>
          </cell>
        </row>
        <row r="81">
          <cell r="A81" t="str">
            <v>0112103</v>
          </cell>
          <cell r="B81">
            <v>112103</v>
          </cell>
          <cell r="C81" t="str">
            <v>لحوم معلبة ومحفوظة</v>
          </cell>
          <cell r="E81">
            <v>144.18604651162792</v>
          </cell>
          <cell r="F81">
            <v>148.83720930232553</v>
          </cell>
          <cell r="G81">
            <v>139.5348837209302</v>
          </cell>
          <cell r="H81">
            <v>139.5348837209302</v>
          </cell>
          <cell r="I81">
            <v>139.5348837209302</v>
          </cell>
          <cell r="J81">
            <v>139.5348837209302</v>
          </cell>
          <cell r="K81">
            <v>139.5348837209302</v>
          </cell>
          <cell r="L81">
            <v>139.5348837209302</v>
          </cell>
          <cell r="M81">
            <v>139.5348837209302</v>
          </cell>
          <cell r="N81">
            <v>139.5348837209302</v>
          </cell>
          <cell r="O81">
            <v>139.5348837209302</v>
          </cell>
          <cell r="P81">
            <v>139.5348837209302</v>
          </cell>
          <cell r="Q81">
            <v>140.69767441860461</v>
          </cell>
        </row>
        <row r="82">
          <cell r="A82" t="str">
            <v>011210302</v>
          </cell>
          <cell r="B82">
            <v>11210302</v>
          </cell>
          <cell r="C82" t="str">
            <v>مرتديلا معلبة - سنيورة - محلي</v>
          </cell>
          <cell r="D82" t="str">
            <v>علبة 310غم</v>
          </cell>
        </row>
        <row r="83">
          <cell r="A83" t="str">
            <v>0112104</v>
          </cell>
          <cell r="B83">
            <v>112104</v>
          </cell>
          <cell r="C83" t="str">
            <v>لحوم اخرى طازجة او مبردة</v>
          </cell>
          <cell r="E83">
            <v>145.17798969689866</v>
          </cell>
          <cell r="F83">
            <v>152.59971350545985</v>
          </cell>
          <cell r="G83">
            <v>144.61606006375388</v>
          </cell>
          <cell r="H83">
            <v>141.0326729011411</v>
          </cell>
          <cell r="I83">
            <v>135.51862733836441</v>
          </cell>
          <cell r="J83">
            <v>135.50146004321851</v>
          </cell>
          <cell r="K83">
            <v>137.94312420896219</v>
          </cell>
          <cell r="L83">
            <v>133.401373368717</v>
          </cell>
          <cell r="M83">
            <v>132.37947769499971</v>
          </cell>
          <cell r="N83">
            <v>129.721189520736</v>
          </cell>
          <cell r="O83">
            <v>109.0889405582097</v>
          </cell>
          <cell r="P83">
            <v>95.78668263314367</v>
          </cell>
          <cell r="Q83">
            <v>132.73060929446709</v>
          </cell>
        </row>
        <row r="84">
          <cell r="A84" t="str">
            <v>011210401</v>
          </cell>
          <cell r="B84">
            <v>11210401</v>
          </cell>
          <cell r="C84" t="str">
            <v>كبدة خاروف طازجة مع توابعها - محلي</v>
          </cell>
          <cell r="D84" t="str">
            <v>1 كغم</v>
          </cell>
        </row>
        <row r="85">
          <cell r="A85" t="str">
            <v>011210403</v>
          </cell>
          <cell r="B85">
            <v>11210403</v>
          </cell>
          <cell r="C85" t="str">
            <v>كبدة عجل طازج - محلي</v>
          </cell>
          <cell r="D85" t="str">
            <v>1 كغم</v>
          </cell>
        </row>
        <row r="86">
          <cell r="A86" t="str">
            <v>01122</v>
          </cell>
          <cell r="B86">
            <v>1122</v>
          </cell>
          <cell r="C86" t="str">
            <v>الدواجن</v>
          </cell>
          <cell r="E86">
            <v>91.826684039312511</v>
          </cell>
          <cell r="F86">
            <v>90.954370578792322</v>
          </cell>
          <cell r="G86">
            <v>84.184634230783615</v>
          </cell>
          <cell r="H86">
            <v>98.822758457139102</v>
          </cell>
          <cell r="I86">
            <v>103.10027519599815</v>
          </cell>
          <cell r="J86">
            <v>96.497027854604497</v>
          </cell>
          <cell r="K86">
            <v>83.651655061496854</v>
          </cell>
          <cell r="L86">
            <v>100.87678243823933</v>
          </cell>
          <cell r="M86">
            <v>93.746706740218585</v>
          </cell>
          <cell r="N86">
            <v>85.546348631189403</v>
          </cell>
          <cell r="O86">
            <v>90.563336004235794</v>
          </cell>
          <cell r="P86">
            <v>95.5787153534922</v>
          </cell>
          <cell r="Q86">
            <v>92.94577454879186</v>
          </cell>
        </row>
        <row r="87">
          <cell r="A87" t="str">
            <v>0112201</v>
          </cell>
          <cell r="B87">
            <v>112201</v>
          </cell>
          <cell r="C87" t="str">
            <v>دواجن طازجة</v>
          </cell>
          <cell r="E87">
            <v>93.4029365567892</v>
          </cell>
          <cell r="F87">
            <v>93.089227238253486</v>
          </cell>
          <cell r="G87">
            <v>85.194580965958352</v>
          </cell>
          <cell r="H87">
            <v>102.16028345505754</v>
          </cell>
          <cell r="I87">
            <v>107.29705059956765</v>
          </cell>
          <cell r="J87">
            <v>99.358808816752315</v>
          </cell>
          <cell r="K87">
            <v>84.070530223376096</v>
          </cell>
          <cell r="L87">
            <v>106.94412761621498</v>
          </cell>
          <cell r="M87">
            <v>97.219584634632199</v>
          </cell>
          <cell r="N87">
            <v>87.878414609812651</v>
          </cell>
          <cell r="O87">
            <v>93.167654567887411</v>
          </cell>
          <cell r="P87">
            <v>99.513472553168555</v>
          </cell>
          <cell r="Q87">
            <v>95.774722653122538</v>
          </cell>
        </row>
        <row r="88">
          <cell r="A88" t="str">
            <v>0112201100</v>
          </cell>
          <cell r="B88">
            <v>112201100</v>
          </cell>
          <cell r="C88" t="str">
            <v xml:space="preserve">دجاج طازج دون الريش </v>
          </cell>
          <cell r="E88">
            <v>93.639814261767611</v>
          </cell>
          <cell r="F88">
            <v>93.639814261767611</v>
          </cell>
          <cell r="G88">
            <v>84.969461089381738</v>
          </cell>
          <cell r="H88">
            <v>102.3101674341535</v>
          </cell>
          <cell r="I88">
            <v>107.51237933758505</v>
          </cell>
          <cell r="J88">
            <v>99.42004971002487</v>
          </cell>
          <cell r="K88">
            <v>83.235390454904504</v>
          </cell>
          <cell r="L88">
            <v>107.51237933758505</v>
          </cell>
          <cell r="M88">
            <v>97.10795553072191</v>
          </cell>
          <cell r="N88">
            <v>87.859578813510325</v>
          </cell>
          <cell r="O88">
            <v>93.639814261767611</v>
          </cell>
          <cell r="P88">
            <v>99.709061482437733</v>
          </cell>
          <cell r="Q88">
            <v>95.879655497967292</v>
          </cell>
        </row>
        <row r="89">
          <cell r="A89" t="str">
            <v>011220102</v>
          </cell>
          <cell r="B89">
            <v>11220102</v>
          </cell>
          <cell r="C89" t="str">
            <v>دجاج طازج دون الريش - محلي</v>
          </cell>
          <cell r="D89" t="str">
            <v>1 كغم</v>
          </cell>
        </row>
        <row r="90">
          <cell r="A90" t="str">
            <v>0112201101</v>
          </cell>
          <cell r="B90">
            <v>112201101</v>
          </cell>
          <cell r="C90" t="str">
            <v xml:space="preserve">لحم حبش طازج </v>
          </cell>
          <cell r="E90">
            <v>89.542114188807233</v>
          </cell>
          <cell r="F90">
            <v>84.115319389485634</v>
          </cell>
          <cell r="G90">
            <v>88.863764838892024</v>
          </cell>
          <cell r="H90">
            <v>99.717354437535334</v>
          </cell>
          <cell r="I90">
            <v>103.78745053702657</v>
          </cell>
          <cell r="J90">
            <v>98.360655737704917</v>
          </cell>
          <cell r="K90">
            <v>97.682306387789751</v>
          </cell>
          <cell r="L90">
            <v>97.682306387789751</v>
          </cell>
          <cell r="M90">
            <v>99.03900508762014</v>
          </cell>
          <cell r="N90">
            <v>88.18541548897683</v>
          </cell>
          <cell r="O90">
            <v>85.472018089316009</v>
          </cell>
          <cell r="P90">
            <v>96.325607687959348</v>
          </cell>
          <cell r="Q90">
            <v>94.064443188241952</v>
          </cell>
        </row>
        <row r="91">
          <cell r="A91" t="str">
            <v>011220103</v>
          </cell>
          <cell r="B91">
            <v>11220103</v>
          </cell>
          <cell r="C91" t="str">
            <v>لحم حبش طازج مشفي-محلي</v>
          </cell>
          <cell r="D91" t="str">
            <v>1 كغم</v>
          </cell>
        </row>
        <row r="92">
          <cell r="A92" t="str">
            <v>0112202</v>
          </cell>
          <cell r="B92">
            <v>112202</v>
          </cell>
          <cell r="C92" t="str">
            <v>دواجن مجمدة</v>
          </cell>
          <cell r="E92">
            <v>86.648501362397838</v>
          </cell>
          <cell r="F92">
            <v>83.378746594005449</v>
          </cell>
          <cell r="G92">
            <v>75.204359673024499</v>
          </cell>
          <cell r="H92">
            <v>85.01362397820165</v>
          </cell>
          <cell r="I92">
            <v>86.648501362397838</v>
          </cell>
          <cell r="J92">
            <v>78.474114441416916</v>
          </cell>
          <cell r="K92">
            <v>80.108991825613074</v>
          </cell>
          <cell r="L92">
            <v>73.569482288828368</v>
          </cell>
          <cell r="M92">
            <v>70.299727520435965</v>
          </cell>
          <cell r="N92">
            <v>57.62942779291555</v>
          </cell>
          <cell r="O92">
            <v>63.760217983651245</v>
          </cell>
          <cell r="P92">
            <v>70.299727520435965</v>
          </cell>
          <cell r="Q92">
            <v>75.919618528610343</v>
          </cell>
        </row>
        <row r="93">
          <cell r="A93" t="str">
            <v>011220201</v>
          </cell>
          <cell r="B93">
            <v>11220201</v>
          </cell>
          <cell r="C93" t="str">
            <v>لحم حبش مجمد صدر-محلي</v>
          </cell>
          <cell r="D93" t="str">
            <v>1 كغم</v>
          </cell>
        </row>
        <row r="94">
          <cell r="A94" t="str">
            <v>0112203</v>
          </cell>
          <cell r="B94">
            <v>112203</v>
          </cell>
          <cell r="C94" t="str">
            <v>دواجن اخرى طازجة او مجمدة او مبردة</v>
          </cell>
          <cell r="E94">
            <v>85.937627475781127</v>
          </cell>
          <cell r="F94">
            <v>83.247805981499326</v>
          </cell>
          <cell r="G94">
            <v>83.124996839893456</v>
          </cell>
          <cell r="H94">
            <v>87.71678260741983</v>
          </cell>
          <cell r="I94">
            <v>88.697731965240067</v>
          </cell>
          <cell r="J94">
            <v>89.936841270448042</v>
          </cell>
          <cell r="K94">
            <v>83.124996839893456</v>
          </cell>
          <cell r="L94">
            <v>81.742988779628675</v>
          </cell>
          <cell r="M94">
            <v>86.540705944705039</v>
          </cell>
          <cell r="N94">
            <v>86.540705944705039</v>
          </cell>
          <cell r="O94">
            <v>89.578140980422631</v>
          </cell>
          <cell r="P94">
            <v>86.797885429789986</v>
          </cell>
          <cell r="Q94">
            <v>86.082267504952213</v>
          </cell>
        </row>
        <row r="95">
          <cell r="A95" t="str">
            <v>011220301</v>
          </cell>
          <cell r="B95">
            <v>11220301</v>
          </cell>
          <cell r="C95" t="str">
            <v>كبدة حبش طازجة -محلي</v>
          </cell>
          <cell r="D95" t="str">
            <v>1 كغم</v>
          </cell>
        </row>
        <row r="96">
          <cell r="A96" t="str">
            <v>011220303</v>
          </cell>
          <cell r="B96">
            <v>11220303</v>
          </cell>
          <cell r="C96" t="str">
            <v>سنيتشل حبش -اميريكان-اسرائيل</v>
          </cell>
          <cell r="D96" t="str">
            <v>900 غم</v>
          </cell>
        </row>
        <row r="97">
          <cell r="A97" t="str">
            <v>0113</v>
          </cell>
          <cell r="B97">
            <v>113</v>
          </cell>
          <cell r="C97" t="str">
            <v>الاسماك</v>
          </cell>
          <cell r="E97">
            <v>83.368115278395564</v>
          </cell>
          <cell r="F97">
            <v>89.520786176657353</v>
          </cell>
          <cell r="G97">
            <v>88.605683621785815</v>
          </cell>
          <cell r="H97">
            <v>91.254800624891374</v>
          </cell>
          <cell r="I97">
            <v>93.734452368163247</v>
          </cell>
          <cell r="J97">
            <v>95.53987085007455</v>
          </cell>
          <cell r="K97">
            <v>90.375647900436334</v>
          </cell>
          <cell r="L97">
            <v>84.916766538177484</v>
          </cell>
          <cell r="M97">
            <v>87.008040914429785</v>
          </cell>
          <cell r="N97">
            <v>87.326681881842617</v>
          </cell>
          <cell r="O97">
            <v>91.083129787402839</v>
          </cell>
          <cell r="P97">
            <v>90.251344884609267</v>
          </cell>
          <cell r="Q97">
            <v>89.415443402238864</v>
          </cell>
        </row>
        <row r="98">
          <cell r="A98" t="str">
            <v>0113001</v>
          </cell>
          <cell r="B98">
            <v>113001</v>
          </cell>
          <cell r="C98" t="str">
            <v>الاسماك الطازجة</v>
          </cell>
          <cell r="E98">
            <v>73.901941548984098</v>
          </cell>
          <cell r="F98">
            <v>84.254934208858742</v>
          </cell>
          <cell r="G98">
            <v>81.667769159124745</v>
          </cell>
          <cell r="H98">
            <v>86.821463223638034</v>
          </cell>
          <cell r="I98">
            <v>91.988243486190598</v>
          </cell>
          <cell r="J98">
            <v>93.079635343482039</v>
          </cell>
          <cell r="K98">
            <v>86.556786314440188</v>
          </cell>
          <cell r="L98">
            <v>78.024064726918496</v>
          </cell>
          <cell r="M98">
            <v>81.449493087512181</v>
          </cell>
          <cell r="N98">
            <v>84.30188396147112</v>
          </cell>
          <cell r="O98">
            <v>88.694735302235799</v>
          </cell>
          <cell r="P98">
            <v>85.978552306445621</v>
          </cell>
          <cell r="Q98">
            <v>84.726625222441811</v>
          </cell>
        </row>
        <row r="99">
          <cell r="A99" t="str">
            <v>011300104</v>
          </cell>
          <cell r="B99">
            <v>11300104</v>
          </cell>
          <cell r="C99" t="str">
            <v xml:space="preserve">سمك مليطة وسط طازج </v>
          </cell>
          <cell r="D99" t="str">
            <v>1 كغم</v>
          </cell>
        </row>
        <row r="100">
          <cell r="A100" t="str">
            <v>011300108</v>
          </cell>
          <cell r="B100">
            <v>11300108</v>
          </cell>
          <cell r="C100" t="str">
            <v>سمك بوري طازج</v>
          </cell>
          <cell r="D100" t="str">
            <v>1 كغم</v>
          </cell>
        </row>
        <row r="101">
          <cell r="A101" t="str">
            <v>011300110</v>
          </cell>
          <cell r="B101">
            <v>11300110</v>
          </cell>
          <cell r="C101" t="str">
            <v xml:space="preserve">سمك مبروم طازج </v>
          </cell>
          <cell r="D101" t="str">
            <v>1 كغم</v>
          </cell>
        </row>
        <row r="102">
          <cell r="B102">
            <v>0</v>
          </cell>
          <cell r="C102" t="str">
            <v>جمبري</v>
          </cell>
        </row>
        <row r="103">
          <cell r="A103" t="str">
            <v>011300112</v>
          </cell>
          <cell r="B103">
            <v>11300112</v>
          </cell>
          <cell r="C103" t="str">
            <v xml:space="preserve">جمبري طازج - حجم وسط </v>
          </cell>
          <cell r="D103" t="str">
            <v>1كغم</v>
          </cell>
        </row>
        <row r="104">
          <cell r="A104" t="str">
            <v>0113002</v>
          </cell>
          <cell r="B104">
            <v>113002</v>
          </cell>
          <cell r="C104" t="str">
            <v>اسماك مجمدة</v>
          </cell>
          <cell r="E104">
            <v>92.980077037807192</v>
          </cell>
          <cell r="F104">
            <v>91.663924624464244</v>
          </cell>
          <cell r="G104">
            <v>94.378352147173288</v>
          </cell>
          <cell r="H104">
            <v>92.366340449232084</v>
          </cell>
          <cell r="I104">
            <v>90.500161403525226</v>
          </cell>
          <cell r="J104">
            <v>94.378352147173288</v>
          </cell>
          <cell r="K104">
            <v>89.735142088324892</v>
          </cell>
          <cell r="L104">
            <v>88.419419785717977</v>
          </cell>
          <cell r="M104">
            <v>89.118398408241418</v>
          </cell>
          <cell r="N104">
            <v>84.838187729393752</v>
          </cell>
          <cell r="O104">
            <v>89.335707676030921</v>
          </cell>
          <cell r="P104">
            <v>92.160853341638884</v>
          </cell>
          <cell r="Q104">
            <v>90.822909736560277</v>
          </cell>
        </row>
        <row r="105">
          <cell r="A105" t="str">
            <v>011300201</v>
          </cell>
          <cell r="B105">
            <v>11300201</v>
          </cell>
          <cell r="C105" t="str">
            <v>سمك بقلا - مجمد</v>
          </cell>
          <cell r="D105" t="str">
            <v>1 كغم</v>
          </cell>
        </row>
        <row r="106">
          <cell r="A106" t="str">
            <v>011300203</v>
          </cell>
          <cell r="B106">
            <v>11300203</v>
          </cell>
          <cell r="C106" t="str">
            <v xml:space="preserve">سمك فليه - مجمد </v>
          </cell>
          <cell r="D106" t="str">
            <v>1 كغم</v>
          </cell>
        </row>
        <row r="107">
          <cell r="A107" t="str">
            <v>0113003</v>
          </cell>
          <cell r="B107">
            <v>113003</v>
          </cell>
          <cell r="C107" t="str">
            <v>أسماك معلبة</v>
          </cell>
          <cell r="E107">
            <v>105.99707641322348</v>
          </cell>
          <cell r="F107">
            <v>107.58685613516037</v>
          </cell>
          <cell r="G107">
            <v>107.33204236505426</v>
          </cell>
          <cell r="H107">
            <v>107.0227950409469</v>
          </cell>
          <cell r="I107">
            <v>108.41840380406849</v>
          </cell>
          <cell r="J107">
            <v>107.64631211254719</v>
          </cell>
          <cell r="K107">
            <v>107.60354068617809</v>
          </cell>
          <cell r="L107">
            <v>110.66014588991045</v>
          </cell>
          <cell r="M107">
            <v>107.16007364060857</v>
          </cell>
          <cell r="N107">
            <v>106.47204336503232</v>
          </cell>
          <cell r="O107">
            <v>109.08705104369578</v>
          </cell>
          <cell r="P107">
            <v>107.05874441862811</v>
          </cell>
          <cell r="Q107">
            <v>107.67042374292117</v>
          </cell>
        </row>
        <row r="108">
          <cell r="A108" t="str">
            <v>011300301</v>
          </cell>
          <cell r="B108">
            <v>11300301</v>
          </cell>
          <cell r="C108" t="str">
            <v>سردين بالفلفل -سنقرط -  محلي</v>
          </cell>
          <cell r="D108" t="str">
            <v>علبة/125غم</v>
          </cell>
        </row>
        <row r="109">
          <cell r="A109" t="str">
            <v>011300302</v>
          </cell>
          <cell r="B109">
            <v>11300302</v>
          </cell>
          <cell r="C109" t="str">
            <v>سردين أبو شنب - شقحة - البرتغال</v>
          </cell>
          <cell r="D109" t="str">
            <v>علبة/115غم وزن صافي</v>
          </cell>
        </row>
        <row r="110">
          <cell r="A110" t="str">
            <v>011300305</v>
          </cell>
          <cell r="B110">
            <v>11300305</v>
          </cell>
          <cell r="C110" t="str">
            <v>سمك تونا معلب - مارينا - تايلاند</v>
          </cell>
          <cell r="D110" t="str">
            <v>علبة/105غم وزن صافي</v>
          </cell>
        </row>
        <row r="111">
          <cell r="A111" t="str">
            <v>0113004</v>
          </cell>
          <cell r="B111">
            <v>113004</v>
          </cell>
          <cell r="C111" t="str">
            <v>اسماك مملحه</v>
          </cell>
          <cell r="E111">
            <v>119.28951418135863</v>
          </cell>
          <cell r="F111">
            <v>127.75419136780799</v>
          </cell>
          <cell r="G111">
            <v>122.19944214265618</v>
          </cell>
          <cell r="H111">
            <v>127.75419136780799</v>
          </cell>
          <cell r="I111">
            <v>127.75419136780799</v>
          </cell>
          <cell r="J111">
            <v>125.7421885960165</v>
          </cell>
          <cell r="K111">
            <v>130.38857556375208</v>
          </cell>
          <cell r="L111">
            <v>129.07810435853702</v>
          </cell>
          <cell r="M111">
            <v>127.75419136780799</v>
          </cell>
          <cell r="N111">
            <v>129.07810435853702</v>
          </cell>
          <cell r="O111">
            <v>120.917390594935</v>
          </cell>
          <cell r="P111">
            <v>118.8850207974571</v>
          </cell>
          <cell r="Q111">
            <v>125.54959217204015</v>
          </cell>
        </row>
        <row r="112">
          <cell r="A112" t="str">
            <v>011300401</v>
          </cell>
          <cell r="B112">
            <v>11300401</v>
          </cell>
          <cell r="C112" t="str">
            <v>سمك مملح ( فسيخ ) هولندي -هولندا</v>
          </cell>
          <cell r="D112" t="str">
            <v>1كغم</v>
          </cell>
        </row>
        <row r="113">
          <cell r="A113" t="str">
            <v>011300402</v>
          </cell>
          <cell r="B113">
            <v>11300402</v>
          </cell>
          <cell r="C113" t="str">
            <v>سمك مملح ( فسيخ ) -محلي</v>
          </cell>
          <cell r="D113" t="str">
            <v>1كغم</v>
          </cell>
        </row>
        <row r="114">
          <cell r="A114" t="str">
            <v>0114</v>
          </cell>
          <cell r="B114">
            <v>114</v>
          </cell>
          <cell r="C114" t="str">
            <v>منتجات الالبان والبيض</v>
          </cell>
          <cell r="E114">
            <v>108.26223205339261</v>
          </cell>
          <cell r="F114">
            <v>106.0963898908614</v>
          </cell>
          <cell r="G114">
            <v>104.28258156583861</v>
          </cell>
          <cell r="H114">
            <v>103.4195182206942</v>
          </cell>
          <cell r="I114">
            <v>102.33827377961998</v>
          </cell>
          <cell r="J114">
            <v>102.96773714115415</v>
          </cell>
          <cell r="K114">
            <v>99.191158779671767</v>
          </cell>
          <cell r="L114">
            <v>102.56919687706777</v>
          </cell>
          <cell r="M114">
            <v>105.04689720035596</v>
          </cell>
          <cell r="N114">
            <v>100.74049991495291</v>
          </cell>
          <cell r="O114">
            <v>108.0178431667287</v>
          </cell>
          <cell r="P114">
            <v>107.08285874448684</v>
          </cell>
          <cell r="Q114">
            <v>104.16793227790208</v>
          </cell>
        </row>
        <row r="115">
          <cell r="A115" t="str">
            <v>01141</v>
          </cell>
          <cell r="B115">
            <v>1141</v>
          </cell>
          <cell r="C115" t="str">
            <v>الحليب</v>
          </cell>
          <cell r="E115">
            <v>115.91152999138046</v>
          </cell>
          <cell r="F115">
            <v>115.36223935688227</v>
          </cell>
          <cell r="G115">
            <v>114.53944797668895</v>
          </cell>
          <cell r="H115">
            <v>116.6525833914761</v>
          </cell>
          <cell r="I115">
            <v>116.6525833914761</v>
          </cell>
          <cell r="J115">
            <v>114.53944797668895</v>
          </cell>
          <cell r="K115">
            <v>114.90039257633896</v>
          </cell>
          <cell r="L115">
            <v>114.90039257633896</v>
          </cell>
          <cell r="M115">
            <v>114.39747749785721</v>
          </cell>
          <cell r="N115">
            <v>115.33432650511347</v>
          </cell>
          <cell r="O115">
            <v>115.19086618905772</v>
          </cell>
          <cell r="P115">
            <v>114.24924786108849</v>
          </cell>
          <cell r="Q115">
            <v>115.21921127419897</v>
          </cell>
        </row>
        <row r="116">
          <cell r="A116" t="str">
            <v>0114101</v>
          </cell>
          <cell r="B116">
            <v>114101</v>
          </cell>
          <cell r="C116" t="str">
            <v>حليب طازج</v>
          </cell>
          <cell r="E116">
            <v>99.971454818197941</v>
          </cell>
          <cell r="F116">
            <v>99.352430570239775</v>
          </cell>
          <cell r="G116">
            <v>98.102664712580321</v>
          </cell>
          <cell r="H116">
            <v>99.352430570239775</v>
          </cell>
          <cell r="I116">
            <v>99.352430570239775</v>
          </cell>
          <cell r="J116">
            <v>98.102664712580321</v>
          </cell>
          <cell r="K116">
            <v>98.102664712580321</v>
          </cell>
          <cell r="L116">
            <v>98.102664712580321</v>
          </cell>
          <cell r="M116">
            <v>98.729525178447147</v>
          </cell>
          <cell r="N116">
            <v>98.102664712580321</v>
          </cell>
          <cell r="O116">
            <v>98.729525178447147</v>
          </cell>
          <cell r="P116">
            <v>95.801053675563509</v>
          </cell>
          <cell r="Q116">
            <v>98.483514510356386</v>
          </cell>
        </row>
        <row r="117">
          <cell r="A117" t="str">
            <v>011410101</v>
          </cell>
          <cell r="B117">
            <v>11410101</v>
          </cell>
          <cell r="C117" t="str">
            <v>حليب مبستر 3% دسم -تنوفا -اسرائيل</v>
          </cell>
          <cell r="D117" t="str">
            <v>علبة /1كغم</v>
          </cell>
        </row>
        <row r="118">
          <cell r="A118" t="str">
            <v>011410102</v>
          </cell>
          <cell r="B118">
            <v>11410102</v>
          </cell>
          <cell r="C118" t="str">
            <v>حليب مبستر 3% دسم -مبستر جنيدي أو جبريني -محلي</v>
          </cell>
          <cell r="D118" t="str">
            <v>علبة /1كغم</v>
          </cell>
        </row>
        <row r="119">
          <cell r="A119" t="str">
            <v>0114103</v>
          </cell>
          <cell r="B119">
            <v>114103</v>
          </cell>
          <cell r="C119" t="str">
            <v>حليب مجفف</v>
          </cell>
          <cell r="E119">
            <v>122.54979176006816</v>
          </cell>
          <cell r="F119">
            <v>122.02954176529057</v>
          </cell>
          <cell r="G119">
            <v>121.38456437400097</v>
          </cell>
          <cell r="H119">
            <v>123.85725098670038</v>
          </cell>
          <cell r="I119">
            <v>123.85725098670038</v>
          </cell>
          <cell r="J119">
            <v>121.38456437400097</v>
          </cell>
          <cell r="K119">
            <v>121.89582474760051</v>
          </cell>
          <cell r="L119">
            <v>121.89582474760051</v>
          </cell>
          <cell r="M119">
            <v>120.92241340597285</v>
          </cell>
          <cell r="N119">
            <v>122.51047093640041</v>
          </cell>
          <cell r="O119">
            <v>122.0462096868042</v>
          </cell>
          <cell r="P119">
            <v>121.93201854018351</v>
          </cell>
          <cell r="Q119">
            <v>122.18881052594361</v>
          </cell>
        </row>
        <row r="120">
          <cell r="A120" t="str">
            <v>0114103100</v>
          </cell>
          <cell r="B120">
            <v>114103100</v>
          </cell>
          <cell r="C120" t="str">
            <v>حليب مجفف عادي</v>
          </cell>
          <cell r="E120">
            <v>100.00000000000004</v>
          </cell>
          <cell r="F120">
            <v>100.00000000000004</v>
          </cell>
          <cell r="G120">
            <v>99.29824561403511</v>
          </cell>
          <cell r="H120">
            <v>100.00000000000004</v>
          </cell>
          <cell r="I120">
            <v>100.00000000000004</v>
          </cell>
          <cell r="J120">
            <v>99.29824561403511</v>
          </cell>
          <cell r="K120">
            <v>99.29824561403511</v>
          </cell>
          <cell r="L120">
            <v>99.29824561403511</v>
          </cell>
          <cell r="M120">
            <v>98.947368421052587</v>
          </cell>
          <cell r="N120">
            <v>99.29824561403511</v>
          </cell>
          <cell r="O120">
            <v>98.947368421052587</v>
          </cell>
          <cell r="P120">
            <v>98.947368421052587</v>
          </cell>
          <cell r="Q120">
            <v>99.444444444444443</v>
          </cell>
        </row>
        <row r="121">
          <cell r="A121" t="str">
            <v>011410301</v>
          </cell>
          <cell r="B121">
            <v>11410301</v>
          </cell>
          <cell r="C121" t="str">
            <v>حليب مجفف -نيدو - فرنسا</v>
          </cell>
          <cell r="D121" t="str">
            <v>علبة / 2500غم</v>
          </cell>
        </row>
        <row r="122">
          <cell r="A122" t="str">
            <v>0114103101</v>
          </cell>
          <cell r="B122">
            <v>114103101</v>
          </cell>
          <cell r="C122" t="str">
            <v>حليب اطفال</v>
          </cell>
          <cell r="E122">
            <v>148.68197124359207</v>
          </cell>
          <cell r="F122">
            <v>147.55882139126876</v>
          </cell>
          <cell r="G122">
            <v>146.97964090982106</v>
          </cell>
          <cell r="H122">
            <v>151.50460007982778</v>
          </cell>
          <cell r="I122">
            <v>151.50460007982778</v>
          </cell>
          <cell r="J122">
            <v>146.97964090982106</v>
          </cell>
          <cell r="K122">
            <v>148.08338337761785</v>
          </cell>
          <cell r="L122">
            <v>148.08338337761785</v>
          </cell>
          <cell r="M122">
            <v>146.38853858418216</v>
          </cell>
          <cell r="N122">
            <v>149.41032193237325</v>
          </cell>
          <cell r="O122">
            <v>148.81466379230793</v>
          </cell>
          <cell r="P122">
            <v>148.5681404463183</v>
          </cell>
          <cell r="Q122">
            <v>148.54647551038133</v>
          </cell>
        </row>
        <row r="123">
          <cell r="A123" t="str">
            <v>011410303</v>
          </cell>
          <cell r="B123">
            <v>11410303</v>
          </cell>
          <cell r="C123" t="str">
            <v>حليب أطفال S26 GOLD ايلندا</v>
          </cell>
          <cell r="D123" t="str">
            <v>علبة / 400 غم</v>
          </cell>
        </row>
        <row r="124">
          <cell r="A124" t="str">
            <v>011410304</v>
          </cell>
          <cell r="B124">
            <v>11410304</v>
          </cell>
          <cell r="C124" t="str">
            <v>حليب مجفف للأطفال - ماتيرنا - اسرائيل</v>
          </cell>
          <cell r="D124" t="str">
            <v>علبة / 400 غم</v>
          </cell>
        </row>
        <row r="125">
          <cell r="A125" t="str">
            <v>01142</v>
          </cell>
          <cell r="B125">
            <v>1142</v>
          </cell>
          <cell r="C125" t="str">
            <v>منتجات الحليب</v>
          </cell>
          <cell r="E125">
            <v>117.72585006987759</v>
          </cell>
          <cell r="F125">
            <v>117.13563341854049</v>
          </cell>
          <cell r="G125">
            <v>114.46729554500509</v>
          </cell>
          <cell r="H125">
            <v>111.14700610836945</v>
          </cell>
          <cell r="I125">
            <v>110.71003023735848</v>
          </cell>
          <cell r="J125">
            <v>110.19430217230861</v>
          </cell>
          <cell r="K125">
            <v>105.70639029195057</v>
          </cell>
          <cell r="L125">
            <v>104.70384565655982</v>
          </cell>
          <cell r="M125">
            <v>107.25489156296986</v>
          </cell>
          <cell r="N125">
            <v>103.5656029906396</v>
          </cell>
          <cell r="O125">
            <v>107.93843387624246</v>
          </cell>
          <cell r="P125">
            <v>105.71191928213133</v>
          </cell>
          <cell r="Q125">
            <v>109.68843343432944</v>
          </cell>
        </row>
        <row r="126">
          <cell r="A126" t="str">
            <v>0114201</v>
          </cell>
          <cell r="B126">
            <v>114201</v>
          </cell>
          <cell r="C126" t="str">
            <v>اللبن</v>
          </cell>
          <cell r="E126">
            <v>154.82919643647813</v>
          </cell>
          <cell r="F126">
            <v>150.22818740625547</v>
          </cell>
          <cell r="G126">
            <v>141.09460787394545</v>
          </cell>
          <cell r="H126">
            <v>136.23554175931827</v>
          </cell>
          <cell r="I126">
            <v>135.2272598378905</v>
          </cell>
          <cell r="J126">
            <v>131.1769208535033</v>
          </cell>
          <cell r="K126">
            <v>127.20144130577675</v>
          </cell>
          <cell r="L126">
            <v>124.99344537366751</v>
          </cell>
          <cell r="M126">
            <v>127.66387986931935</v>
          </cell>
          <cell r="N126">
            <v>122.19261939735485</v>
          </cell>
          <cell r="O126">
            <v>125.9105103328417</v>
          </cell>
          <cell r="P126">
            <v>121.78089906831745</v>
          </cell>
          <cell r="Q126">
            <v>133.21120912622237</v>
          </cell>
        </row>
        <row r="127">
          <cell r="A127" t="str">
            <v>0114201100</v>
          </cell>
          <cell r="B127">
            <v>114201100</v>
          </cell>
          <cell r="C127" t="str">
            <v>لبن عادي</v>
          </cell>
          <cell r="E127">
            <v>159.87473893428407</v>
          </cell>
          <cell r="F127">
            <v>154.78853136661829</v>
          </cell>
          <cell r="G127">
            <v>144.691771931468</v>
          </cell>
          <cell r="H127">
            <v>139.32029391834851</v>
          </cell>
          <cell r="I127">
            <v>138.2056838175163</v>
          </cell>
          <cell r="J127">
            <v>133.72821710126323</v>
          </cell>
          <cell r="K127">
            <v>129.33350410941136</v>
          </cell>
          <cell r="L127">
            <v>126.89266438371193</v>
          </cell>
          <cell r="M127">
            <v>129.84470904424649</v>
          </cell>
          <cell r="N127">
            <v>123.7964778335745</v>
          </cell>
          <cell r="O127">
            <v>127.90643825478105</v>
          </cell>
          <cell r="P127">
            <v>123.34133961507584</v>
          </cell>
          <cell r="Q127">
            <v>135.97703085919161</v>
          </cell>
        </row>
        <row r="128">
          <cell r="A128" t="str">
            <v>011420101</v>
          </cell>
          <cell r="B128">
            <v>11420101</v>
          </cell>
          <cell r="C128" t="str">
            <v>لبن عادي - تنوفا-شمينت -اسرائيل</v>
          </cell>
          <cell r="D128" t="str">
            <v>علبة /200 غم</v>
          </cell>
        </row>
        <row r="129">
          <cell r="A129" t="str">
            <v>011420102</v>
          </cell>
          <cell r="B129">
            <v>11420102</v>
          </cell>
          <cell r="C129" t="str">
            <v>لبن عادي -الجنيدي - محلي</v>
          </cell>
          <cell r="D129" t="str">
            <v>علبة /500غم</v>
          </cell>
        </row>
        <row r="130">
          <cell r="A130" t="str">
            <v>011420104</v>
          </cell>
          <cell r="B130">
            <v>11420104</v>
          </cell>
          <cell r="C130" t="str">
            <v>لبن رايب عادي - الجبريني - محلي</v>
          </cell>
          <cell r="D130" t="str">
            <v>جلن 1 كغم</v>
          </cell>
        </row>
        <row r="131">
          <cell r="A131" t="str">
            <v>0114201101</v>
          </cell>
          <cell r="B131">
            <v>114201101</v>
          </cell>
          <cell r="C131" t="str">
            <v>لبن شراب</v>
          </cell>
          <cell r="E131">
            <v>106.98365527488862</v>
          </cell>
          <cell r="F131">
            <v>106.98365527488862</v>
          </cell>
          <cell r="G131">
            <v>106.98365527488862</v>
          </cell>
          <cell r="H131">
            <v>106.98365527488862</v>
          </cell>
          <cell r="I131">
            <v>106.98365527488862</v>
          </cell>
          <cell r="J131">
            <v>106.98365527488862</v>
          </cell>
          <cell r="K131">
            <v>106.98365527488862</v>
          </cell>
          <cell r="L131">
            <v>106.98365527488862</v>
          </cell>
          <cell r="M131">
            <v>106.98365527488862</v>
          </cell>
          <cell r="N131">
            <v>106.98365527488862</v>
          </cell>
          <cell r="O131">
            <v>106.98365527488862</v>
          </cell>
          <cell r="P131">
            <v>106.98365527488862</v>
          </cell>
          <cell r="Q131">
            <v>106.98365527488862</v>
          </cell>
        </row>
        <row r="132">
          <cell r="A132" t="str">
            <v>011420103</v>
          </cell>
          <cell r="B132">
            <v>11420103</v>
          </cell>
          <cell r="C132" t="str">
            <v>لبن شراب ( مخيض ) - الجنيدي -محلي</v>
          </cell>
          <cell r="D132" t="str">
            <v>علبة  350 مل</v>
          </cell>
        </row>
        <row r="133">
          <cell r="A133" t="str">
            <v>0114202</v>
          </cell>
          <cell r="B133">
            <v>114202</v>
          </cell>
          <cell r="C133" t="str">
            <v>لبنة</v>
          </cell>
          <cell r="E133">
            <v>95.561826805750982</v>
          </cell>
          <cell r="F133">
            <v>96.573091230107025</v>
          </cell>
          <cell r="G133">
            <v>96.573091230107025</v>
          </cell>
          <cell r="H133">
            <v>96.573091230107025</v>
          </cell>
          <cell r="I133">
            <v>96.573091230107025</v>
          </cell>
          <cell r="J133">
            <v>96.573091230107025</v>
          </cell>
          <cell r="K133">
            <v>96.573091230107025</v>
          </cell>
          <cell r="L133">
            <v>96.573091230107025</v>
          </cell>
          <cell r="M133">
            <v>93.506493506493527</v>
          </cell>
          <cell r="N133">
            <v>96.573091230107025</v>
          </cell>
          <cell r="O133">
            <v>95.052160095440399</v>
          </cell>
          <cell r="P133">
            <v>90.33585504118092</v>
          </cell>
          <cell r="Q133">
            <v>95.586755440810137</v>
          </cell>
        </row>
        <row r="134">
          <cell r="A134" t="str">
            <v>011420201</v>
          </cell>
          <cell r="B134">
            <v>11420201</v>
          </cell>
          <cell r="C134" t="str">
            <v>لبنة عادية - الجنيدي -محلي</v>
          </cell>
          <cell r="D134" t="str">
            <v>كيس /500 غم</v>
          </cell>
        </row>
        <row r="135">
          <cell r="A135" t="str">
            <v>011420202</v>
          </cell>
          <cell r="B135">
            <v>11420202</v>
          </cell>
          <cell r="C135" t="str">
            <v>لبنة عادية - الجبريني - محلي</v>
          </cell>
          <cell r="D135" t="str">
            <v>400 كيس /غم</v>
          </cell>
        </row>
        <row r="136">
          <cell r="A136" t="str">
            <v>0114203</v>
          </cell>
          <cell r="B136">
            <v>114203</v>
          </cell>
          <cell r="C136" t="str">
            <v>الجبن</v>
          </cell>
          <cell r="E136">
            <v>88.954718487834029</v>
          </cell>
          <cell r="F136">
            <v>91.681815859580837</v>
          </cell>
          <cell r="G136">
            <v>94.070449204504897</v>
          </cell>
          <cell r="H136">
            <v>91.681815859580837</v>
          </cell>
          <cell r="I136">
            <v>91.681815859580837</v>
          </cell>
          <cell r="J136">
            <v>94.070449204504897</v>
          </cell>
          <cell r="K136">
            <v>88.616254461011309</v>
          </cell>
          <cell r="L136">
            <v>88.616254461011309</v>
          </cell>
          <cell r="M136">
            <v>91.343351832758117</v>
          </cell>
          <cell r="N136">
            <v>88.616254461011309</v>
          </cell>
          <cell r="O136">
            <v>94.070449204504897</v>
          </cell>
          <cell r="P136">
            <v>93.393521150859456</v>
          </cell>
          <cell r="Q136">
            <v>91.399762503895246</v>
          </cell>
        </row>
        <row r="137">
          <cell r="A137" t="str">
            <v>0114203100</v>
          </cell>
          <cell r="B137">
            <v>114203100</v>
          </cell>
          <cell r="C137" t="str">
            <v>جبنة صفراء</v>
          </cell>
          <cell r="E137">
            <v>103.1729785056295</v>
          </cell>
          <cell r="F137">
            <v>103.1729785056295</v>
          </cell>
          <cell r="G137">
            <v>103.1729785056295</v>
          </cell>
          <cell r="H137">
            <v>103.1729785056295</v>
          </cell>
          <cell r="I137">
            <v>103.1729785056295</v>
          </cell>
          <cell r="J137">
            <v>103.1729785056295</v>
          </cell>
          <cell r="K137">
            <v>103.1729785056295</v>
          </cell>
          <cell r="L137">
            <v>103.1729785056295</v>
          </cell>
          <cell r="M137">
            <v>103.1729785056295</v>
          </cell>
          <cell r="N137">
            <v>103.1729785056295</v>
          </cell>
          <cell r="O137">
            <v>103.1729785056295</v>
          </cell>
          <cell r="P137">
            <v>103.1729785056295</v>
          </cell>
          <cell r="Q137">
            <v>103.17297850562953</v>
          </cell>
        </row>
        <row r="138">
          <cell r="A138" t="str">
            <v>011420302</v>
          </cell>
          <cell r="B138">
            <v>11420302</v>
          </cell>
          <cell r="C138" t="str">
            <v>جبنة صفراء - هولندا</v>
          </cell>
          <cell r="D138" t="str">
            <v>باكيت 500 غم</v>
          </cell>
        </row>
        <row r="139">
          <cell r="A139" t="str">
            <v>0114203101</v>
          </cell>
          <cell r="B139">
            <v>114203101</v>
          </cell>
          <cell r="C139" t="str">
            <v>جبنة بيضاء بلدية</v>
          </cell>
          <cell r="E139">
            <v>63.999999999999979</v>
          </cell>
          <cell r="F139">
            <v>72</v>
          </cell>
          <cell r="G139">
            <v>79.999999999999972</v>
          </cell>
          <cell r="H139">
            <v>72</v>
          </cell>
          <cell r="I139">
            <v>72</v>
          </cell>
          <cell r="J139">
            <v>79.999999999999972</v>
          </cell>
          <cell r="K139">
            <v>63.999999999999979</v>
          </cell>
          <cell r="L139">
            <v>63.999999999999979</v>
          </cell>
          <cell r="M139">
            <v>72</v>
          </cell>
          <cell r="N139">
            <v>63.999999999999979</v>
          </cell>
          <cell r="O139">
            <v>79.999999999999972</v>
          </cell>
          <cell r="P139">
            <v>79.999999999999972</v>
          </cell>
          <cell r="Q139">
            <v>71.999999999999986</v>
          </cell>
        </row>
        <row r="140">
          <cell r="A140" t="str">
            <v>011420303</v>
          </cell>
          <cell r="B140">
            <v>11420303</v>
          </cell>
          <cell r="C140" t="str">
            <v>جبنة غنم بيضاء مغليه - محلي</v>
          </cell>
          <cell r="D140" t="str">
            <v>1 كغم</v>
          </cell>
        </row>
        <row r="141">
          <cell r="A141" t="str">
            <v>0114203102</v>
          </cell>
          <cell r="B141">
            <v>114203102</v>
          </cell>
          <cell r="C141" t="str">
            <v>جبنة مثلثات</v>
          </cell>
          <cell r="E141">
            <v>97.959183673469383</v>
          </cell>
          <cell r="F141">
            <v>97.959183673469383</v>
          </cell>
          <cell r="G141">
            <v>95.918367346938766</v>
          </cell>
          <cell r="H141">
            <v>97.959183673469383</v>
          </cell>
          <cell r="I141">
            <v>97.959183673469383</v>
          </cell>
          <cell r="J141">
            <v>95.918367346938766</v>
          </cell>
          <cell r="K141">
            <v>95.918367346938766</v>
          </cell>
          <cell r="L141">
            <v>95.918367346938766</v>
          </cell>
          <cell r="M141">
            <v>95.918367346938766</v>
          </cell>
          <cell r="N141">
            <v>95.918367346938766</v>
          </cell>
          <cell r="O141">
            <v>95.918367346938766</v>
          </cell>
          <cell r="P141">
            <v>91.836734693877546</v>
          </cell>
          <cell r="Q141">
            <v>96.258503401360542</v>
          </cell>
        </row>
        <row r="142">
          <cell r="A142" t="str">
            <v>011420304</v>
          </cell>
          <cell r="B142">
            <v>11420304</v>
          </cell>
          <cell r="C142" t="str">
            <v>جبنة مثلثات - لافاش كيري - فرنسا</v>
          </cell>
          <cell r="D142" t="str">
            <v>علبة /200غم</v>
          </cell>
        </row>
        <row r="143">
          <cell r="A143" t="str">
            <v>0114204</v>
          </cell>
          <cell r="B143">
            <v>114204</v>
          </cell>
          <cell r="C143" t="str">
            <v>منتجات حليب اخرى</v>
          </cell>
          <cell r="E143">
            <v>91.724526207984269</v>
          </cell>
          <cell r="F143">
            <v>90.267336145223283</v>
          </cell>
          <cell r="G143">
            <v>92.352356743444005</v>
          </cell>
          <cell r="H143">
            <v>93.394867042554353</v>
          </cell>
          <cell r="I143">
            <v>93.394867042554353</v>
          </cell>
          <cell r="J143">
            <v>93.394867042554353</v>
          </cell>
          <cell r="K143">
            <v>96.108109768435071</v>
          </cell>
          <cell r="L143">
            <v>94.220415872710234</v>
          </cell>
          <cell r="M143">
            <v>96.305436470930928</v>
          </cell>
          <cell r="N143">
            <v>97.347946770041304</v>
          </cell>
          <cell r="O143">
            <v>95.968898801234701</v>
          </cell>
          <cell r="P143">
            <v>97.011409100345062</v>
          </cell>
          <cell r="Q143">
            <v>94.290919750667641</v>
          </cell>
        </row>
        <row r="144">
          <cell r="A144" t="str">
            <v>0114204100</v>
          </cell>
          <cell r="B144">
            <v>114204100</v>
          </cell>
          <cell r="C144" t="str">
            <v>الزبدة</v>
          </cell>
          <cell r="E144">
            <v>84.709662541762725</v>
          </cell>
          <cell r="F144">
            <v>82.96801510045438</v>
          </cell>
          <cell r="G144">
            <v>82.96801510045438</v>
          </cell>
          <cell r="H144">
            <v>82.96801510045438</v>
          </cell>
          <cell r="I144">
            <v>82.96801510045438</v>
          </cell>
          <cell r="J144">
            <v>82.96801510045438</v>
          </cell>
          <cell r="K144">
            <v>83.718872170629041</v>
          </cell>
          <cell r="L144">
            <v>85.200737163171937</v>
          </cell>
          <cell r="M144">
            <v>85.200737163171937</v>
          </cell>
          <cell r="N144">
            <v>85.200737163171937</v>
          </cell>
          <cell r="O144">
            <v>81.06044942002849</v>
          </cell>
          <cell r="P144">
            <v>81.06044942002849</v>
          </cell>
          <cell r="Q144">
            <v>83.415976712019699</v>
          </cell>
        </row>
        <row r="145">
          <cell r="A145" t="str">
            <v>011420401</v>
          </cell>
          <cell r="B145">
            <v>11420401</v>
          </cell>
          <cell r="C145" t="str">
            <v>زبدة - تنوفا - اسرائيل</v>
          </cell>
          <cell r="D145" t="str">
            <v>باكيت /100غم</v>
          </cell>
        </row>
        <row r="146">
          <cell r="A146" t="str">
            <v>011420403</v>
          </cell>
          <cell r="B146">
            <v>11420403</v>
          </cell>
          <cell r="C146" t="str">
            <v>قشدة - نستلة</v>
          </cell>
          <cell r="D146" t="str">
            <v>علبة</v>
          </cell>
        </row>
        <row r="147">
          <cell r="A147" t="str">
            <v>0114204101</v>
          </cell>
          <cell r="B147">
            <v>114204101</v>
          </cell>
          <cell r="C147" t="str">
            <v>الجميد</v>
          </cell>
          <cell r="E147">
            <v>127.65957446808515</v>
          </cell>
          <cell r="F147">
            <v>127.65957446808515</v>
          </cell>
          <cell r="G147">
            <v>140.42553191489364</v>
          </cell>
          <cell r="H147">
            <v>146.80851063829786</v>
          </cell>
          <cell r="I147">
            <v>146.80851063829786</v>
          </cell>
          <cell r="J147">
            <v>146.80851063829786</v>
          </cell>
          <cell r="K147">
            <v>159.57446808510642</v>
          </cell>
          <cell r="L147">
            <v>140.42553191489364</v>
          </cell>
          <cell r="M147">
            <v>153.19148936170208</v>
          </cell>
          <cell r="N147">
            <v>159.57446808510642</v>
          </cell>
          <cell r="O147">
            <v>172.34042553191492</v>
          </cell>
          <cell r="P147">
            <v>178.7234042553192</v>
          </cell>
          <cell r="Q147">
            <v>150</v>
          </cell>
        </row>
        <row r="148">
          <cell r="A148" t="str">
            <v>011420404</v>
          </cell>
          <cell r="B148">
            <v>11420404</v>
          </cell>
          <cell r="C148" t="str">
            <v>جميد بلدي محلي - نخب أول</v>
          </cell>
          <cell r="D148" t="str">
            <v>1 كغم</v>
          </cell>
        </row>
        <row r="149">
          <cell r="A149" t="str">
            <v>01143</v>
          </cell>
          <cell r="B149">
            <v>1143</v>
          </cell>
          <cell r="C149" t="str">
            <v>البيض</v>
          </cell>
          <cell r="E149">
            <v>85.400313971742563</v>
          </cell>
          <cell r="F149">
            <v>79.12087912087911</v>
          </cell>
          <cell r="G149">
            <v>77.864992150706442</v>
          </cell>
          <cell r="H149">
            <v>78.492935635792804</v>
          </cell>
          <cell r="I149">
            <v>75.35321821036105</v>
          </cell>
          <cell r="J149">
            <v>80.376766091051778</v>
          </cell>
          <cell r="K149">
            <v>74.097331240188396</v>
          </cell>
          <cell r="L149">
            <v>87.912087912087841</v>
          </cell>
          <cell r="M149">
            <v>92.935635792778683</v>
          </cell>
          <cell r="N149">
            <v>82.888540031397142</v>
          </cell>
          <cell r="O149">
            <v>101.72684458398747</v>
          </cell>
          <cell r="P149">
            <v>102.98273155416014</v>
          </cell>
          <cell r="Q149">
            <v>84.929356357927801</v>
          </cell>
        </row>
        <row r="150">
          <cell r="A150" t="str">
            <v>011430001</v>
          </cell>
          <cell r="B150">
            <v>11430001</v>
          </cell>
          <cell r="C150" t="str">
            <v>بيض دجاج - محلي</v>
          </cell>
          <cell r="D150" t="str">
            <v>كرتونة /2كغم</v>
          </cell>
        </row>
        <row r="151">
          <cell r="A151" t="str">
            <v>0115</v>
          </cell>
          <cell r="B151">
            <v>115</v>
          </cell>
          <cell r="C151" t="str">
            <v>الزيوت والدهون</v>
          </cell>
          <cell r="E151">
            <v>110.50020697441612</v>
          </cell>
          <cell r="F151">
            <v>106.0388593945861</v>
          </cell>
          <cell r="G151">
            <v>106.05557198731083</v>
          </cell>
          <cell r="H151">
            <v>105.94321639947707</v>
          </cell>
          <cell r="I151">
            <v>103.26270438994909</v>
          </cell>
          <cell r="J151">
            <v>105.38114527918891</v>
          </cell>
          <cell r="K151">
            <v>104.5309474711519</v>
          </cell>
          <cell r="L151">
            <v>104.396911821437</v>
          </cell>
          <cell r="M151">
            <v>106.4617704375069</v>
          </cell>
          <cell r="N151">
            <v>102.66085310302645</v>
          </cell>
          <cell r="O151">
            <v>104.33929593330818</v>
          </cell>
          <cell r="P151">
            <v>105.08393038600306</v>
          </cell>
          <cell r="Q151">
            <v>105.3879511314468</v>
          </cell>
        </row>
        <row r="152">
          <cell r="A152" t="str">
            <v>01151</v>
          </cell>
          <cell r="B152">
            <v>1151</v>
          </cell>
          <cell r="C152" t="str">
            <v>الزيوت النباتية</v>
          </cell>
          <cell r="E152">
            <v>110.76492412356183</v>
          </cell>
          <cell r="F152">
            <v>106.14734020997412</v>
          </cell>
          <cell r="G152">
            <v>106.16463807747695</v>
          </cell>
          <cell r="H152">
            <v>106.16463807747695</v>
          </cell>
          <cell r="I152">
            <v>103.39025457251664</v>
          </cell>
          <cell r="J152">
            <v>105.46659295487831</v>
          </cell>
          <cell r="K152">
            <v>104.35404067265642</v>
          </cell>
          <cell r="L152">
            <v>104.21531109624569</v>
          </cell>
          <cell r="M152">
            <v>106.46877131302693</v>
          </cell>
          <cell r="N152">
            <v>102.41845562427602</v>
          </cell>
          <cell r="O152">
            <v>104.34949463221449</v>
          </cell>
          <cell r="P152">
            <v>105.19773302637844</v>
          </cell>
          <cell r="Q152">
            <v>105.4251828650569</v>
          </cell>
        </row>
        <row r="153">
          <cell r="A153" t="str">
            <v>0115101</v>
          </cell>
          <cell r="B153">
            <v>115101</v>
          </cell>
          <cell r="C153" t="str">
            <v>زيت الزيتون</v>
          </cell>
          <cell r="E153">
            <v>118.74861326824937</v>
          </cell>
          <cell r="F153">
            <v>119.28111826048374</v>
          </cell>
          <cell r="G153">
            <v>119.28111826048374</v>
          </cell>
          <cell r="H153">
            <v>119.28111826048374</v>
          </cell>
          <cell r="I153">
            <v>118.74861326824937</v>
          </cell>
          <cell r="J153">
            <v>120.34612824495231</v>
          </cell>
          <cell r="K153">
            <v>118.21610827601504</v>
          </cell>
          <cell r="L153">
            <v>118.21610827601504</v>
          </cell>
          <cell r="M153">
            <v>120.34612824495231</v>
          </cell>
          <cell r="N153">
            <v>115.02107832260928</v>
          </cell>
          <cell r="O153">
            <v>116.08608830707793</v>
          </cell>
          <cell r="P153">
            <v>118.21610827601504</v>
          </cell>
          <cell r="Q153">
            <v>118.48236077213225</v>
          </cell>
        </row>
        <row r="154">
          <cell r="A154" t="str">
            <v>011510101</v>
          </cell>
          <cell r="B154">
            <v>11510101</v>
          </cell>
          <cell r="C154" t="str">
            <v>زيت زيتون - محلي</v>
          </cell>
          <cell r="D154" t="str">
            <v>1كغم</v>
          </cell>
        </row>
        <row r="155">
          <cell r="A155" t="str">
            <v>0115102</v>
          </cell>
          <cell r="B155">
            <v>115102</v>
          </cell>
          <cell r="C155" t="str">
            <v>زيت الذرة</v>
          </cell>
          <cell r="E155">
            <v>72.186191884326334</v>
          </cell>
          <cell r="F155">
            <v>72.711189287810456</v>
          </cell>
          <cell r="G155">
            <v>72.972271597445229</v>
          </cell>
          <cell r="H155">
            <v>72.972271597445229</v>
          </cell>
          <cell r="I155">
            <v>72.223818257423162</v>
          </cell>
          <cell r="J155">
            <v>72.972271597445229</v>
          </cell>
          <cell r="K155">
            <v>72.223818257423162</v>
          </cell>
          <cell r="L155">
            <v>70.129927885213291</v>
          </cell>
          <cell r="M155">
            <v>69.540823832093011</v>
          </cell>
          <cell r="N155">
            <v>67.074894216652424</v>
          </cell>
          <cell r="O155">
            <v>69.641211632288545</v>
          </cell>
          <cell r="P155">
            <v>66.40028996112207</v>
          </cell>
          <cell r="Q155">
            <v>70.920748333890671</v>
          </cell>
        </row>
        <row r="156">
          <cell r="A156" t="str">
            <v>011510201</v>
          </cell>
          <cell r="B156">
            <v>11510201</v>
          </cell>
          <cell r="C156" t="str">
            <v>زيت الذرة - العافية - السعودية</v>
          </cell>
          <cell r="D156" t="str">
            <v>علبة /3 لتر</v>
          </cell>
        </row>
        <row r="157">
          <cell r="A157" t="str">
            <v>011510203</v>
          </cell>
          <cell r="B157">
            <v>11510203</v>
          </cell>
          <cell r="C157" t="str">
            <v xml:space="preserve"> زيت الذرة - الصافي -  انتاج فلسطين </v>
          </cell>
          <cell r="D157" t="str">
            <v>علبة /3 لتر</v>
          </cell>
        </row>
        <row r="158">
          <cell r="A158" t="str">
            <v>0115103</v>
          </cell>
          <cell r="B158">
            <v>115103</v>
          </cell>
          <cell r="C158" t="str">
            <v>زيوت اخرى</v>
          </cell>
          <cell r="E158">
            <v>107.47957259585171</v>
          </cell>
          <cell r="F158">
            <v>96.165933375235667</v>
          </cell>
          <cell r="G158">
            <v>96.165933375235667</v>
          </cell>
          <cell r="H158">
            <v>96.165933375235667</v>
          </cell>
          <cell r="I158">
            <v>90.509113764927719</v>
          </cell>
          <cell r="J158">
            <v>93.337523570081714</v>
          </cell>
          <cell r="K158">
            <v>93.337523570081714</v>
          </cell>
          <cell r="L158">
            <v>93.337523570081714</v>
          </cell>
          <cell r="M158">
            <v>96.165933375235667</v>
          </cell>
          <cell r="N158">
            <v>93.337523570081714</v>
          </cell>
          <cell r="O158">
            <v>96.165933375235667</v>
          </cell>
          <cell r="P158">
            <v>96.165933375235667</v>
          </cell>
          <cell r="Q158">
            <v>95.694531741043349</v>
          </cell>
        </row>
        <row r="159">
          <cell r="A159" t="str">
            <v>011510301</v>
          </cell>
          <cell r="B159">
            <v>11510301</v>
          </cell>
          <cell r="C159" t="str">
            <v>زيت صويا - الخيال - انتاج فلسطين</v>
          </cell>
          <cell r="D159" t="str">
            <v>علبة /3 لتر</v>
          </cell>
        </row>
        <row r="160">
          <cell r="A160" t="str">
            <v>01152</v>
          </cell>
          <cell r="B160">
            <v>1152</v>
          </cell>
          <cell r="C160" t="str">
            <v xml:space="preserve">الدهون </v>
          </cell>
          <cell r="E160">
            <v>102.9411764705882</v>
          </cell>
          <cell r="F160">
            <v>102.9411764705882</v>
          </cell>
          <cell r="G160">
            <v>102.9411764705882</v>
          </cell>
          <cell r="H160">
            <v>99.620493358633709</v>
          </cell>
          <cell r="I160">
            <v>99.620493358633709</v>
          </cell>
          <cell r="J160">
            <v>102.9411764705882</v>
          </cell>
          <cell r="K160">
            <v>109.58254269449716</v>
          </cell>
          <cell r="L160">
            <v>109.58254269449716</v>
          </cell>
          <cell r="M160">
            <v>106.2618595825427</v>
          </cell>
          <cell r="N160">
            <v>109.58254269449716</v>
          </cell>
          <cell r="O160">
            <v>104.04807084123965</v>
          </cell>
          <cell r="P160">
            <v>101.8342820999367</v>
          </cell>
          <cell r="Q160">
            <v>104.32479443390257</v>
          </cell>
        </row>
        <row r="161">
          <cell r="A161" t="str">
            <v>0115201</v>
          </cell>
          <cell r="B161">
            <v>115201</v>
          </cell>
          <cell r="C161" t="str">
            <v>سمنة نباتية</v>
          </cell>
          <cell r="E161">
            <v>102.9411764705882</v>
          </cell>
          <cell r="F161">
            <v>102.9411764705882</v>
          </cell>
          <cell r="G161">
            <v>102.9411764705882</v>
          </cell>
          <cell r="H161">
            <v>99.620493358633709</v>
          </cell>
          <cell r="I161">
            <v>99.620493358633709</v>
          </cell>
          <cell r="J161">
            <v>102.9411764705882</v>
          </cell>
          <cell r="K161">
            <v>109.58254269449716</v>
          </cell>
          <cell r="L161">
            <v>109.58254269449716</v>
          </cell>
          <cell r="M161">
            <v>106.2618595825427</v>
          </cell>
          <cell r="N161">
            <v>109.58254269449716</v>
          </cell>
          <cell r="O161">
            <v>104.04807084123965</v>
          </cell>
          <cell r="P161">
            <v>101.8342820999367</v>
          </cell>
          <cell r="Q161">
            <v>104.32479443390257</v>
          </cell>
        </row>
        <row r="162">
          <cell r="A162" t="str">
            <v>011520102</v>
          </cell>
          <cell r="B162">
            <v>11520102</v>
          </cell>
          <cell r="C162" t="str">
            <v>سمنة نباتية - الغزال - محلي نابلس</v>
          </cell>
          <cell r="D162" t="str">
            <v>علبة /2كغم</v>
          </cell>
        </row>
        <row r="163">
          <cell r="A163" t="str">
            <v>0116</v>
          </cell>
          <cell r="B163">
            <v>116</v>
          </cell>
          <cell r="C163" t="str">
            <v>الفواكه</v>
          </cell>
          <cell r="E163">
            <v>88.446864492098612</v>
          </cell>
          <cell r="F163">
            <v>94.416229981190469</v>
          </cell>
          <cell r="G163">
            <v>91.828156754860288</v>
          </cell>
          <cell r="H163">
            <v>107.33995416780168</v>
          </cell>
          <cell r="I163">
            <v>99.280434103962591</v>
          </cell>
          <cell r="J163">
            <v>101.60881125416839</v>
          </cell>
          <cell r="K163">
            <v>107.88574060953853</v>
          </cell>
          <cell r="L163">
            <v>100.09192446359064</v>
          </cell>
          <cell r="M163">
            <v>98.432221209887615</v>
          </cell>
          <cell r="N163">
            <v>96.569535183346233</v>
          </cell>
          <cell r="O163">
            <v>94.087159423956265</v>
          </cell>
          <cell r="P163">
            <v>93.168228971430835</v>
          </cell>
          <cell r="Q163">
            <v>97.762938384652685</v>
          </cell>
        </row>
        <row r="164">
          <cell r="A164" t="str">
            <v>01161</v>
          </cell>
          <cell r="B164">
            <v>1161</v>
          </cell>
          <cell r="C164" t="str">
            <v>الفواكه الطازجة</v>
          </cell>
          <cell r="E164">
            <v>83.308176529591449</v>
          </cell>
          <cell r="F164">
            <v>90.922798463682881</v>
          </cell>
          <cell r="G164">
            <v>87.998644899850873</v>
          </cell>
          <cell r="H164">
            <v>107.95939441438085</v>
          </cell>
          <cell r="I164">
            <v>97.155673516935593</v>
          </cell>
          <cell r="J164">
            <v>100.46171472486382</v>
          </cell>
          <cell r="K164">
            <v>107.98881445314365</v>
          </cell>
          <cell r="L164">
            <v>97.710156399826531</v>
          </cell>
          <cell r="M164">
            <v>95.955004799551773</v>
          </cell>
          <cell r="N164">
            <v>92.684753680795893</v>
          </cell>
          <cell r="O164">
            <v>89.65238744531068</v>
          </cell>
          <cell r="P164">
            <v>87.721494089013291</v>
          </cell>
          <cell r="Q164">
            <v>94.959917784745599</v>
          </cell>
        </row>
        <row r="165">
          <cell r="A165" t="str">
            <v>0116101</v>
          </cell>
          <cell r="B165">
            <v>116101</v>
          </cell>
          <cell r="C165" t="str">
            <v>البرتقال</v>
          </cell>
          <cell r="E165">
            <v>78.129291822048373</v>
          </cell>
          <cell r="F165">
            <v>82.598280904317747</v>
          </cell>
          <cell r="G165">
            <v>85.469878519894792</v>
          </cell>
          <cell r="H165">
            <v>84.755780243730555</v>
          </cell>
          <cell r="I165">
            <v>82.932862209800675</v>
          </cell>
          <cell r="J165">
            <v>84.736593875574442</v>
          </cell>
          <cell r="K165">
            <v>87.7530696668518</v>
          </cell>
          <cell r="L165">
            <v>87.7530696668518</v>
          </cell>
          <cell r="M165">
            <v>104.53003769609703</v>
          </cell>
          <cell r="N165">
            <v>72.28144921281546</v>
          </cell>
          <cell r="O165">
            <v>83.227154360755677</v>
          </cell>
          <cell r="P165">
            <v>80.408864660322962</v>
          </cell>
          <cell r="Q165">
            <v>84.548027736588438</v>
          </cell>
        </row>
        <row r="166">
          <cell r="A166" t="str">
            <v>011610101</v>
          </cell>
          <cell r="B166">
            <v>11610101</v>
          </cell>
          <cell r="C166" t="str">
            <v>برتقال كبير الحجم ابو صرة-محلي</v>
          </cell>
          <cell r="D166" t="str">
            <v>1كغم</v>
          </cell>
        </row>
        <row r="167">
          <cell r="A167" t="str">
            <v>011610104</v>
          </cell>
          <cell r="B167">
            <v>11610104</v>
          </cell>
          <cell r="C167" t="str">
            <v>برتقال متوسط الحجم ابو صرة-مستورد</v>
          </cell>
          <cell r="D167" t="str">
            <v>1كغم</v>
          </cell>
        </row>
        <row r="168">
          <cell r="A168" t="str">
            <v>0116102</v>
          </cell>
          <cell r="B168">
            <v>116102</v>
          </cell>
          <cell r="C168" t="str">
            <v>الليمون</v>
          </cell>
          <cell r="E168">
            <v>46.164554792184923</v>
          </cell>
          <cell r="F168">
            <v>52.62097752949861</v>
          </cell>
          <cell r="G168">
            <v>54.482951363030409</v>
          </cell>
          <cell r="H168">
            <v>43.727943240222125</v>
          </cell>
          <cell r="I168">
            <v>47.397777982945271</v>
          </cell>
          <cell r="J168">
            <v>88.965526433462657</v>
          </cell>
          <cell r="K168">
            <v>121.77168489140709</v>
          </cell>
          <cell r="L168">
            <v>100.36046415395224</v>
          </cell>
          <cell r="M168">
            <v>67.979372404562838</v>
          </cell>
          <cell r="N168">
            <v>46.480770041588805</v>
          </cell>
          <cell r="O168">
            <v>40.282435027917693</v>
          </cell>
          <cell r="P168">
            <v>52.925898290417408</v>
          </cell>
          <cell r="Q168">
            <v>63.596696345932493</v>
          </cell>
        </row>
        <row r="169">
          <cell r="A169" t="str">
            <v>011610201</v>
          </cell>
          <cell r="B169">
            <v>11610201</v>
          </cell>
          <cell r="C169" t="str">
            <v>ليمون اصفر-محلي</v>
          </cell>
          <cell r="D169" t="str">
            <v>1كغم</v>
          </cell>
        </row>
        <row r="170">
          <cell r="A170" t="str">
            <v>011610202</v>
          </cell>
          <cell r="B170">
            <v>11610202</v>
          </cell>
          <cell r="C170" t="str">
            <v>ليمون اصفر-مستورد</v>
          </cell>
          <cell r="D170" t="str">
            <v>1كغم</v>
          </cell>
        </row>
        <row r="171">
          <cell r="A171" t="str">
            <v>0116104</v>
          </cell>
          <cell r="B171">
            <v>116104</v>
          </cell>
          <cell r="C171" t="str">
            <v>الكلمنتينا</v>
          </cell>
          <cell r="E171">
            <v>87.195010430061487</v>
          </cell>
          <cell r="F171">
            <v>76.426971266688241</v>
          </cell>
          <cell r="G171">
            <v>73.344193786982842</v>
          </cell>
          <cell r="H171">
            <v>74.901444242623541</v>
          </cell>
          <cell r="I171">
            <v>75.350784465203731</v>
          </cell>
          <cell r="J171">
            <v>74.872361949062622</v>
          </cell>
          <cell r="K171">
            <v>90.732559541056446</v>
          </cell>
          <cell r="L171">
            <v>90.732559541056446</v>
          </cell>
          <cell r="M171">
            <v>123.64763627301549</v>
          </cell>
          <cell r="N171">
            <v>78.090153791396531</v>
          </cell>
          <cell r="O171">
            <v>70.043375564248208</v>
          </cell>
          <cell r="P171">
            <v>71.983986273410736</v>
          </cell>
          <cell r="Q171">
            <v>82.276753093733859</v>
          </cell>
        </row>
        <row r="172">
          <cell r="A172" t="str">
            <v>011610401</v>
          </cell>
          <cell r="B172">
            <v>11610401</v>
          </cell>
          <cell r="C172" t="str">
            <v>كلمنتينا متوسطة الحجم-محلي</v>
          </cell>
          <cell r="D172" t="str">
            <v>1كغم</v>
          </cell>
        </row>
        <row r="173">
          <cell r="A173" t="str">
            <v>011610403</v>
          </cell>
          <cell r="B173">
            <v>11610403</v>
          </cell>
          <cell r="C173" t="str">
            <v>كلمنتينا متوسطة الحجم-مستورد</v>
          </cell>
          <cell r="D173" t="str">
            <v>1كغم</v>
          </cell>
        </row>
        <row r="174">
          <cell r="A174" t="str">
            <v>0116105</v>
          </cell>
          <cell r="B174">
            <v>116105</v>
          </cell>
          <cell r="C174" t="str">
            <v>حمضيات اخرى</v>
          </cell>
          <cell r="E174">
            <v>64.743212608264784</v>
          </cell>
          <cell r="F174">
            <v>68.393159164422954</v>
          </cell>
          <cell r="G174">
            <v>64.07916210442778</v>
          </cell>
          <cell r="H174">
            <v>59.402973131651841</v>
          </cell>
          <cell r="I174">
            <v>61.040486228141873</v>
          </cell>
          <cell r="J174">
            <v>60.414413409057218</v>
          </cell>
          <cell r="K174">
            <v>64.079162104427724</v>
          </cell>
          <cell r="L174">
            <v>64.079162104427724</v>
          </cell>
          <cell r="M174">
            <v>84.7687635748551</v>
          </cell>
          <cell r="N174">
            <v>76.549347182658749</v>
          </cell>
          <cell r="O174">
            <v>66.244375319441929</v>
          </cell>
          <cell r="P174">
            <v>72.168164734161607</v>
          </cell>
          <cell r="Q174">
            <v>67.163531805494941</v>
          </cell>
        </row>
        <row r="175">
          <cell r="A175" t="str">
            <v>011610501</v>
          </cell>
          <cell r="B175">
            <v>11610501</v>
          </cell>
          <cell r="C175" t="str">
            <v>بوملي-محلي</v>
          </cell>
          <cell r="D175" t="str">
            <v>1كغم</v>
          </cell>
        </row>
        <row r="176">
          <cell r="A176" t="str">
            <v>011610502</v>
          </cell>
          <cell r="B176">
            <v>11610502</v>
          </cell>
          <cell r="C176" t="str">
            <v>جريب فروت-مستورد</v>
          </cell>
          <cell r="D176" t="str">
            <v>1كغم</v>
          </cell>
        </row>
        <row r="177">
          <cell r="A177" t="str">
            <v>0116106</v>
          </cell>
          <cell r="B177">
            <v>116106</v>
          </cell>
          <cell r="C177" t="str">
            <v>الموز</v>
          </cell>
          <cell r="E177">
            <v>98.299084903251853</v>
          </cell>
          <cell r="F177">
            <v>133.16984098067141</v>
          </cell>
          <cell r="G177">
            <v>122.17137817306438</v>
          </cell>
          <cell r="H177">
            <v>133.16984098067141</v>
          </cell>
          <cell r="I177">
            <v>138.66863731887523</v>
          </cell>
          <cell r="J177">
            <v>145.2668709354688</v>
          </cell>
          <cell r="K177">
            <v>165.05987141395605</v>
          </cell>
          <cell r="L177">
            <v>121.07145880815553</v>
          </cell>
          <cell r="M177">
            <v>111.17146823981658</v>
          </cell>
          <cell r="N177">
            <v>115.57163231208619</v>
          </cell>
          <cell r="O177">
            <v>84.395482713636298</v>
          </cell>
          <cell r="P177">
            <v>85.716814065302941</v>
          </cell>
          <cell r="Q177">
            <v>121.14436507041303</v>
          </cell>
        </row>
        <row r="178">
          <cell r="A178" t="str">
            <v>011610601</v>
          </cell>
          <cell r="B178">
            <v>11610601</v>
          </cell>
          <cell r="C178" t="str">
            <v>موز متوسط الحجم-محلي</v>
          </cell>
          <cell r="D178" t="str">
            <v>1كغم</v>
          </cell>
        </row>
        <row r="179">
          <cell r="A179" t="str">
            <v>011610602</v>
          </cell>
          <cell r="B179">
            <v>11610602</v>
          </cell>
          <cell r="C179" t="str">
            <v>موز كبير الحجم-اسرائيل</v>
          </cell>
          <cell r="D179" t="str">
            <v>1كغم</v>
          </cell>
        </row>
        <row r="180">
          <cell r="A180" t="str">
            <v>0116107</v>
          </cell>
          <cell r="B180">
            <v>116107</v>
          </cell>
          <cell r="C180" t="str">
            <v>التفاح</v>
          </cell>
          <cell r="E180">
            <v>65.874425553752943</v>
          </cell>
          <cell r="F180">
            <v>67.303538207765655</v>
          </cell>
          <cell r="G180">
            <v>67.585734574195655</v>
          </cell>
          <cell r="H180">
            <v>69.802246519214549</v>
          </cell>
          <cell r="I180">
            <v>69.802246519214549</v>
          </cell>
          <cell r="J180">
            <v>74.378434408455689</v>
          </cell>
          <cell r="K180">
            <v>73.98288692980546</v>
          </cell>
          <cell r="L180">
            <v>69.563255489596898</v>
          </cell>
          <cell r="M180">
            <v>68.164075011314452</v>
          </cell>
          <cell r="N180">
            <v>67.69125491100877</v>
          </cell>
          <cell r="O180">
            <v>60.954335691181839</v>
          </cell>
          <cell r="P180">
            <v>61.265064989509476</v>
          </cell>
          <cell r="Q180">
            <v>68.030624900418005</v>
          </cell>
        </row>
        <row r="181">
          <cell r="A181" t="str">
            <v>011610701</v>
          </cell>
          <cell r="B181">
            <v>11610701</v>
          </cell>
          <cell r="C181" t="str">
            <v>تفاح احمر-اسرائيل</v>
          </cell>
          <cell r="D181" t="str">
            <v>1كغم</v>
          </cell>
        </row>
        <row r="182">
          <cell r="A182" t="str">
            <v>011610702</v>
          </cell>
          <cell r="B182">
            <v>11610702</v>
          </cell>
          <cell r="C182" t="str">
            <v>تفاح سكري-محلي</v>
          </cell>
          <cell r="D182" t="str">
            <v>1كغم</v>
          </cell>
        </row>
        <row r="183">
          <cell r="A183" t="str">
            <v>0116108</v>
          </cell>
          <cell r="B183">
            <v>116108</v>
          </cell>
          <cell r="C183" t="str">
            <v>العنب</v>
          </cell>
          <cell r="E183">
            <v>100.23939715966674</v>
          </cell>
          <cell r="F183">
            <v>100.23939715966674</v>
          </cell>
          <cell r="G183">
            <v>100.23939715966674</v>
          </cell>
          <cell r="H183">
            <v>128.93707017603859</v>
          </cell>
          <cell r="I183">
            <v>145.6727747881506</v>
          </cell>
          <cell r="J183">
            <v>109.80675795013751</v>
          </cell>
          <cell r="K183">
            <v>127.98073001625939</v>
          </cell>
          <cell r="L183">
            <v>116.81027939571995</v>
          </cell>
          <cell r="M183">
            <v>111.00255800552736</v>
          </cell>
          <cell r="N183">
            <v>126.29263993014432</v>
          </cell>
          <cell r="O183">
            <v>126.29263993014432</v>
          </cell>
          <cell r="P183">
            <v>126.29263993014432</v>
          </cell>
          <cell r="Q183">
            <v>118.31719013343887</v>
          </cell>
        </row>
        <row r="184">
          <cell r="A184" t="str">
            <v>011610801</v>
          </cell>
          <cell r="B184">
            <v>11610801</v>
          </cell>
          <cell r="C184" t="str">
            <v>عنب ابيض حلواني حبة طويلة-اسرائيل</v>
          </cell>
          <cell r="D184" t="str">
            <v>1كغم</v>
          </cell>
        </row>
        <row r="185">
          <cell r="A185" t="str">
            <v>011610802</v>
          </cell>
          <cell r="B185">
            <v>11610802</v>
          </cell>
          <cell r="C185" t="str">
            <v>عنب اسمر عادي - محلي</v>
          </cell>
          <cell r="D185" t="str">
            <v>1كغم</v>
          </cell>
        </row>
        <row r="186">
          <cell r="A186" t="str">
            <v>0116109</v>
          </cell>
          <cell r="B186">
            <v>116109</v>
          </cell>
          <cell r="C186" t="str">
            <v>البطيخ</v>
          </cell>
          <cell r="E186">
            <v>131.91061195766198</v>
          </cell>
          <cell r="F186">
            <v>131.91061195766198</v>
          </cell>
          <cell r="G186">
            <v>131.91061195766198</v>
          </cell>
          <cell r="H186">
            <v>326.89870157462411</v>
          </cell>
          <cell r="I186">
            <v>159.88899967565263</v>
          </cell>
          <cell r="J186">
            <v>125.16491024813084</v>
          </cell>
          <cell r="K186">
            <v>126.24549067220511</v>
          </cell>
          <cell r="L186">
            <v>142.21202309733098</v>
          </cell>
          <cell r="M186">
            <v>173.69967371256115</v>
          </cell>
          <cell r="N186">
            <v>173.69967371256115</v>
          </cell>
          <cell r="O186">
            <v>173.69967371256115</v>
          </cell>
          <cell r="P186">
            <v>173.69967371256115</v>
          </cell>
          <cell r="Q186">
            <v>164.24505466593121</v>
          </cell>
        </row>
        <row r="187">
          <cell r="A187" t="str">
            <v>011610901</v>
          </cell>
          <cell r="B187">
            <v>11610901</v>
          </cell>
          <cell r="C187" t="str">
            <v>بطيخ مخطط -اسرائيل</v>
          </cell>
          <cell r="D187" t="str">
            <v>1كغم</v>
          </cell>
        </row>
        <row r="188">
          <cell r="A188" t="str">
            <v>011610902</v>
          </cell>
          <cell r="B188">
            <v>11610902</v>
          </cell>
          <cell r="C188" t="str">
            <v>بطيخ اخضر بلدي -محلي</v>
          </cell>
          <cell r="D188" t="str">
            <v>1كغم</v>
          </cell>
        </row>
        <row r="189">
          <cell r="A189" t="str">
            <v>0116110</v>
          </cell>
          <cell r="B189">
            <v>116110</v>
          </cell>
          <cell r="C189" t="str">
            <v>الشمام</v>
          </cell>
          <cell r="E189">
            <v>60.611319674303026</v>
          </cell>
          <cell r="F189">
            <v>60.611319674303026</v>
          </cell>
          <cell r="G189">
            <v>60.611319674303026</v>
          </cell>
          <cell r="H189">
            <v>144.85626701818171</v>
          </cell>
          <cell r="I189">
            <v>89.246174389597968</v>
          </cell>
          <cell r="J189">
            <v>77.601404418780731</v>
          </cell>
          <cell r="K189">
            <v>67.348428118098511</v>
          </cell>
          <cell r="L189">
            <v>80.05325634122137</v>
          </cell>
          <cell r="M189">
            <v>83.262533900252791</v>
          </cell>
          <cell r="N189">
            <v>83.262533900252791</v>
          </cell>
          <cell r="O189">
            <v>83.262533900252791</v>
          </cell>
          <cell r="P189">
            <v>83.262533900252791</v>
          </cell>
          <cell r="Q189">
            <v>81.165802075816728</v>
          </cell>
        </row>
        <row r="190">
          <cell r="A190" t="str">
            <v>011611001</v>
          </cell>
          <cell r="B190">
            <v>11611001</v>
          </cell>
          <cell r="C190" t="str">
            <v>شمام - محلي</v>
          </cell>
          <cell r="D190" t="str">
            <v>1كغم</v>
          </cell>
        </row>
        <row r="191">
          <cell r="A191" t="str">
            <v>011611002</v>
          </cell>
          <cell r="B191">
            <v>11611002</v>
          </cell>
          <cell r="C191" t="str">
            <v>شمام - اسرائيل</v>
          </cell>
          <cell r="D191" t="str">
            <v>1كغم</v>
          </cell>
        </row>
        <row r="192">
          <cell r="A192" t="str">
            <v>0116111</v>
          </cell>
          <cell r="B192">
            <v>116111</v>
          </cell>
          <cell r="C192" t="str">
            <v>مشمش</v>
          </cell>
          <cell r="E192">
            <v>92.261904761904745</v>
          </cell>
          <cell r="F192">
            <v>92.261904761904745</v>
          </cell>
          <cell r="G192">
            <v>92.261904761904745</v>
          </cell>
          <cell r="H192">
            <v>92.261904761904745</v>
          </cell>
          <cell r="I192">
            <v>114.58333333333334</v>
          </cell>
          <cell r="J192">
            <v>77.380952380952408</v>
          </cell>
          <cell r="K192">
            <v>89.285714285714235</v>
          </cell>
          <cell r="L192">
            <v>89.285714285714235</v>
          </cell>
          <cell r="M192">
            <v>89.285714285714235</v>
          </cell>
          <cell r="N192">
            <v>89.285714285714235</v>
          </cell>
          <cell r="O192">
            <v>89.285714285714235</v>
          </cell>
          <cell r="P192">
            <v>89.285714285714235</v>
          </cell>
          <cell r="Q192">
            <v>91.393849206349174</v>
          </cell>
        </row>
        <row r="193">
          <cell r="A193" t="str">
            <v>011611102</v>
          </cell>
          <cell r="B193">
            <v>11611102</v>
          </cell>
          <cell r="C193" t="str">
            <v>مشمش بلدي - محلي</v>
          </cell>
          <cell r="D193" t="str">
            <v>1كغم</v>
          </cell>
        </row>
        <row r="194">
          <cell r="A194" t="str">
            <v>0116112</v>
          </cell>
          <cell r="B194">
            <v>116112</v>
          </cell>
          <cell r="C194" t="str">
            <v>الخوخ - الدراق</v>
          </cell>
          <cell r="E194">
            <v>67.910344754939871</v>
          </cell>
          <cell r="F194">
            <v>67.910344754939871</v>
          </cell>
          <cell r="G194">
            <v>67.910344754939871</v>
          </cell>
          <cell r="H194">
            <v>82.638332645195391</v>
          </cell>
          <cell r="I194">
            <v>62.39595051500924</v>
          </cell>
          <cell r="J194">
            <v>51.748271721057399</v>
          </cell>
          <cell r="K194">
            <v>64.057337865668302</v>
          </cell>
          <cell r="L194">
            <v>68.794833950169107</v>
          </cell>
          <cell r="M194">
            <v>69.381469792779924</v>
          </cell>
          <cell r="N194">
            <v>70.264398634025568</v>
          </cell>
          <cell r="O194">
            <v>65.959720620302377</v>
          </cell>
          <cell r="P194">
            <v>65.959720620302377</v>
          </cell>
          <cell r="Q194">
            <v>67.077589219110777</v>
          </cell>
        </row>
        <row r="195">
          <cell r="A195" t="str">
            <v>011611201</v>
          </cell>
          <cell r="B195">
            <v>11611201</v>
          </cell>
          <cell r="C195" t="str">
            <v>خوخ ابو فروة(دراق) -محلي</v>
          </cell>
          <cell r="D195" t="str">
            <v>1كغم</v>
          </cell>
        </row>
        <row r="196">
          <cell r="A196" t="str">
            <v>011611202</v>
          </cell>
          <cell r="B196">
            <v>11611202</v>
          </cell>
          <cell r="C196" t="str">
            <v>خوخ ابو فروة(دراق) -اسرائيلي</v>
          </cell>
          <cell r="D196" t="str">
            <v>1كغم</v>
          </cell>
        </row>
        <row r="197">
          <cell r="A197" t="str">
            <v>011611203</v>
          </cell>
          <cell r="B197">
            <v>11611203</v>
          </cell>
          <cell r="C197" t="str">
            <v>خوخ نكترين املس - اسرائيلي</v>
          </cell>
          <cell r="D197" t="str">
            <v>1كغم</v>
          </cell>
        </row>
        <row r="198">
          <cell r="A198" t="str">
            <v>0116113</v>
          </cell>
          <cell r="B198">
            <v>116113</v>
          </cell>
          <cell r="C198" t="str">
            <v>البرقوق - جرانق</v>
          </cell>
          <cell r="E198">
            <v>76.42043437580584</v>
          </cell>
          <cell r="F198">
            <v>76.42043437580584</v>
          </cell>
          <cell r="G198">
            <v>76.42043437580584</v>
          </cell>
          <cell r="H198">
            <v>85.658216939317953</v>
          </cell>
          <cell r="I198">
            <v>85.242912080766999</v>
          </cell>
          <cell r="J198">
            <v>75.203629690514177</v>
          </cell>
          <cell r="K198">
            <v>77.348904947383986</v>
          </cell>
          <cell r="L198">
            <v>74.771747937723006</v>
          </cell>
          <cell r="M198">
            <v>79.387971066202013</v>
          </cell>
          <cell r="N198">
            <v>82.592222636328145</v>
          </cell>
          <cell r="O198">
            <v>101.02389293524814</v>
          </cell>
          <cell r="P198">
            <v>101.02389293524814</v>
          </cell>
          <cell r="Q198">
            <v>82.626224524679174</v>
          </cell>
        </row>
        <row r="199">
          <cell r="A199" t="str">
            <v>011611301</v>
          </cell>
          <cell r="B199">
            <v>11611301</v>
          </cell>
          <cell r="C199" t="str">
            <v>البرقوق  - احمر معطر -محلي</v>
          </cell>
          <cell r="D199" t="str">
            <v>1كغم</v>
          </cell>
        </row>
        <row r="200">
          <cell r="A200" t="str">
            <v>011611302</v>
          </cell>
          <cell r="B200">
            <v>11611302</v>
          </cell>
          <cell r="C200" t="str">
            <v>برقوق احمر عادي -اسرائيلي</v>
          </cell>
          <cell r="D200" t="str">
            <v>1كغم</v>
          </cell>
        </row>
        <row r="201">
          <cell r="A201" t="str">
            <v>0116114</v>
          </cell>
          <cell r="B201">
            <v>116114</v>
          </cell>
          <cell r="C201" t="str">
            <v>الجوافة</v>
          </cell>
          <cell r="E201">
            <v>122.15242073875257</v>
          </cell>
          <cell r="F201">
            <v>122.99777629768447</v>
          </cell>
          <cell r="G201">
            <v>122.99777629768447</v>
          </cell>
          <cell r="H201">
            <v>122.99777629768447</v>
          </cell>
          <cell r="I201">
            <v>122.99777629768447</v>
          </cell>
          <cell r="J201">
            <v>122.99777629768447</v>
          </cell>
          <cell r="K201">
            <v>122.99777629768447</v>
          </cell>
          <cell r="L201">
            <v>115.01635270977803</v>
          </cell>
          <cell r="M201">
            <v>68.826884371932266</v>
          </cell>
          <cell r="N201">
            <v>92.081250902428394</v>
          </cell>
          <cell r="O201">
            <v>125.32001641035512</v>
          </cell>
          <cell r="P201">
            <v>145.38320253403268</v>
          </cell>
          <cell r="Q201">
            <v>117.23056545444882</v>
          </cell>
        </row>
        <row r="202">
          <cell r="A202" t="str">
            <v>011611401</v>
          </cell>
          <cell r="B202">
            <v>11611401</v>
          </cell>
          <cell r="C202" t="str">
            <v>جوافة حبة وسط - محلي</v>
          </cell>
          <cell r="D202" t="str">
            <v>1كغم</v>
          </cell>
        </row>
        <row r="203">
          <cell r="A203" t="str">
            <v>011611402</v>
          </cell>
          <cell r="B203">
            <v>11611402</v>
          </cell>
          <cell r="C203" t="str">
            <v>جوافة حبة وسط - اسرائيلي</v>
          </cell>
          <cell r="D203" t="str">
            <v>1كغم</v>
          </cell>
        </row>
        <row r="204">
          <cell r="A204" t="str">
            <v>0116115</v>
          </cell>
          <cell r="B204">
            <v>116115</v>
          </cell>
          <cell r="C204" t="str">
            <v>التين</v>
          </cell>
          <cell r="E204">
            <v>121.86517911554537</v>
          </cell>
          <cell r="F204">
            <v>121.86517911554537</v>
          </cell>
          <cell r="G204">
            <v>121.86517911554537</v>
          </cell>
          <cell r="H204">
            <v>121.86517911554537</v>
          </cell>
          <cell r="I204">
            <v>121.86517911554537</v>
          </cell>
          <cell r="J204">
            <v>170.61125076176353</v>
          </cell>
          <cell r="K204">
            <v>148.09530478679116</v>
          </cell>
          <cell r="L204">
            <v>122.88072227484165</v>
          </cell>
          <cell r="M204">
            <v>118.30968841440786</v>
          </cell>
          <cell r="N204">
            <v>122.37189722265137</v>
          </cell>
          <cell r="O204">
            <v>122.37189722265137</v>
          </cell>
          <cell r="P204">
            <v>122.37189722265137</v>
          </cell>
          <cell r="Q204">
            <v>128.02821279029044</v>
          </cell>
        </row>
        <row r="205">
          <cell r="A205" t="str">
            <v>011611501</v>
          </cell>
          <cell r="B205">
            <v>11611501</v>
          </cell>
          <cell r="C205" t="str">
            <v>تين حماضي - محلي</v>
          </cell>
          <cell r="D205" t="str">
            <v>1كغم</v>
          </cell>
        </row>
        <row r="206">
          <cell r="A206" t="str">
            <v>011611502</v>
          </cell>
          <cell r="B206">
            <v>11611502</v>
          </cell>
          <cell r="C206" t="str">
            <v>تين اسوادي - محلي</v>
          </cell>
          <cell r="D206" t="str">
            <v>1كغم</v>
          </cell>
        </row>
        <row r="207">
          <cell r="A207" t="str">
            <v>0116116</v>
          </cell>
          <cell r="B207">
            <v>116116</v>
          </cell>
          <cell r="C207" t="str">
            <v>البلح</v>
          </cell>
          <cell r="E207">
            <v>47.372238724151792</v>
          </cell>
          <cell r="F207">
            <v>47.372238724151792</v>
          </cell>
          <cell r="G207">
            <v>47.372238724151792</v>
          </cell>
          <cell r="H207">
            <v>47.372238724151792</v>
          </cell>
          <cell r="I207">
            <v>47.372238724151792</v>
          </cell>
          <cell r="J207">
            <v>47.372238724151792</v>
          </cell>
          <cell r="K207">
            <v>47.372238724151792</v>
          </cell>
          <cell r="L207">
            <v>94.167013347036502</v>
          </cell>
          <cell r="M207">
            <v>65.251369948892631</v>
          </cell>
          <cell r="N207">
            <v>57.429267135876039</v>
          </cell>
          <cell r="O207">
            <v>57.429267135876039</v>
          </cell>
          <cell r="P207">
            <v>57.429267135876039</v>
          </cell>
          <cell r="Q207">
            <v>55.275987981051635</v>
          </cell>
        </row>
        <row r="208">
          <cell r="A208" t="str">
            <v>011611601</v>
          </cell>
          <cell r="B208">
            <v>11611601</v>
          </cell>
          <cell r="C208" t="str">
            <v>بلح اصفر-اسرائيل</v>
          </cell>
          <cell r="D208" t="str">
            <v>1كغم</v>
          </cell>
        </row>
        <row r="209">
          <cell r="A209" t="str">
            <v>011611602</v>
          </cell>
          <cell r="B209">
            <v>11611602</v>
          </cell>
          <cell r="C209" t="str">
            <v>بلح -محلي</v>
          </cell>
          <cell r="D209" t="str">
            <v>1كغم</v>
          </cell>
        </row>
        <row r="210">
          <cell r="A210" t="str">
            <v>0116117</v>
          </cell>
          <cell r="B210">
            <v>116117</v>
          </cell>
          <cell r="C210" t="str">
            <v>كاكا-فرسمون</v>
          </cell>
          <cell r="E210">
            <v>93.297565253037646</v>
          </cell>
          <cell r="F210">
            <v>95.192004364282553</v>
          </cell>
          <cell r="G210">
            <v>97.328589828092547</v>
          </cell>
          <cell r="H210">
            <v>113.95122473653454</v>
          </cell>
          <cell r="I210">
            <v>113.95122473653454</v>
          </cell>
          <cell r="J210">
            <v>113.95122473653454</v>
          </cell>
          <cell r="K210">
            <v>113.95122473653454</v>
          </cell>
          <cell r="L210">
            <v>113.95122473653454</v>
          </cell>
          <cell r="M210">
            <v>136.74146968384147</v>
          </cell>
          <cell r="N210">
            <v>133.89268906542813</v>
          </cell>
          <cell r="O210">
            <v>104.69268772669112</v>
          </cell>
          <cell r="P210">
            <v>79.88455650800806</v>
          </cell>
          <cell r="Q210">
            <v>109.23214050933784</v>
          </cell>
        </row>
        <row r="211">
          <cell r="A211" t="str">
            <v>011611701</v>
          </cell>
          <cell r="B211">
            <v>11611701</v>
          </cell>
          <cell r="C211" t="str">
            <v>كاكا-اسرائيل</v>
          </cell>
          <cell r="D211" t="str">
            <v>1كغم</v>
          </cell>
        </row>
        <row r="212">
          <cell r="A212" t="str">
            <v>0116118</v>
          </cell>
          <cell r="B212">
            <v>116118</v>
          </cell>
          <cell r="C212" t="str">
            <v>الاجاص</v>
          </cell>
          <cell r="E212">
            <v>63.887507041283008</v>
          </cell>
          <cell r="F212">
            <v>68.252203609492469</v>
          </cell>
          <cell r="G212">
            <v>66.072323179050841</v>
          </cell>
          <cell r="H212">
            <v>71.151817019453887</v>
          </cell>
          <cell r="I212">
            <v>74.766543032709023</v>
          </cell>
          <cell r="J212">
            <v>55.08712143613365</v>
          </cell>
          <cell r="K212">
            <v>68.97781450557045</v>
          </cell>
          <cell r="L212">
            <v>63.516064898802007</v>
          </cell>
          <cell r="M212">
            <v>48.154228582096543</v>
          </cell>
          <cell r="N212">
            <v>59.356770008695399</v>
          </cell>
          <cell r="O212">
            <v>62.511259054113907</v>
          </cell>
          <cell r="P212">
            <v>54.983342311206705</v>
          </cell>
          <cell r="Q212">
            <v>63.059749556550656</v>
          </cell>
        </row>
        <row r="213">
          <cell r="A213" t="str">
            <v>011611801</v>
          </cell>
          <cell r="B213">
            <v>11611801</v>
          </cell>
          <cell r="C213" t="str">
            <v>اجاص اصفر  - اسرائيل</v>
          </cell>
          <cell r="D213" t="str">
            <v>1كغم</v>
          </cell>
        </row>
        <row r="214">
          <cell r="A214" t="str">
            <v>011611802</v>
          </cell>
          <cell r="B214">
            <v>11611802</v>
          </cell>
          <cell r="C214" t="str">
            <v>أجاص عادي - محلي</v>
          </cell>
          <cell r="D214" t="str">
            <v>1كغم</v>
          </cell>
        </row>
        <row r="215">
          <cell r="A215" t="str">
            <v>0116119</v>
          </cell>
          <cell r="B215">
            <v>116119</v>
          </cell>
          <cell r="C215" t="str">
            <v>المانجا</v>
          </cell>
          <cell r="E215">
            <v>77.24216846368941</v>
          </cell>
          <cell r="F215">
            <v>77.24216846368941</v>
          </cell>
          <cell r="G215">
            <v>77.24216846368941</v>
          </cell>
          <cell r="H215">
            <v>77.24216846368941</v>
          </cell>
          <cell r="I215">
            <v>77.24216846368941</v>
          </cell>
          <cell r="J215">
            <v>112.85939058861278</v>
          </cell>
          <cell r="K215">
            <v>79.173222675281622</v>
          </cell>
          <cell r="L215">
            <v>70.161636354517867</v>
          </cell>
          <cell r="M215">
            <v>72.092690566110093</v>
          </cell>
          <cell r="N215">
            <v>71.878128987044278</v>
          </cell>
          <cell r="O215">
            <v>82.284365571735762</v>
          </cell>
          <cell r="P215">
            <v>77.24216846368941</v>
          </cell>
          <cell r="Q215">
            <v>79.325203793786571</v>
          </cell>
        </row>
        <row r="216">
          <cell r="A216" t="str">
            <v>011611901</v>
          </cell>
          <cell r="B216">
            <v>11611901</v>
          </cell>
          <cell r="C216" t="str">
            <v>مانجا - اسرائيل</v>
          </cell>
          <cell r="D216" t="str">
            <v>1كغم</v>
          </cell>
        </row>
        <row r="217">
          <cell r="A217" t="str">
            <v>0116120</v>
          </cell>
          <cell r="B217">
            <v>116120</v>
          </cell>
          <cell r="C217" t="str">
            <v>الرمان</v>
          </cell>
          <cell r="E217">
            <v>63.291791267934578</v>
          </cell>
          <cell r="F217">
            <v>65.870328547732484</v>
          </cell>
          <cell r="G217">
            <v>58.827265237486245</v>
          </cell>
          <cell r="H217">
            <v>67.479501130280482</v>
          </cell>
          <cell r="I217">
            <v>67.479501130280482</v>
          </cell>
          <cell r="J217">
            <v>67.479501130280482</v>
          </cell>
          <cell r="K217">
            <v>67.479501130280482</v>
          </cell>
          <cell r="L217">
            <v>70.913700146827324</v>
          </cell>
          <cell r="M217">
            <v>65.591948216855712</v>
          </cell>
          <cell r="N217">
            <v>67.885965608421245</v>
          </cell>
          <cell r="O217">
            <v>81.631828668653966</v>
          </cell>
          <cell r="P217">
            <v>92.647559710112461</v>
          </cell>
          <cell r="Q217">
            <v>69.71486599376216</v>
          </cell>
        </row>
        <row r="218">
          <cell r="A218" t="str">
            <v>011612001</v>
          </cell>
          <cell r="B218">
            <v>11612001</v>
          </cell>
          <cell r="C218" t="str">
            <v>رمان - محلي</v>
          </cell>
          <cell r="D218" t="str">
            <v>1كغم</v>
          </cell>
        </row>
        <row r="219">
          <cell r="A219" t="str">
            <v>011612002</v>
          </cell>
          <cell r="B219">
            <v>11612002</v>
          </cell>
          <cell r="C219" t="str">
            <v>رمان - اسرائيلي</v>
          </cell>
          <cell r="D219" t="str">
            <v>1كغم</v>
          </cell>
        </row>
        <row r="220">
          <cell r="A220" t="str">
            <v>0116121</v>
          </cell>
          <cell r="B220">
            <v>116121</v>
          </cell>
          <cell r="C220" t="str">
            <v>فواكه طازجة اخرى</v>
          </cell>
          <cell r="E220">
            <v>98.813718564283022</v>
          </cell>
          <cell r="F220">
            <v>93.792302577047565</v>
          </cell>
          <cell r="G220">
            <v>85.598227523064608</v>
          </cell>
          <cell r="H220">
            <v>93.544265756835415</v>
          </cell>
          <cell r="I220">
            <v>97.761463199836584</v>
          </cell>
          <cell r="J220">
            <v>101.30451445181063</v>
          </cell>
          <cell r="K220">
            <v>102.42152305481076</v>
          </cell>
          <cell r="L220">
            <v>101.02138129715162</v>
          </cell>
          <cell r="M220">
            <v>106.05421520034483</v>
          </cell>
          <cell r="N220">
            <v>117.46120455653482</v>
          </cell>
          <cell r="O220">
            <v>158.43074532295645</v>
          </cell>
          <cell r="P220">
            <v>125.7684843378685</v>
          </cell>
          <cell r="Q220">
            <v>106.83100382021208</v>
          </cell>
        </row>
        <row r="221">
          <cell r="A221" t="str">
            <v>011612101</v>
          </cell>
          <cell r="B221">
            <v>11612101</v>
          </cell>
          <cell r="C221" t="str">
            <v>افوكادو حبة صغيرة أسود-اسرائيل</v>
          </cell>
          <cell r="D221" t="str">
            <v>1كغم</v>
          </cell>
        </row>
        <row r="222">
          <cell r="A222" t="str">
            <v>011612102</v>
          </cell>
          <cell r="B222">
            <v>11612102</v>
          </cell>
          <cell r="C222" t="str">
            <v>كيوي - اسرائيل</v>
          </cell>
          <cell r="D222" t="str">
            <v>1كغم</v>
          </cell>
        </row>
        <row r="223">
          <cell r="A223" t="str">
            <v>011612104</v>
          </cell>
          <cell r="B223">
            <v>11612104</v>
          </cell>
          <cell r="C223" t="str">
            <v>فراولة - إسرائيل</v>
          </cell>
          <cell r="D223" t="str">
            <v>1كغم</v>
          </cell>
        </row>
        <row r="224">
          <cell r="A224" t="str">
            <v>01162</v>
          </cell>
          <cell r="B224">
            <v>1162</v>
          </cell>
          <cell r="C224" t="str">
            <v>فواكه مجففة</v>
          </cell>
          <cell r="E224">
            <v>105.41671254003369</v>
          </cell>
          <cell r="F224">
            <v>112.41423832230343</v>
          </cell>
          <cell r="G224">
            <v>103.36869047127291</v>
          </cell>
          <cell r="H224">
            <v>105.8036036297384</v>
          </cell>
          <cell r="I224">
            <v>106.31728899802025</v>
          </cell>
          <cell r="J224">
            <v>105.15985551170786</v>
          </cell>
          <cell r="K224">
            <v>111.69431822981315</v>
          </cell>
          <cell r="L224">
            <v>111.69431822981315</v>
          </cell>
          <cell r="M224">
            <v>105.17820440473406</v>
          </cell>
          <cell r="N224">
            <v>108.19116836942504</v>
          </cell>
          <cell r="O224">
            <v>108.41614635908674</v>
          </cell>
          <cell r="P224">
            <v>114.27473843412514</v>
          </cell>
          <cell r="Q224">
            <v>108.16077362500614</v>
          </cell>
        </row>
        <row r="225">
          <cell r="A225" t="str">
            <v>0116201</v>
          </cell>
          <cell r="B225">
            <v>116201</v>
          </cell>
          <cell r="C225" t="str">
            <v>تين(قطين)</v>
          </cell>
          <cell r="E225">
            <v>80.826639020839337</v>
          </cell>
          <cell r="F225">
            <v>83.04147756549682</v>
          </cell>
          <cell r="G225">
            <v>80.505259461709045</v>
          </cell>
          <cell r="H225">
            <v>82.945364712033737</v>
          </cell>
          <cell r="I225">
            <v>82.342117689907042</v>
          </cell>
          <cell r="J225">
            <v>80.505259461709045</v>
          </cell>
          <cell r="K225">
            <v>81.929372646212215</v>
          </cell>
          <cell r="L225">
            <v>81.929372646212215</v>
          </cell>
          <cell r="M225">
            <v>80.505259461709045</v>
          </cell>
          <cell r="N225">
            <v>79.483166414334931</v>
          </cell>
          <cell r="O225">
            <v>77.514355318431683</v>
          </cell>
          <cell r="P225">
            <v>77.243753301995113</v>
          </cell>
          <cell r="Q225">
            <v>80.730949808382519</v>
          </cell>
        </row>
        <row r="226">
          <cell r="A226" t="str">
            <v>011620101</v>
          </cell>
          <cell r="B226">
            <v>11620101</v>
          </cell>
          <cell r="C226" t="str">
            <v>قطين-محلي</v>
          </cell>
          <cell r="D226" t="str">
            <v>1كغم</v>
          </cell>
        </row>
        <row r="227">
          <cell r="A227" t="str">
            <v>011620102</v>
          </cell>
          <cell r="B227">
            <v>11620102</v>
          </cell>
          <cell r="C227" t="str">
            <v>قطين-تركيا</v>
          </cell>
          <cell r="D227" t="str">
            <v>1كغم</v>
          </cell>
        </row>
        <row r="228">
          <cell r="A228" t="str">
            <v>0116202</v>
          </cell>
          <cell r="B228">
            <v>116202</v>
          </cell>
          <cell r="C228" t="str">
            <v>زبيب</v>
          </cell>
          <cell r="E228">
            <v>81.178214864856599</v>
          </cell>
          <cell r="F228">
            <v>77.035415687530218</v>
          </cell>
          <cell r="G228">
            <v>68.515836421712564</v>
          </cell>
          <cell r="H228">
            <v>75.29099144242052</v>
          </cell>
          <cell r="I228">
            <v>75.29099144242052</v>
          </cell>
          <cell r="J228">
            <v>72.900188993984955</v>
          </cell>
          <cell r="K228">
            <v>71.380788775413365</v>
          </cell>
          <cell r="L228">
            <v>71.380788775413365</v>
          </cell>
          <cell r="M228">
            <v>73.505180188981967</v>
          </cell>
          <cell r="N228">
            <v>70.459707750583277</v>
          </cell>
          <cell r="O228">
            <v>72.29013484634504</v>
          </cell>
          <cell r="P228">
            <v>81.504889081566148</v>
          </cell>
          <cell r="Q228">
            <v>74.227760689269061</v>
          </cell>
        </row>
        <row r="229">
          <cell r="A229" t="str">
            <v>011620201</v>
          </cell>
          <cell r="B229">
            <v>11620201</v>
          </cell>
          <cell r="C229" t="str">
            <v>زبيب-محلي</v>
          </cell>
          <cell r="D229" t="str">
            <v>1كغم</v>
          </cell>
        </row>
        <row r="230">
          <cell r="A230" t="str">
            <v>011620202</v>
          </cell>
          <cell r="B230">
            <v>11620202</v>
          </cell>
          <cell r="C230" t="str">
            <v>زبيب-تركيا</v>
          </cell>
          <cell r="D230" t="str">
            <v>1كغم</v>
          </cell>
        </row>
        <row r="231">
          <cell r="A231" t="str">
            <v>0116203</v>
          </cell>
          <cell r="B231">
            <v>116203</v>
          </cell>
          <cell r="C231" t="str">
            <v>تمر</v>
          </cell>
          <cell r="E231">
            <v>106.6548167897577</v>
          </cell>
          <cell r="F231">
            <v>114.09794740967314</v>
          </cell>
          <cell r="G231">
            <v>104.9123805141495</v>
          </cell>
          <cell r="H231">
            <v>107.20887151433975</v>
          </cell>
          <cell r="I231">
            <v>107.76007757188947</v>
          </cell>
          <cell r="J231">
            <v>106.6548167897577</v>
          </cell>
          <cell r="K231">
            <v>113.5427229594703</v>
          </cell>
          <cell r="L231">
            <v>113.5427229594703</v>
          </cell>
          <cell r="M231">
            <v>106.6548167897577</v>
          </cell>
          <cell r="N231">
            <v>109.93726877626777</v>
          </cell>
          <cell r="O231">
            <v>110.15262112520927</v>
          </cell>
          <cell r="P231">
            <v>116.02031043862044</v>
          </cell>
          <cell r="Q231">
            <v>109.76161446986357</v>
          </cell>
        </row>
        <row r="232">
          <cell r="A232" t="str">
            <v>011620301</v>
          </cell>
          <cell r="B232">
            <v>11620301</v>
          </cell>
          <cell r="C232" t="str">
            <v>تمر-اسرائيل</v>
          </cell>
          <cell r="D232" t="str">
            <v>باكيت/1كغم</v>
          </cell>
        </row>
        <row r="233">
          <cell r="A233" t="str">
            <v>011620302</v>
          </cell>
          <cell r="B233">
            <v>11620302</v>
          </cell>
          <cell r="C233" t="str">
            <v>تمر-محلي</v>
          </cell>
          <cell r="D233" t="str">
            <v>1كغم</v>
          </cell>
        </row>
        <row r="234">
          <cell r="A234" t="str">
            <v>01163</v>
          </cell>
          <cell r="B234">
            <v>1163</v>
          </cell>
          <cell r="C234" t="str">
            <v>المكسرات</v>
          </cell>
          <cell r="E234">
            <v>105.67723713294004</v>
          </cell>
          <cell r="F234">
            <v>104.40671048891259</v>
          </cell>
          <cell r="G234">
            <v>104.84894952556006</v>
          </cell>
          <cell r="H234">
            <v>104.77951810436819</v>
          </cell>
          <cell r="I234">
            <v>106.23927601800058</v>
          </cell>
          <cell r="J234">
            <v>105.27279974067631</v>
          </cell>
          <cell r="K234">
            <v>106.18036831531766</v>
          </cell>
          <cell r="L234">
            <v>107.01818235581023</v>
          </cell>
          <cell r="M234">
            <v>106.95512552833907</v>
          </cell>
          <cell r="N234">
            <v>109.87996180241056</v>
          </cell>
          <cell r="O234">
            <v>108.97908624833046</v>
          </cell>
          <cell r="P234">
            <v>110.59709266626619</v>
          </cell>
          <cell r="Q234">
            <v>106.73619232724434</v>
          </cell>
        </row>
        <row r="235">
          <cell r="A235" t="str">
            <v>0116301</v>
          </cell>
          <cell r="B235">
            <v>116301</v>
          </cell>
          <cell r="C235" t="str">
            <v>فستق حلبي</v>
          </cell>
          <cell r="E235">
            <v>116.41067097817303</v>
          </cell>
          <cell r="F235">
            <v>116.41067097817303</v>
          </cell>
          <cell r="G235">
            <v>114.14713015359742</v>
          </cell>
          <cell r="H235">
            <v>116.41067097817303</v>
          </cell>
          <cell r="I235">
            <v>116.41067097817303</v>
          </cell>
          <cell r="J235">
            <v>114.14713015359742</v>
          </cell>
          <cell r="K235">
            <v>118.02748585286986</v>
          </cell>
          <cell r="L235">
            <v>118.02748585286986</v>
          </cell>
          <cell r="M235">
            <v>114.14713015359742</v>
          </cell>
          <cell r="N235">
            <v>118.02748585286986</v>
          </cell>
          <cell r="O235">
            <v>114.14713015359742</v>
          </cell>
          <cell r="P235">
            <v>114.14713015359742</v>
          </cell>
          <cell r="Q235">
            <v>115.87173268660739</v>
          </cell>
        </row>
        <row r="236">
          <cell r="A236" t="str">
            <v>011630101</v>
          </cell>
          <cell r="B236">
            <v>11630101</v>
          </cell>
          <cell r="C236" t="str">
            <v>فستق حلبي غير مقشر محمص</v>
          </cell>
          <cell r="D236" t="str">
            <v>1كغم</v>
          </cell>
        </row>
        <row r="237">
          <cell r="A237" t="str">
            <v>0116302</v>
          </cell>
          <cell r="B237">
            <v>116302</v>
          </cell>
          <cell r="C237" t="str">
            <v>فستق سوداني</v>
          </cell>
          <cell r="E237">
            <v>111.1638954869359</v>
          </cell>
          <cell r="F237">
            <v>102.61282660332544</v>
          </cell>
          <cell r="G237">
            <v>111.1638954869359</v>
          </cell>
          <cell r="H237">
            <v>102.61282660332544</v>
          </cell>
          <cell r="I237">
            <v>111.1638954869359</v>
          </cell>
          <cell r="J237">
            <v>111.1638954869359</v>
          </cell>
          <cell r="K237">
            <v>123.99049881235159</v>
          </cell>
          <cell r="L237">
            <v>128.26603325415678</v>
          </cell>
          <cell r="M237">
            <v>125.41567695961992</v>
          </cell>
          <cell r="N237">
            <v>131.11638954869363</v>
          </cell>
          <cell r="O237">
            <v>131.11638954869363</v>
          </cell>
          <cell r="P237">
            <v>131.11638954869363</v>
          </cell>
          <cell r="Q237">
            <v>118.40855106888364</v>
          </cell>
        </row>
        <row r="238">
          <cell r="A238" t="str">
            <v>011630201</v>
          </cell>
          <cell r="B238">
            <v>11630201</v>
          </cell>
          <cell r="C238" t="str">
            <v>فستق سوداني مقشر- مستورد</v>
          </cell>
          <cell r="D238" t="str">
            <v>1كغم</v>
          </cell>
        </row>
        <row r="239">
          <cell r="A239" t="str">
            <v>0116304</v>
          </cell>
          <cell r="B239">
            <v>116304</v>
          </cell>
          <cell r="C239" t="str">
            <v>جوز</v>
          </cell>
          <cell r="E239">
            <v>74.074074074074062</v>
          </cell>
          <cell r="F239">
            <v>79.012345679012327</v>
          </cell>
          <cell r="G239">
            <v>79.012345679012327</v>
          </cell>
          <cell r="H239">
            <v>69.135802469135768</v>
          </cell>
          <cell r="I239">
            <v>64.197530864197518</v>
          </cell>
          <cell r="J239">
            <v>67.489711934156389</v>
          </cell>
          <cell r="K239">
            <v>70.781893004115247</v>
          </cell>
          <cell r="L239">
            <v>72.427983539094669</v>
          </cell>
          <cell r="M239">
            <v>75.30864197530866</v>
          </cell>
          <cell r="N239">
            <v>70.370370370370381</v>
          </cell>
          <cell r="O239">
            <v>74.074074074074062</v>
          </cell>
          <cell r="P239">
            <v>70.370370370370381</v>
          </cell>
          <cell r="Q239">
            <v>72.187928669410141</v>
          </cell>
        </row>
        <row r="240">
          <cell r="A240" t="str">
            <v>011630401</v>
          </cell>
          <cell r="B240">
            <v>11630401</v>
          </cell>
          <cell r="C240" t="str">
            <v>جوز حبة كروية - الأمريكي</v>
          </cell>
          <cell r="D240" t="str">
            <v>1كغم</v>
          </cell>
        </row>
        <row r="241">
          <cell r="A241" t="str">
            <v>0116305</v>
          </cell>
          <cell r="B241">
            <v>116305</v>
          </cell>
          <cell r="C241" t="str">
            <v>لوز</v>
          </cell>
          <cell r="E241">
            <v>136.09139159040006</v>
          </cell>
          <cell r="F241">
            <v>136.85381431552565</v>
          </cell>
          <cell r="G241">
            <v>133.77805493398893</v>
          </cell>
          <cell r="H241">
            <v>136.85381431552565</v>
          </cell>
          <cell r="I241">
            <v>136.85381431552565</v>
          </cell>
          <cell r="J241">
            <v>133.77805493398893</v>
          </cell>
          <cell r="K241">
            <v>136.85381431552565</v>
          </cell>
          <cell r="L241">
            <v>136.85381431552565</v>
          </cell>
          <cell r="M241">
            <v>133.77805493398893</v>
          </cell>
          <cell r="N241">
            <v>136.85381431552565</v>
          </cell>
          <cell r="O241">
            <v>132.21334549328904</v>
          </cell>
          <cell r="P241">
            <v>133.77805493398893</v>
          </cell>
          <cell r="Q241">
            <v>135.37832022606653</v>
          </cell>
        </row>
        <row r="242">
          <cell r="A242" t="str">
            <v>011630501</v>
          </cell>
          <cell r="B242">
            <v>11630501</v>
          </cell>
          <cell r="C242" t="str">
            <v>لوز مقشر مالح محمص -محلي</v>
          </cell>
          <cell r="D242" t="str">
            <v>1كغم</v>
          </cell>
        </row>
        <row r="243">
          <cell r="A243" t="str">
            <v>011630502</v>
          </cell>
          <cell r="B243">
            <v>11630502</v>
          </cell>
          <cell r="C243" t="str">
            <v>لوز مقشر غير محمص - امريكي</v>
          </cell>
          <cell r="D243" t="str">
            <v>1كغم</v>
          </cell>
        </row>
        <row r="244">
          <cell r="A244" t="str">
            <v>0116306</v>
          </cell>
          <cell r="B244">
            <v>116306</v>
          </cell>
          <cell r="C244" t="str">
            <v>البزر</v>
          </cell>
          <cell r="E244">
            <v>86.32084457923311</v>
          </cell>
          <cell r="F244">
            <v>86.32084457923311</v>
          </cell>
          <cell r="G244">
            <v>85.069341038233048</v>
          </cell>
          <cell r="H244">
            <v>86.32084457923311</v>
          </cell>
          <cell r="I244">
            <v>86.32084457923311</v>
          </cell>
          <cell r="J244">
            <v>85.069341038233048</v>
          </cell>
          <cell r="K244">
            <v>86.014677789582962</v>
          </cell>
          <cell r="L244">
            <v>85.690620078333197</v>
          </cell>
          <cell r="M244">
            <v>85.069341038233048</v>
          </cell>
          <cell r="N244">
            <v>85.528591222708343</v>
          </cell>
          <cell r="O244">
            <v>83.557071719067551</v>
          </cell>
          <cell r="P244">
            <v>86.32084457923311</v>
          </cell>
          <cell r="Q244">
            <v>85.63360056837972</v>
          </cell>
        </row>
        <row r="245">
          <cell r="A245" t="str">
            <v>0116306100</v>
          </cell>
          <cell r="B245">
            <v>116306100</v>
          </cell>
          <cell r="C245" t="str">
            <v>بزر بطيخ</v>
          </cell>
          <cell r="E245">
            <v>87.246289003332294</v>
          </cell>
          <cell r="F245">
            <v>87.246289003332294</v>
          </cell>
          <cell r="G245">
            <v>85.428657982429542</v>
          </cell>
          <cell r="H245">
            <v>87.246289003332294</v>
          </cell>
          <cell r="I245">
            <v>87.246289003332294</v>
          </cell>
          <cell r="J245">
            <v>85.428657982429542</v>
          </cell>
          <cell r="K245">
            <v>86.519236594971218</v>
          </cell>
          <cell r="L245">
            <v>86.519236594971218</v>
          </cell>
          <cell r="M245">
            <v>85.428657982429542</v>
          </cell>
          <cell r="N245">
            <v>86.519236594971218</v>
          </cell>
          <cell r="O245">
            <v>85.428657982429542</v>
          </cell>
          <cell r="P245">
            <v>87.246289003332294</v>
          </cell>
          <cell r="Q245">
            <v>86.458648894274418</v>
          </cell>
        </row>
        <row r="246">
          <cell r="A246" t="str">
            <v>011630601</v>
          </cell>
          <cell r="B246">
            <v>11630601</v>
          </cell>
          <cell r="C246" t="str">
            <v>بزر بطيخ محمص - محلي</v>
          </cell>
          <cell r="D246" t="str">
            <v>1كغم</v>
          </cell>
        </row>
        <row r="247">
          <cell r="A247" t="str">
            <v>0116306101</v>
          </cell>
          <cell r="B247">
            <v>116306101</v>
          </cell>
          <cell r="C247" t="str">
            <v>بزر عين شمس</v>
          </cell>
          <cell r="E247">
            <v>80.297397769516721</v>
          </cell>
          <cell r="F247">
            <v>80.297397769516721</v>
          </cell>
          <cell r="G247">
            <v>82.730652247380846</v>
          </cell>
          <cell r="H247">
            <v>80.297397769516721</v>
          </cell>
          <cell r="I247">
            <v>80.297397769516721</v>
          </cell>
          <cell r="J247">
            <v>82.730652247380846</v>
          </cell>
          <cell r="K247">
            <v>82.730652247380846</v>
          </cell>
          <cell r="L247">
            <v>80.297397769516721</v>
          </cell>
          <cell r="M247">
            <v>82.730652247380846</v>
          </cell>
          <cell r="N247">
            <v>79.080770530584658</v>
          </cell>
          <cell r="O247">
            <v>71.375464684014901</v>
          </cell>
          <cell r="P247">
            <v>80.297397769516721</v>
          </cell>
          <cell r="Q247">
            <v>80.26360256843526</v>
          </cell>
        </row>
        <row r="248">
          <cell r="A248" t="str">
            <v>011630603</v>
          </cell>
          <cell r="B248">
            <v>11630603</v>
          </cell>
          <cell r="C248" t="str">
            <v>بزر عين شمس محمص - محلي</v>
          </cell>
          <cell r="D248" t="str">
            <v>1كغم</v>
          </cell>
        </row>
        <row r="249">
          <cell r="A249" t="str">
            <v>0116307</v>
          </cell>
          <cell r="B249">
            <v>116307</v>
          </cell>
          <cell r="C249" t="str">
            <v>بندق</v>
          </cell>
          <cell r="E249">
            <v>106.16996507566934</v>
          </cell>
          <cell r="F249">
            <v>106.16996507566934</v>
          </cell>
          <cell r="G249">
            <v>106.16996507566934</v>
          </cell>
          <cell r="H249">
            <v>106.16996507566934</v>
          </cell>
          <cell r="I249">
            <v>106.16996507566934</v>
          </cell>
          <cell r="J249">
            <v>108.03259604190919</v>
          </cell>
          <cell r="K249">
            <v>108.03259604190919</v>
          </cell>
          <cell r="L249">
            <v>108.03259604190919</v>
          </cell>
          <cell r="M249">
            <v>108.03259604190919</v>
          </cell>
          <cell r="N249">
            <v>108.03259604190919</v>
          </cell>
          <cell r="O249">
            <v>111.75785797438883</v>
          </cell>
          <cell r="P249">
            <v>109.89522700814898</v>
          </cell>
          <cell r="Q249">
            <v>107.72215754753587</v>
          </cell>
        </row>
        <row r="250">
          <cell r="A250" t="str">
            <v>011630701</v>
          </cell>
          <cell r="B250">
            <v>11630701</v>
          </cell>
          <cell r="C250" t="str">
            <v>بندق مقشر محمص</v>
          </cell>
          <cell r="D250" t="str">
            <v>1 كغم</v>
          </cell>
        </row>
        <row r="251">
          <cell r="A251" t="str">
            <v>0116308</v>
          </cell>
          <cell r="B251">
            <v>116308</v>
          </cell>
          <cell r="C251" t="str">
            <v>مكسرات مشكلة</v>
          </cell>
          <cell r="E251">
            <v>110.94402673350038</v>
          </cell>
          <cell r="F251">
            <v>110.94402673350038</v>
          </cell>
          <cell r="G251">
            <v>109.60735171261491</v>
          </cell>
          <cell r="H251">
            <v>112.28070175438596</v>
          </cell>
          <cell r="I251">
            <v>112.28070175438596</v>
          </cell>
          <cell r="J251">
            <v>110.94402673350038</v>
          </cell>
          <cell r="K251">
            <v>105.59732664995825</v>
          </cell>
          <cell r="L251">
            <v>105.59732664995825</v>
          </cell>
          <cell r="M251">
            <v>107.60233918128658</v>
          </cell>
          <cell r="N251">
            <v>112.28070175438596</v>
          </cell>
          <cell r="O251">
            <v>111.61236424394315</v>
          </cell>
          <cell r="P251">
            <v>114.95405179615703</v>
          </cell>
          <cell r="Q251">
            <v>110.38707880813143</v>
          </cell>
        </row>
        <row r="252">
          <cell r="A252" t="str">
            <v>011630801</v>
          </cell>
          <cell r="B252">
            <v>11630801</v>
          </cell>
          <cell r="C252" t="str">
            <v>مكسرات مشكلة - اكسترا</v>
          </cell>
          <cell r="D252" t="str">
            <v>1كغم</v>
          </cell>
        </row>
        <row r="253">
          <cell r="A253" t="str">
            <v>0116309</v>
          </cell>
          <cell r="B253">
            <v>116309</v>
          </cell>
          <cell r="C253" t="str">
            <v>مكسرات اخرى</v>
          </cell>
          <cell r="E253">
            <v>114.24208297564326</v>
          </cell>
          <cell r="F253">
            <v>117.98871594685657</v>
          </cell>
          <cell r="G253">
            <v>121.38898728965938</v>
          </cell>
          <cell r="H253">
            <v>117.98871594685657</v>
          </cell>
          <cell r="I253">
            <v>117.98871594685657</v>
          </cell>
          <cell r="J253">
            <v>122.0615076009735</v>
          </cell>
          <cell r="K253">
            <v>115.20708588680243</v>
          </cell>
          <cell r="L253">
            <v>120.34401243235899</v>
          </cell>
          <cell r="M253">
            <v>129.77028599010347</v>
          </cell>
          <cell r="N253">
            <v>124.72158008069395</v>
          </cell>
          <cell r="O253">
            <v>134.72241961477948</v>
          </cell>
          <cell r="P253">
            <v>122.39107373976248</v>
          </cell>
          <cell r="Q253">
            <v>121.56793195427889</v>
          </cell>
        </row>
        <row r="254">
          <cell r="A254" t="str">
            <v>011630901</v>
          </cell>
          <cell r="B254">
            <v>11630901</v>
          </cell>
          <cell r="C254" t="str">
            <v>قضامة حلوة</v>
          </cell>
          <cell r="D254" t="str">
            <v>1كغم</v>
          </cell>
        </row>
        <row r="255">
          <cell r="A255" t="str">
            <v>011630902</v>
          </cell>
          <cell r="B255">
            <v>11630902</v>
          </cell>
          <cell r="C255" t="str">
            <v>كستناء</v>
          </cell>
          <cell r="D255" t="str">
            <v>1كغم</v>
          </cell>
        </row>
        <row r="256">
          <cell r="A256" t="str">
            <v>01164</v>
          </cell>
          <cell r="B256">
            <v>1164</v>
          </cell>
          <cell r="C256" t="str">
            <v>فواكه معلبة</v>
          </cell>
          <cell r="E256">
            <v>132.64070250288904</v>
          </cell>
          <cell r="F256">
            <v>126.2010545304707</v>
          </cell>
          <cell r="G256">
            <v>135.92269549615065</v>
          </cell>
          <cell r="H256">
            <v>136.85050623624502</v>
          </cell>
          <cell r="I256">
            <v>133.55864219269068</v>
          </cell>
          <cell r="J256">
            <v>135.92269549615065</v>
          </cell>
          <cell r="K256">
            <v>133.39882216654343</v>
          </cell>
          <cell r="L256">
            <v>127.90678360147368</v>
          </cell>
          <cell r="M256">
            <v>135.92269549615065</v>
          </cell>
          <cell r="N256">
            <v>133.39882216654343</v>
          </cell>
          <cell r="O256">
            <v>138.3830344878975</v>
          </cell>
          <cell r="P256">
            <v>141.0996454730145</v>
          </cell>
          <cell r="Q256">
            <v>134.267174987185</v>
          </cell>
        </row>
        <row r="257">
          <cell r="A257" t="str">
            <v>0116401</v>
          </cell>
          <cell r="B257">
            <v>116401</v>
          </cell>
          <cell r="C257" t="str">
            <v>اناناس معلب</v>
          </cell>
          <cell r="E257">
            <v>132.64070250288904</v>
          </cell>
          <cell r="F257">
            <v>126.2010545304707</v>
          </cell>
          <cell r="G257">
            <v>135.92269549615065</v>
          </cell>
          <cell r="H257">
            <v>136.85050623624502</v>
          </cell>
          <cell r="I257">
            <v>133.55864219269068</v>
          </cell>
          <cell r="J257">
            <v>135.92269549615065</v>
          </cell>
          <cell r="K257">
            <v>133.39882216654343</v>
          </cell>
          <cell r="L257">
            <v>127.90678360147368</v>
          </cell>
          <cell r="M257">
            <v>135.92269549615065</v>
          </cell>
          <cell r="N257">
            <v>133.39882216654343</v>
          </cell>
          <cell r="O257">
            <v>138.3830344878975</v>
          </cell>
          <cell r="P257">
            <v>141.0996454730145</v>
          </cell>
          <cell r="Q257">
            <v>134.267174987185</v>
          </cell>
        </row>
        <row r="258">
          <cell r="A258" t="str">
            <v>011640101</v>
          </cell>
          <cell r="B258">
            <v>11640101</v>
          </cell>
          <cell r="C258" t="str">
            <v>اناناس شرائح معلبة -امريكان - تايلاند</v>
          </cell>
          <cell r="D258" t="str">
            <v>علبة /490 غم</v>
          </cell>
        </row>
        <row r="259">
          <cell r="A259" t="str">
            <v>011640102</v>
          </cell>
          <cell r="B259">
            <v>11640102</v>
          </cell>
          <cell r="C259" t="str">
            <v>أناناس شرائح معلبة - دلمونتي - انتاج اليونان</v>
          </cell>
          <cell r="D259" t="str">
            <v xml:space="preserve">علبة 510 غم </v>
          </cell>
        </row>
        <row r="260">
          <cell r="A260" t="str">
            <v>0117</v>
          </cell>
          <cell r="B260">
            <v>117</v>
          </cell>
          <cell r="C260" t="str">
            <v>الخضروات</v>
          </cell>
          <cell r="E260">
            <v>126.69505168670698</v>
          </cell>
          <cell r="F260">
            <v>127.1034887835894</v>
          </cell>
          <cell r="G260">
            <v>127.10112436597687</v>
          </cell>
          <cell r="H260">
            <v>131.50354424351715</v>
          </cell>
          <cell r="I260">
            <v>121.98134685759906</v>
          </cell>
          <cell r="J260">
            <v>119.844518263902</v>
          </cell>
          <cell r="K260">
            <v>109.1365223054963</v>
          </cell>
          <cell r="L260">
            <v>118.28187371813416</v>
          </cell>
          <cell r="M260">
            <v>121.02033078080963</v>
          </cell>
          <cell r="N260">
            <v>112.90074368412351</v>
          </cell>
          <cell r="O260">
            <v>112.91487410888089</v>
          </cell>
          <cell r="P260">
            <v>118.43539613225416</v>
          </cell>
          <cell r="Q260">
            <v>120.57656791091586</v>
          </cell>
        </row>
        <row r="261">
          <cell r="A261" t="str">
            <v>01171</v>
          </cell>
          <cell r="B261">
            <v>1171</v>
          </cell>
          <cell r="C261" t="str">
            <v>الخضروات الطازجة</v>
          </cell>
          <cell r="E261">
            <v>154.39223605861514</v>
          </cell>
          <cell r="F261">
            <v>154.30730057368848</v>
          </cell>
          <cell r="G261">
            <v>153.81197704013002</v>
          </cell>
          <cell r="H261">
            <v>164.53973442682883</v>
          </cell>
          <cell r="I261">
            <v>151.13780063468803</v>
          </cell>
          <cell r="J261">
            <v>144.97237451592486</v>
          </cell>
          <cell r="K261">
            <v>125.31854419447019</v>
          </cell>
          <cell r="L261">
            <v>137.82756958748905</v>
          </cell>
          <cell r="M261">
            <v>139.40230933205373</v>
          </cell>
          <cell r="N261">
            <v>127.59926602296348</v>
          </cell>
          <cell r="O261">
            <v>128.26264033807891</v>
          </cell>
          <cell r="P261">
            <v>138.0785553638201</v>
          </cell>
          <cell r="Q261">
            <v>143.3041923407292</v>
          </cell>
        </row>
        <row r="262">
          <cell r="A262" t="str">
            <v>0117101</v>
          </cell>
          <cell r="B262">
            <v>117101</v>
          </cell>
          <cell r="C262" t="str">
            <v>البندورة</v>
          </cell>
          <cell r="E262">
            <v>84.012278270056115</v>
          </cell>
          <cell r="F262">
            <v>83.196258271872026</v>
          </cell>
          <cell r="G262">
            <v>76.962216624926498</v>
          </cell>
          <cell r="H262">
            <v>90.907884616983665</v>
          </cell>
          <cell r="I262">
            <v>67.945400104552505</v>
          </cell>
          <cell r="J262">
            <v>65.200447479812425</v>
          </cell>
          <cell r="K262">
            <v>70.303032002169644</v>
          </cell>
          <cell r="L262">
            <v>110.71332551039757</v>
          </cell>
          <cell r="M262">
            <v>93.912653029648212</v>
          </cell>
          <cell r="N262">
            <v>76.971473010386049</v>
          </cell>
          <cell r="O262">
            <v>77.638091312812961</v>
          </cell>
          <cell r="P262">
            <v>82.39195854002952</v>
          </cell>
          <cell r="Q262">
            <v>81.679584897803934</v>
          </cell>
        </row>
        <row r="263">
          <cell r="A263" t="str">
            <v>011710101</v>
          </cell>
          <cell r="B263">
            <v>11710101</v>
          </cell>
          <cell r="C263" t="str">
            <v>بندوره  عناقيد حب كبير - محلي</v>
          </cell>
          <cell r="D263" t="str">
            <v>1كغم</v>
          </cell>
        </row>
        <row r="264">
          <cell r="A264" t="str">
            <v>011710102</v>
          </cell>
          <cell r="B264">
            <v>11710102</v>
          </cell>
          <cell r="C264" t="str">
            <v>بندورة حماموت-محلي</v>
          </cell>
          <cell r="D264" t="str">
            <v>1كغم</v>
          </cell>
        </row>
        <row r="265">
          <cell r="A265" t="str">
            <v>0117102</v>
          </cell>
          <cell r="B265">
            <v>117102</v>
          </cell>
          <cell r="C265" t="str">
            <v>كوسا</v>
          </cell>
          <cell r="E265">
            <v>92.355962900465286</v>
          </cell>
          <cell r="F265">
            <v>95.013688451557812</v>
          </cell>
          <cell r="G265">
            <v>71.758589879498246</v>
          </cell>
          <cell r="H265">
            <v>64.449844613993776</v>
          </cell>
          <cell r="I265">
            <v>55.812236572943057</v>
          </cell>
          <cell r="J265">
            <v>61.792119062901222</v>
          </cell>
          <cell r="K265">
            <v>67.107570165086329</v>
          </cell>
          <cell r="L265">
            <v>66.443138777313152</v>
          </cell>
          <cell r="M265">
            <v>74.416315430590728</v>
          </cell>
          <cell r="N265">
            <v>68.436432940632571</v>
          </cell>
          <cell r="O265">
            <v>68.76864863451911</v>
          </cell>
          <cell r="P265">
            <v>92.355962900465286</v>
          </cell>
          <cell r="Q265">
            <v>73.225875860830556</v>
          </cell>
        </row>
        <row r="266">
          <cell r="A266" t="str">
            <v>011710201</v>
          </cell>
          <cell r="B266">
            <v>11710201</v>
          </cell>
          <cell r="C266" t="str">
            <v>كوسا للمحاشي صغير الحجم - محلي</v>
          </cell>
          <cell r="D266" t="str">
            <v>1كغم</v>
          </cell>
        </row>
        <row r="267">
          <cell r="A267" t="str">
            <v>0117103</v>
          </cell>
          <cell r="B267">
            <v>117103</v>
          </cell>
          <cell r="C267" t="str">
            <v>باذنجان</v>
          </cell>
          <cell r="E267">
            <v>179.30857709944507</v>
          </cell>
          <cell r="F267">
            <v>179.30857709944507</v>
          </cell>
          <cell r="G267">
            <v>131.90516016510909</v>
          </cell>
          <cell r="H267">
            <v>114.38650608068055</v>
          </cell>
          <cell r="I267">
            <v>91.715306677302422</v>
          </cell>
          <cell r="J267">
            <v>91.20005214540744</v>
          </cell>
          <cell r="K267">
            <v>84.501743230772973</v>
          </cell>
          <cell r="L267">
            <v>85.532252294562895</v>
          </cell>
          <cell r="M267">
            <v>74.196652592873818</v>
          </cell>
          <cell r="N267">
            <v>66.983089146344454</v>
          </cell>
          <cell r="O267">
            <v>66.124331593186156</v>
          </cell>
          <cell r="P267">
            <v>119.19554837836681</v>
          </cell>
          <cell r="Q267">
            <v>107.02981637529138</v>
          </cell>
        </row>
        <row r="268">
          <cell r="A268" t="str">
            <v>011710301</v>
          </cell>
          <cell r="B268">
            <v>11710301</v>
          </cell>
          <cell r="C268" t="str">
            <v>باذنجان عجمي كبير الحجم - محلي</v>
          </cell>
          <cell r="D268" t="str">
            <v>1كغم</v>
          </cell>
        </row>
        <row r="269">
          <cell r="A269" t="str">
            <v>0117104</v>
          </cell>
          <cell r="B269">
            <v>117104</v>
          </cell>
          <cell r="C269" t="str">
            <v>بامية</v>
          </cell>
          <cell r="E269">
            <v>167.02248825893494</v>
          </cell>
          <cell r="F269">
            <v>167.02248825893494</v>
          </cell>
          <cell r="G269">
            <v>168.38039466754429</v>
          </cell>
          <cell r="H269">
            <v>207.1777206278079</v>
          </cell>
          <cell r="I269">
            <v>195.53852283972884</v>
          </cell>
          <cell r="J269">
            <v>159.16602975198163</v>
          </cell>
          <cell r="K269">
            <v>138.50645367814118</v>
          </cell>
          <cell r="L269">
            <v>117.8468776043008</v>
          </cell>
          <cell r="M269">
            <v>113.77315837847316</v>
          </cell>
          <cell r="N269">
            <v>114.0641383231751</v>
          </cell>
          <cell r="O269">
            <v>114.0641383231751</v>
          </cell>
          <cell r="P269">
            <v>114.0641383231751</v>
          </cell>
          <cell r="Q269">
            <v>148.05221241961439</v>
          </cell>
        </row>
        <row r="270">
          <cell r="A270" t="str">
            <v>011710401</v>
          </cell>
          <cell r="B270">
            <v>11710401</v>
          </cell>
          <cell r="C270" t="str">
            <v>بامية خضراء - محلي</v>
          </cell>
          <cell r="D270" t="str">
            <v>1كغم</v>
          </cell>
        </row>
        <row r="271">
          <cell r="A271" t="str">
            <v>0117105</v>
          </cell>
          <cell r="B271">
            <v>117105</v>
          </cell>
          <cell r="C271" t="str">
            <v>فاصولياء</v>
          </cell>
          <cell r="E271">
            <v>90.009004440293936</v>
          </cell>
          <cell r="F271">
            <v>98.329164514606859</v>
          </cell>
          <cell r="G271">
            <v>95.303651760311197</v>
          </cell>
          <cell r="H271">
            <v>88.49624806314614</v>
          </cell>
          <cell r="I271">
            <v>82.445222554554988</v>
          </cell>
          <cell r="J271">
            <v>87.739869874572207</v>
          </cell>
          <cell r="K271">
            <v>87.739869874572207</v>
          </cell>
          <cell r="L271">
            <v>83.957978931702783</v>
          </cell>
          <cell r="M271">
            <v>81.688844365981055</v>
          </cell>
          <cell r="N271">
            <v>86.983491685998331</v>
          </cell>
          <cell r="O271">
            <v>86.983491685998331</v>
          </cell>
          <cell r="P271">
            <v>86.983491685998331</v>
          </cell>
          <cell r="Q271">
            <v>88.055027453144703</v>
          </cell>
        </row>
        <row r="272">
          <cell r="A272" t="str">
            <v>011710501</v>
          </cell>
          <cell r="B272">
            <v>11710501</v>
          </cell>
          <cell r="C272" t="str">
            <v>فاصولياء خضراء - محلي</v>
          </cell>
          <cell r="D272" t="str">
            <v>1كغم</v>
          </cell>
        </row>
        <row r="273">
          <cell r="A273" t="str">
            <v>0117106</v>
          </cell>
          <cell r="B273">
            <v>117106</v>
          </cell>
          <cell r="C273" t="str">
            <v>الملوخية</v>
          </cell>
          <cell r="E273">
            <v>709.60565157943438</v>
          </cell>
          <cell r="F273">
            <v>709.60565157943438</v>
          </cell>
          <cell r="G273">
            <v>750.28368256169495</v>
          </cell>
          <cell r="H273">
            <v>876.83755672872826</v>
          </cell>
          <cell r="I273">
            <v>876.83755672872826</v>
          </cell>
          <cell r="J273">
            <v>845.19908818697013</v>
          </cell>
          <cell r="K273">
            <v>592.09133985290384</v>
          </cell>
          <cell r="L273">
            <v>614.69024595415965</v>
          </cell>
          <cell r="M273">
            <v>641.80893327566707</v>
          </cell>
          <cell r="N273">
            <v>551.41330887064362</v>
          </cell>
          <cell r="O273">
            <v>551.41330887064362</v>
          </cell>
          <cell r="P273">
            <v>551.41330887064362</v>
          </cell>
          <cell r="Q273">
            <v>689.26663608830449</v>
          </cell>
        </row>
        <row r="274">
          <cell r="A274" t="str">
            <v>011710601</v>
          </cell>
          <cell r="B274">
            <v>11710601</v>
          </cell>
          <cell r="C274" t="str">
            <v>ملوخية خضراء مفرطة - محلي</v>
          </cell>
          <cell r="D274" t="str">
            <v>1كغم</v>
          </cell>
        </row>
        <row r="275">
          <cell r="A275" t="str">
            <v>0117107</v>
          </cell>
          <cell r="B275">
            <v>117107</v>
          </cell>
          <cell r="C275" t="str">
            <v>لوبيا</v>
          </cell>
          <cell r="E275">
            <v>110.73397545904587</v>
          </cell>
          <cell r="F275">
            <v>118.50478075441751</v>
          </cell>
          <cell r="G275">
            <v>119.05983827551545</v>
          </cell>
          <cell r="H275">
            <v>120.72501083880938</v>
          </cell>
          <cell r="I275">
            <v>114.89690686728072</v>
          </cell>
          <cell r="J275">
            <v>119.05983827551545</v>
          </cell>
          <cell r="K275">
            <v>121.00253959935846</v>
          </cell>
          <cell r="L275">
            <v>114.06432058563374</v>
          </cell>
          <cell r="M275">
            <v>124.88794224704418</v>
          </cell>
          <cell r="N275">
            <v>124.05535596539728</v>
          </cell>
          <cell r="O275">
            <v>124.05535596539728</v>
          </cell>
          <cell r="P275">
            <v>124.05535596539728</v>
          </cell>
          <cell r="Q275">
            <v>119.59176839990103</v>
          </cell>
        </row>
        <row r="276">
          <cell r="A276" t="str">
            <v>011710701</v>
          </cell>
          <cell r="B276">
            <v>11710701</v>
          </cell>
          <cell r="C276" t="str">
            <v>لوبياء خضراء - محلي</v>
          </cell>
          <cell r="D276" t="str">
            <v>1كغم</v>
          </cell>
        </row>
        <row r="277">
          <cell r="A277" t="str">
            <v>0117108</v>
          </cell>
          <cell r="B277">
            <v>117108</v>
          </cell>
          <cell r="C277" t="str">
            <v>بازيلاء خضراء</v>
          </cell>
          <cell r="E277">
            <v>100.92158085060262</v>
          </cell>
          <cell r="F277">
            <v>96.257138038179804</v>
          </cell>
          <cell r="G277">
            <v>69.389947438624418</v>
          </cell>
          <cell r="H277">
            <v>86.504212157659325</v>
          </cell>
          <cell r="I277">
            <v>86.504212157659325</v>
          </cell>
          <cell r="J277">
            <v>86.504212157659325</v>
          </cell>
          <cell r="K277">
            <v>86.504212157659325</v>
          </cell>
          <cell r="L277">
            <v>86.504212157659325</v>
          </cell>
          <cell r="M277">
            <v>86.504212157659325</v>
          </cell>
          <cell r="N277">
            <v>86.504212157659325</v>
          </cell>
          <cell r="O277">
            <v>86.504212157659325</v>
          </cell>
          <cell r="P277">
            <v>128.48419746946459</v>
          </cell>
          <cell r="Q277">
            <v>90.590546754845533</v>
          </cell>
        </row>
        <row r="278">
          <cell r="A278" t="str">
            <v>011710801</v>
          </cell>
          <cell r="B278">
            <v>11710801</v>
          </cell>
          <cell r="C278" t="str">
            <v>بازيلاء خضراء - محلي</v>
          </cell>
          <cell r="D278" t="str">
            <v>1كغم</v>
          </cell>
        </row>
        <row r="279">
          <cell r="A279" t="str">
            <v>0117109</v>
          </cell>
          <cell r="B279">
            <v>117109</v>
          </cell>
          <cell r="C279" t="str">
            <v>فول اخضر</v>
          </cell>
          <cell r="E279">
            <v>526.81495289031841</v>
          </cell>
          <cell r="F279">
            <v>324.33541124833715</v>
          </cell>
          <cell r="G279">
            <v>45.281788403570339</v>
          </cell>
          <cell r="H279">
            <v>55.221693175085782</v>
          </cell>
          <cell r="I279">
            <v>55.221693175085782</v>
          </cell>
          <cell r="J279">
            <v>55.221693175085782</v>
          </cell>
          <cell r="K279">
            <v>55.221693175085782</v>
          </cell>
          <cell r="L279">
            <v>55.221693175085782</v>
          </cell>
          <cell r="M279">
            <v>55.221693175085782</v>
          </cell>
          <cell r="N279">
            <v>55.221693175085782</v>
          </cell>
          <cell r="O279">
            <v>55.221693175085782</v>
          </cell>
          <cell r="P279">
            <v>293.7794076914563</v>
          </cell>
          <cell r="Q279">
            <v>135.99875880286407</v>
          </cell>
        </row>
        <row r="280">
          <cell r="A280" t="str">
            <v>011710901</v>
          </cell>
          <cell r="B280">
            <v>11710901</v>
          </cell>
          <cell r="C280" t="str">
            <v>فول بلدي أخضر - محلي</v>
          </cell>
          <cell r="D280" t="str">
            <v>1كغم</v>
          </cell>
        </row>
        <row r="281">
          <cell r="A281" t="str">
            <v>0117110</v>
          </cell>
          <cell r="B281">
            <v>117110</v>
          </cell>
          <cell r="C281" t="str">
            <v>فلفل اخضر</v>
          </cell>
          <cell r="E281">
            <v>99.609277446967781</v>
          </cell>
          <cell r="F281">
            <v>115.27195345805414</v>
          </cell>
          <cell r="G281">
            <v>115.4630357379034</v>
          </cell>
          <cell r="H281">
            <v>103.61718590611829</v>
          </cell>
          <cell r="I281">
            <v>93.188438815946327</v>
          </cell>
          <cell r="J281">
            <v>91.473919007698328</v>
          </cell>
          <cell r="K281">
            <v>77.574600358250336</v>
          </cell>
          <cell r="L281">
            <v>73.72092470915608</v>
          </cell>
          <cell r="M281">
            <v>75.350158218153538</v>
          </cell>
          <cell r="N281">
            <v>86.61867083456788</v>
          </cell>
          <cell r="O281">
            <v>94.733216796842285</v>
          </cell>
          <cell r="P281">
            <v>111.0157584155161</v>
          </cell>
          <cell r="Q281">
            <v>94.803094975431222</v>
          </cell>
        </row>
        <row r="282">
          <cell r="A282" t="str">
            <v>011711001</v>
          </cell>
          <cell r="B282">
            <v>11711001</v>
          </cell>
          <cell r="C282" t="str">
            <v>فلفل اخضر حار - محلي</v>
          </cell>
          <cell r="D282" t="str">
            <v>1كغم</v>
          </cell>
        </row>
        <row r="283">
          <cell r="A283" t="str">
            <v>011711002</v>
          </cell>
          <cell r="B283">
            <v>11711002</v>
          </cell>
          <cell r="C283" t="str">
            <v>فليفلة خضراء حلوة - محلي</v>
          </cell>
          <cell r="D283" t="str">
            <v>1كغم</v>
          </cell>
        </row>
        <row r="284">
          <cell r="A284" t="str">
            <v>0117111</v>
          </cell>
          <cell r="B284">
            <v>117111</v>
          </cell>
          <cell r="C284" t="str">
            <v>سبانخ</v>
          </cell>
          <cell r="E284">
            <v>83.811517197548682</v>
          </cell>
          <cell r="F284">
            <v>82.135286853597705</v>
          </cell>
          <cell r="G284">
            <v>71.239789617916372</v>
          </cell>
          <cell r="H284">
            <v>83.811517197548682</v>
          </cell>
          <cell r="I284">
            <v>82.135286853597705</v>
          </cell>
          <cell r="J284">
            <v>80.4590565096467</v>
          </cell>
          <cell r="K284">
            <v>90.516438573352559</v>
          </cell>
          <cell r="L284">
            <v>93.868899261254541</v>
          </cell>
          <cell r="M284">
            <v>98.897590293107442</v>
          </cell>
          <cell r="N284">
            <v>85.487747541499672</v>
          </cell>
          <cell r="O284">
            <v>79.620941337671212</v>
          </cell>
          <cell r="P284">
            <v>81.297171681622189</v>
          </cell>
          <cell r="Q284">
            <v>84.440103576530291</v>
          </cell>
        </row>
        <row r="285">
          <cell r="A285" t="str">
            <v>011711101</v>
          </cell>
          <cell r="B285">
            <v>11711101</v>
          </cell>
          <cell r="C285" t="str">
            <v>سبانخ - محلي</v>
          </cell>
          <cell r="D285" t="str">
            <v>1كغم</v>
          </cell>
        </row>
        <row r="286">
          <cell r="A286" t="str">
            <v>0117112</v>
          </cell>
          <cell r="B286">
            <v>117112</v>
          </cell>
          <cell r="C286" t="str">
            <v>زهرة</v>
          </cell>
          <cell r="E286">
            <v>66.312421893041346</v>
          </cell>
          <cell r="F286">
            <v>64.916370905819392</v>
          </cell>
          <cell r="G286">
            <v>61.426243437764583</v>
          </cell>
          <cell r="H286">
            <v>64.218345412208478</v>
          </cell>
          <cell r="I286">
            <v>55.8420394888769</v>
          </cell>
          <cell r="J286">
            <v>44.673631591101525</v>
          </cell>
          <cell r="K286">
            <v>56.772740147024869</v>
          </cell>
          <cell r="L286">
            <v>60.495542779616642</v>
          </cell>
          <cell r="M286">
            <v>67.010447386652302</v>
          </cell>
          <cell r="N286">
            <v>96.792868447386638</v>
          </cell>
          <cell r="O286">
            <v>70.965925183781081</v>
          </cell>
          <cell r="P286">
            <v>62.938632007255038</v>
          </cell>
          <cell r="Q286">
            <v>64.36376739004406</v>
          </cell>
        </row>
        <row r="287">
          <cell r="A287" t="str">
            <v>011711201</v>
          </cell>
          <cell r="B287">
            <v>11711201</v>
          </cell>
          <cell r="C287" t="str">
            <v>زهرة عادية - محلي</v>
          </cell>
          <cell r="D287" t="str">
            <v>1كغم</v>
          </cell>
        </row>
        <row r="288">
          <cell r="A288" t="str">
            <v>0117113</v>
          </cell>
          <cell r="B288">
            <v>117113</v>
          </cell>
          <cell r="C288" t="str">
            <v>ملفوف</v>
          </cell>
          <cell r="E288">
            <v>59.052193300313718</v>
          </cell>
          <cell r="F288">
            <v>57.16754883328246</v>
          </cell>
          <cell r="G288">
            <v>57.79576365562621</v>
          </cell>
          <cell r="H288">
            <v>57.16754883328246</v>
          </cell>
          <cell r="I288">
            <v>57.16754883328246</v>
          </cell>
          <cell r="J288">
            <v>39.786938748438331</v>
          </cell>
          <cell r="K288">
            <v>30.15431147250063</v>
          </cell>
          <cell r="L288">
            <v>45.231467208750956</v>
          </cell>
          <cell r="M288">
            <v>60.308622945001233</v>
          </cell>
          <cell r="N288">
            <v>73.082324332657791</v>
          </cell>
          <cell r="O288">
            <v>65.753151405313886</v>
          </cell>
          <cell r="P288">
            <v>51.51361543218858</v>
          </cell>
          <cell r="Q288">
            <v>54.51508625005323</v>
          </cell>
        </row>
        <row r="289">
          <cell r="A289" t="str">
            <v>011711301</v>
          </cell>
          <cell r="B289">
            <v>11711301</v>
          </cell>
          <cell r="C289" t="str">
            <v>ملفوف ابيض - محلي</v>
          </cell>
          <cell r="D289" t="str">
            <v>1كغم</v>
          </cell>
        </row>
        <row r="290">
          <cell r="A290" t="str">
            <v>0117114</v>
          </cell>
          <cell r="B290">
            <v>117114</v>
          </cell>
          <cell r="C290" t="str">
            <v>خيار</v>
          </cell>
          <cell r="E290">
            <v>109.07141765839903</v>
          </cell>
          <cell r="F290">
            <v>106.81019076878411</v>
          </cell>
          <cell r="G290">
            <v>98.7171011479426</v>
          </cell>
          <cell r="H290">
            <v>96.521473571469627</v>
          </cell>
          <cell r="I290">
            <v>80.856792878967298</v>
          </cell>
          <cell r="J290">
            <v>76.928139660091517</v>
          </cell>
          <cell r="K290">
            <v>81.661357898124933</v>
          </cell>
          <cell r="L290">
            <v>89.88579019262005</v>
          </cell>
          <cell r="M290">
            <v>96.690661209763505</v>
          </cell>
          <cell r="N290">
            <v>96.209474847297145</v>
          </cell>
          <cell r="O290">
            <v>105.09591223058361</v>
          </cell>
          <cell r="P290">
            <v>126.95038900527858</v>
          </cell>
          <cell r="Q290">
            <v>97.116558422443475</v>
          </cell>
        </row>
        <row r="291">
          <cell r="A291" t="str">
            <v>011711401</v>
          </cell>
          <cell r="B291">
            <v>11711401</v>
          </cell>
          <cell r="C291" t="str">
            <v>خيار بلدي - محلي</v>
          </cell>
          <cell r="D291" t="str">
            <v>1كغم</v>
          </cell>
        </row>
        <row r="292">
          <cell r="A292" t="str">
            <v>011711402</v>
          </cell>
          <cell r="B292">
            <v>11711402</v>
          </cell>
          <cell r="C292" t="str">
            <v>خيار حماموت -محلي</v>
          </cell>
          <cell r="D292" t="str">
            <v>1كغم</v>
          </cell>
        </row>
        <row r="293">
          <cell r="A293" t="str">
            <v>0117115</v>
          </cell>
          <cell r="B293">
            <v>117115</v>
          </cell>
          <cell r="C293" t="str">
            <v>خس</v>
          </cell>
          <cell r="E293">
            <v>40.934564237226361</v>
          </cell>
          <cell r="F293">
            <v>40.422882184261027</v>
          </cell>
          <cell r="G293">
            <v>37.352789866469045</v>
          </cell>
          <cell r="H293">
            <v>40.934564237226361</v>
          </cell>
          <cell r="I293">
            <v>40.934564237226361</v>
          </cell>
          <cell r="J293">
            <v>42.981292449087682</v>
          </cell>
          <cell r="K293">
            <v>45.28386168743166</v>
          </cell>
          <cell r="L293">
            <v>49.121477084671625</v>
          </cell>
          <cell r="M293">
            <v>47.586430925775637</v>
          </cell>
          <cell r="N293">
            <v>49.121477084671625</v>
          </cell>
          <cell r="O293">
            <v>49.889000164119622</v>
          </cell>
          <cell r="P293">
            <v>54.153017272164043</v>
          </cell>
          <cell r="Q293">
            <v>44.892993452527584</v>
          </cell>
        </row>
        <row r="294">
          <cell r="A294" t="str">
            <v>011711501</v>
          </cell>
          <cell r="B294">
            <v>11711501</v>
          </cell>
          <cell r="C294" t="str">
            <v>خس - محلي</v>
          </cell>
          <cell r="D294" t="str">
            <v>1كغم</v>
          </cell>
        </row>
        <row r="295">
          <cell r="A295" t="str">
            <v>0117116</v>
          </cell>
          <cell r="B295">
            <v>117116</v>
          </cell>
          <cell r="C295" t="str">
            <v>جزر</v>
          </cell>
          <cell r="E295">
            <v>73.426253753182891</v>
          </cell>
          <cell r="F295">
            <v>75.93320391140719</v>
          </cell>
          <cell r="G295">
            <v>80.623614543915622</v>
          </cell>
          <cell r="H295">
            <v>86.171562886347516</v>
          </cell>
          <cell r="I295">
            <v>71.705884262133026</v>
          </cell>
          <cell r="J295">
            <v>68.860882988707019</v>
          </cell>
          <cell r="K295">
            <v>58.764052249265205</v>
          </cell>
          <cell r="L295">
            <v>61.971209682227965</v>
          </cell>
          <cell r="M295">
            <v>102.0599965768964</v>
          </cell>
          <cell r="N295">
            <v>104.40939666575481</v>
          </cell>
          <cell r="O295">
            <v>112.06579773463811</v>
          </cell>
          <cell r="P295">
            <v>81.98717473077312</v>
          </cell>
          <cell r="Q295">
            <v>81.498252498770739</v>
          </cell>
        </row>
        <row r="296">
          <cell r="A296" t="str">
            <v>011711601</v>
          </cell>
          <cell r="B296">
            <v>11711601</v>
          </cell>
          <cell r="C296" t="str">
            <v>جزر - اسرائيل</v>
          </cell>
          <cell r="D296" t="str">
            <v>1كغم</v>
          </cell>
        </row>
        <row r="297">
          <cell r="A297" t="str">
            <v>011711602</v>
          </cell>
          <cell r="B297">
            <v>11711602</v>
          </cell>
          <cell r="C297" t="str">
            <v>جزر - محلي</v>
          </cell>
          <cell r="D297" t="str">
            <v>1كغم</v>
          </cell>
        </row>
        <row r="298">
          <cell r="A298" t="str">
            <v>0117117</v>
          </cell>
          <cell r="B298">
            <v>117117</v>
          </cell>
          <cell r="C298" t="str">
            <v>بقدونس - محلي</v>
          </cell>
          <cell r="E298">
            <v>119.44908150787208</v>
          </cell>
          <cell r="F298">
            <v>135.22537529193067</v>
          </cell>
          <cell r="G298">
            <v>139.73288780166163</v>
          </cell>
          <cell r="H298">
            <v>141.9866440565271</v>
          </cell>
          <cell r="I298">
            <v>144.2404003113927</v>
          </cell>
          <cell r="J298">
            <v>141.9866440565271</v>
          </cell>
          <cell r="K298">
            <v>137.47913154679611</v>
          </cell>
          <cell r="L298">
            <v>146.49415656625823</v>
          </cell>
          <cell r="M298">
            <v>157.76293784058575</v>
          </cell>
          <cell r="N298">
            <v>164.5242066051822</v>
          </cell>
          <cell r="O298">
            <v>170.15859724234599</v>
          </cell>
          <cell r="P298">
            <v>140.85976592909441</v>
          </cell>
          <cell r="Q298">
            <v>144.99165239634783</v>
          </cell>
        </row>
        <row r="299">
          <cell r="A299" t="str">
            <v>011711701</v>
          </cell>
          <cell r="B299">
            <v>11711701</v>
          </cell>
          <cell r="C299" t="str">
            <v>بقدونس - محلي</v>
          </cell>
          <cell r="D299" t="str">
            <v>بحدود 150 غم ضمه</v>
          </cell>
        </row>
        <row r="300">
          <cell r="A300" t="str">
            <v>0117118</v>
          </cell>
          <cell r="B300">
            <v>117118</v>
          </cell>
          <cell r="C300" t="str">
            <v>فجل</v>
          </cell>
          <cell r="E300">
            <v>104.25617023659797</v>
          </cell>
          <cell r="F300">
            <v>121.16257622091116</v>
          </cell>
          <cell r="G300">
            <v>119.28408666709859</v>
          </cell>
          <cell r="H300">
            <v>123.35414736702582</v>
          </cell>
          <cell r="I300">
            <v>114.58786278256719</v>
          </cell>
          <cell r="J300">
            <v>118.34484189019231</v>
          </cell>
          <cell r="K300">
            <v>112.70937322875457</v>
          </cell>
          <cell r="L300">
            <v>112.70937322875457</v>
          </cell>
          <cell r="M300">
            <v>210.39083002700849</v>
          </cell>
          <cell r="N300">
            <v>170.00330462003822</v>
          </cell>
          <cell r="O300">
            <v>139.47784937058381</v>
          </cell>
          <cell r="P300">
            <v>132.59005433993769</v>
          </cell>
          <cell r="Q300">
            <v>131.57253916495588</v>
          </cell>
        </row>
        <row r="301">
          <cell r="A301" t="str">
            <v>011711801</v>
          </cell>
          <cell r="B301">
            <v>11711801</v>
          </cell>
          <cell r="C301" t="str">
            <v>فجل احمر - محلي</v>
          </cell>
          <cell r="D301" t="str">
            <v>1كغم</v>
          </cell>
        </row>
        <row r="302">
          <cell r="A302" t="str">
            <v>0117119</v>
          </cell>
          <cell r="B302">
            <v>117119</v>
          </cell>
          <cell r="C302" t="str">
            <v xml:space="preserve">زعتر اخضر </v>
          </cell>
          <cell r="E302">
            <v>148.50221017324426</v>
          </cell>
          <cell r="F302">
            <v>148.50221017324426</v>
          </cell>
          <cell r="G302">
            <v>118.80176813859541</v>
          </cell>
          <cell r="H302">
            <v>148.50221017324426</v>
          </cell>
          <cell r="I302">
            <v>148.50221017324426</v>
          </cell>
          <cell r="J302">
            <v>148.50221017324426</v>
          </cell>
          <cell r="K302">
            <v>148.50221017324426</v>
          </cell>
          <cell r="L302">
            <v>148.50221017324426</v>
          </cell>
          <cell r="M302">
            <v>148.50221017324426</v>
          </cell>
          <cell r="N302">
            <v>148.50221017324426</v>
          </cell>
          <cell r="O302">
            <v>103.95154712127096</v>
          </cell>
          <cell r="P302">
            <v>94.326403869301444</v>
          </cell>
          <cell r="Q302">
            <v>137.79996755736386</v>
          </cell>
        </row>
        <row r="303">
          <cell r="A303" t="str">
            <v>011711901</v>
          </cell>
          <cell r="B303">
            <v>11711901</v>
          </cell>
          <cell r="C303" t="str">
            <v>زعتر اخضر - محلي</v>
          </cell>
          <cell r="D303" t="str">
            <v>1كغم</v>
          </cell>
        </row>
        <row r="304">
          <cell r="A304" t="str">
            <v>0117120</v>
          </cell>
          <cell r="B304">
            <v>117120</v>
          </cell>
          <cell r="C304" t="str">
            <v xml:space="preserve">خضار اخرى </v>
          </cell>
          <cell r="E304">
            <v>113.80843671256174</v>
          </cell>
          <cell r="F304">
            <v>113.11440733106815</v>
          </cell>
          <cell r="G304">
            <v>142.85511940159904</v>
          </cell>
          <cell r="H304">
            <v>126.98187191146945</v>
          </cell>
          <cell r="I304">
            <v>117.52333119108935</v>
          </cell>
          <cell r="J304">
            <v>114.41852678803882</v>
          </cell>
          <cell r="K304">
            <v>115.27972932925505</v>
          </cell>
          <cell r="L304">
            <v>111.68205900907549</v>
          </cell>
          <cell r="M304">
            <v>120.58022325775254</v>
          </cell>
          <cell r="N304">
            <v>117.15716336339879</v>
          </cell>
          <cell r="O304">
            <v>114.21170609196518</v>
          </cell>
          <cell r="P304">
            <v>114.34261866978103</v>
          </cell>
          <cell r="Q304">
            <v>118.49626608808786</v>
          </cell>
        </row>
        <row r="305">
          <cell r="A305" t="str">
            <v>011711801</v>
          </cell>
          <cell r="B305">
            <v>11711801</v>
          </cell>
          <cell r="C305" t="str">
            <v>بصل اخضر- محلي</v>
          </cell>
          <cell r="D305" t="str">
            <v>1كغم</v>
          </cell>
        </row>
        <row r="306">
          <cell r="A306" t="str">
            <v>011711802</v>
          </cell>
          <cell r="B306">
            <v>11711802</v>
          </cell>
          <cell r="C306" t="str">
            <v>ثوم اخضر</v>
          </cell>
          <cell r="D306" t="str">
            <v>1كغم</v>
          </cell>
        </row>
        <row r="307">
          <cell r="A307" t="str">
            <v>011711803</v>
          </cell>
          <cell r="B307">
            <v>11711803</v>
          </cell>
          <cell r="C307" t="str">
            <v>قرع - محلي</v>
          </cell>
          <cell r="D307" t="str">
            <v>1كغم</v>
          </cell>
        </row>
        <row r="308">
          <cell r="A308" t="str">
            <v>011711804</v>
          </cell>
          <cell r="B308">
            <v>11711804</v>
          </cell>
          <cell r="C308" t="str">
            <v>فقوس - محلي</v>
          </cell>
          <cell r="D308" t="str">
            <v>1كغم</v>
          </cell>
        </row>
        <row r="309">
          <cell r="A309" t="str">
            <v>011711805</v>
          </cell>
          <cell r="B309">
            <v>11711805</v>
          </cell>
          <cell r="C309" t="str">
            <v>ورق عنب (دوالي)</v>
          </cell>
          <cell r="D309" t="str">
            <v>1كغم</v>
          </cell>
        </row>
        <row r="310">
          <cell r="A310" t="str">
            <v>011711806</v>
          </cell>
          <cell r="B310">
            <v>11711806</v>
          </cell>
          <cell r="C310" t="str">
            <v>زيتون اخضر</v>
          </cell>
          <cell r="D310" t="str">
            <v>1كغم</v>
          </cell>
        </row>
        <row r="311">
          <cell r="A311" t="str">
            <v>01172</v>
          </cell>
          <cell r="B311">
            <v>1172</v>
          </cell>
          <cell r="C311" t="str">
            <v>خضروات مجمدة</v>
          </cell>
          <cell r="E311">
            <v>93.332124907297086</v>
          </cell>
          <cell r="F311">
            <v>93.82720989878888</v>
          </cell>
          <cell r="G311">
            <v>94.058666958810051</v>
          </cell>
          <cell r="H311">
            <v>93.82720989878888</v>
          </cell>
          <cell r="I311">
            <v>93.82720989878888</v>
          </cell>
          <cell r="J311">
            <v>94.058666958810051</v>
          </cell>
          <cell r="K311">
            <v>93.82720989878888</v>
          </cell>
          <cell r="L311">
            <v>93.82720989878888</v>
          </cell>
          <cell r="M311">
            <v>93.82720989878888</v>
          </cell>
          <cell r="N311">
            <v>93.82720989878888</v>
          </cell>
          <cell r="O311">
            <v>93.82720989878888</v>
          </cell>
          <cell r="P311">
            <v>93.82720989878888</v>
          </cell>
          <cell r="Q311">
            <v>93.824528992834743</v>
          </cell>
        </row>
        <row r="312">
          <cell r="A312" t="str">
            <v>0117201</v>
          </cell>
          <cell r="B312">
            <v>117201</v>
          </cell>
          <cell r="C312" t="str">
            <v>بازيلاء مجمدة</v>
          </cell>
          <cell r="E312">
            <v>91.836734693877546</v>
          </cell>
          <cell r="F312">
            <v>91.836734693877546</v>
          </cell>
          <cell r="G312">
            <v>91.836734693877546</v>
          </cell>
          <cell r="H312">
            <v>91.836734693877546</v>
          </cell>
          <cell r="I312">
            <v>91.836734693877546</v>
          </cell>
          <cell r="J312">
            <v>91.836734693877546</v>
          </cell>
          <cell r="K312">
            <v>91.836734693877546</v>
          </cell>
          <cell r="L312">
            <v>91.836734693877546</v>
          </cell>
          <cell r="M312">
            <v>91.836734693877546</v>
          </cell>
          <cell r="N312">
            <v>91.836734693877546</v>
          </cell>
          <cell r="O312">
            <v>91.836734693877546</v>
          </cell>
          <cell r="P312">
            <v>91.836734693877546</v>
          </cell>
          <cell r="Q312">
            <v>91.836734693877574</v>
          </cell>
        </row>
        <row r="313">
          <cell r="A313" t="str">
            <v>011720101</v>
          </cell>
          <cell r="B313">
            <v>11720101</v>
          </cell>
          <cell r="C313" t="str">
            <v>بازيلاء خضراء مجمدة - اسرائيل</v>
          </cell>
          <cell r="D313" t="str">
            <v>كيس /800غم</v>
          </cell>
        </row>
        <row r="314">
          <cell r="A314" t="str">
            <v>0117203</v>
          </cell>
          <cell r="B314">
            <v>117203</v>
          </cell>
          <cell r="C314" t="str">
            <v>خضروات مشكلة مجمدة</v>
          </cell>
          <cell r="E314">
            <v>89.850249584026614</v>
          </cell>
          <cell r="F314">
            <v>91.84692179700501</v>
          </cell>
          <cell r="G314">
            <v>91.84692179700501</v>
          </cell>
          <cell r="H314">
            <v>91.84692179700501</v>
          </cell>
          <cell r="I314">
            <v>91.84692179700501</v>
          </cell>
          <cell r="J314">
            <v>91.84692179700501</v>
          </cell>
          <cell r="K314">
            <v>91.84692179700501</v>
          </cell>
          <cell r="L314">
            <v>91.84692179700501</v>
          </cell>
          <cell r="M314">
            <v>91.84692179700501</v>
          </cell>
          <cell r="N314">
            <v>91.84692179700501</v>
          </cell>
          <cell r="O314">
            <v>91.84692179700501</v>
          </cell>
          <cell r="P314">
            <v>91.84692179700501</v>
          </cell>
          <cell r="Q314">
            <v>91.680532445923504</v>
          </cell>
        </row>
        <row r="315">
          <cell r="A315" t="str">
            <v>011720301</v>
          </cell>
          <cell r="B315">
            <v>11720301</v>
          </cell>
          <cell r="C315" t="str">
            <v>خضروات مشكلة مجمدة - اسرائيل</v>
          </cell>
          <cell r="D315" t="str">
            <v>كيس /800غم</v>
          </cell>
        </row>
        <row r="316">
          <cell r="A316" t="str">
            <v>0117204</v>
          </cell>
          <cell r="B316">
            <v>117204</v>
          </cell>
          <cell r="C316" t="str">
            <v>خضروات اخرى مجمدة</v>
          </cell>
          <cell r="E316">
            <v>101.1284672924639</v>
          </cell>
          <cell r="F316">
            <v>103.13120562080059</v>
          </cell>
          <cell r="G316">
            <v>104.44503190698509</v>
          </cell>
          <cell r="H316">
            <v>103.13120562080059</v>
          </cell>
          <cell r="I316">
            <v>103.13120562080059</v>
          </cell>
          <cell r="J316">
            <v>104.44503190698509</v>
          </cell>
          <cell r="K316">
            <v>103.13120562080059</v>
          </cell>
          <cell r="L316">
            <v>103.13120562080059</v>
          </cell>
          <cell r="M316">
            <v>103.13120562080059</v>
          </cell>
          <cell r="N316">
            <v>103.13120562080059</v>
          </cell>
          <cell r="O316">
            <v>103.13120562080059</v>
          </cell>
          <cell r="P316">
            <v>103.13120562080059</v>
          </cell>
          <cell r="Q316">
            <v>103.18328180780325</v>
          </cell>
        </row>
        <row r="317">
          <cell r="A317" t="str">
            <v>011720401</v>
          </cell>
          <cell r="B317">
            <v>11720401</v>
          </cell>
          <cell r="C317" t="str">
            <v>بامية خضراء مجمدة - اسرائيل</v>
          </cell>
          <cell r="D317" t="str">
            <v>كيس /400غم</v>
          </cell>
        </row>
        <row r="318">
          <cell r="A318" t="str">
            <v>011720402</v>
          </cell>
          <cell r="B318">
            <v>11720402</v>
          </cell>
          <cell r="C318" t="str">
            <v>بامية خضراء مجمدة - مصر</v>
          </cell>
          <cell r="D318" t="str">
            <v>كيس /400غم</v>
          </cell>
        </row>
        <row r="319">
          <cell r="A319" t="str">
            <v>01173</v>
          </cell>
          <cell r="B319">
            <v>1173</v>
          </cell>
          <cell r="C319" t="str">
            <v>خضروات مجففة</v>
          </cell>
          <cell r="E319">
            <v>93.943567457308433</v>
          </cell>
          <cell r="F319">
            <v>114.41815953190005</v>
          </cell>
          <cell r="G319">
            <v>135.0144174821591</v>
          </cell>
          <cell r="H319">
            <v>102.85471580832073</v>
          </cell>
          <cell r="I319">
            <v>78.153970215009394</v>
          </cell>
          <cell r="J319">
            <v>85.355751185675373</v>
          </cell>
          <cell r="K319">
            <v>87.795191696599261</v>
          </cell>
          <cell r="L319">
            <v>98.980859257596933</v>
          </cell>
          <cell r="M319">
            <v>96.442668746678478</v>
          </cell>
          <cell r="N319">
            <v>90.881450394422274</v>
          </cell>
          <cell r="O319">
            <v>87.192270530604048</v>
          </cell>
          <cell r="P319">
            <v>94.488504934021492</v>
          </cell>
          <cell r="Q319">
            <v>97.126793936691286</v>
          </cell>
        </row>
        <row r="320">
          <cell r="A320" t="str">
            <v>0117301</v>
          </cell>
          <cell r="B320">
            <v>117301</v>
          </cell>
          <cell r="C320" t="str">
            <v>ملوخية مجففة</v>
          </cell>
          <cell r="E320">
            <v>79.873217115689386</v>
          </cell>
          <cell r="F320">
            <v>79.873217115689386</v>
          </cell>
          <cell r="G320">
            <v>74.167987321711593</v>
          </cell>
          <cell r="H320">
            <v>74.167987321711593</v>
          </cell>
          <cell r="I320">
            <v>74.167987321711593</v>
          </cell>
          <cell r="J320">
            <v>74.167987321711593</v>
          </cell>
          <cell r="K320">
            <v>74.167987321711593</v>
          </cell>
          <cell r="L320">
            <v>74.167987321711593</v>
          </cell>
          <cell r="M320">
            <v>74.167987321711593</v>
          </cell>
          <cell r="N320">
            <v>79.873217115689386</v>
          </cell>
          <cell r="O320">
            <v>79.873217115689386</v>
          </cell>
          <cell r="P320">
            <v>91.283676703645028</v>
          </cell>
          <cell r="Q320">
            <v>77.496038034865322</v>
          </cell>
        </row>
        <row r="321">
          <cell r="A321" t="str">
            <v>011730101</v>
          </cell>
          <cell r="B321">
            <v>11730101</v>
          </cell>
          <cell r="C321" t="str">
            <v>ملوخية  ناشفة مطحونة - ماركة الولد أو عال العال - محلي</v>
          </cell>
          <cell r="D321" t="str">
            <v>500غم</v>
          </cell>
        </row>
        <row r="322">
          <cell r="A322" t="str">
            <v>0117302</v>
          </cell>
          <cell r="B322">
            <v>117302</v>
          </cell>
          <cell r="C322" t="str">
            <v>بصل ناشف</v>
          </cell>
          <cell r="E322">
            <v>97.37309172583393</v>
          </cell>
          <cell r="F322">
            <v>120.61138832225353</v>
          </cell>
          <cell r="G322">
            <v>144.81135350601033</v>
          </cell>
          <cell r="H322">
            <v>106.09173287406787</v>
          </cell>
          <cell r="I322">
            <v>76.092484495457384</v>
          </cell>
          <cell r="J322">
            <v>86.350337665344895</v>
          </cell>
          <cell r="K322">
            <v>89.404016753933448</v>
          </cell>
          <cell r="L322">
            <v>102.38488189125751</v>
          </cell>
          <cell r="M322">
            <v>100.24055032433084</v>
          </cell>
          <cell r="N322">
            <v>91.81611882693592</v>
          </cell>
          <cell r="O322">
            <v>85.379935203246859</v>
          </cell>
          <cell r="P322">
            <v>91.109151814010247</v>
          </cell>
          <cell r="Q322">
            <v>99.305420283556884</v>
          </cell>
        </row>
        <row r="323">
          <cell r="A323" t="str">
            <v>011730201</v>
          </cell>
          <cell r="B323">
            <v>11730201</v>
          </cell>
          <cell r="C323" t="str">
            <v>بصل ناشف بلدي - محلي</v>
          </cell>
          <cell r="D323" t="str">
            <v>1كغم</v>
          </cell>
        </row>
        <row r="324">
          <cell r="A324" t="str">
            <v>011730202</v>
          </cell>
          <cell r="B324">
            <v>11730202</v>
          </cell>
          <cell r="C324" t="str">
            <v>بصل ناشف - اسرائيل</v>
          </cell>
          <cell r="D324" t="str">
            <v>1كغم</v>
          </cell>
        </row>
        <row r="325">
          <cell r="A325" t="str">
            <v>0117303</v>
          </cell>
          <cell r="B325">
            <v>117303</v>
          </cell>
          <cell r="C325" t="str">
            <v>ثوم</v>
          </cell>
          <cell r="E325">
            <v>79.238041897797885</v>
          </cell>
          <cell r="F325">
            <v>88.408371646049204</v>
          </cell>
          <cell r="G325">
            <v>94.264698512774402</v>
          </cell>
          <cell r="H325">
            <v>89.390717039273596</v>
          </cell>
          <cell r="I325">
            <v>86.78834880967888</v>
          </cell>
          <cell r="J325">
            <v>81.065324601941441</v>
          </cell>
          <cell r="K325">
            <v>80.905257813664164</v>
          </cell>
          <cell r="L325">
            <v>84.686206542005479</v>
          </cell>
          <cell r="M325">
            <v>80.389912249765544</v>
          </cell>
          <cell r="N325">
            <v>86.834194071274723</v>
          </cell>
          <cell r="O325">
            <v>94.894159202146909</v>
          </cell>
          <cell r="P325">
            <v>108.88649259617165</v>
          </cell>
          <cell r="Q325">
            <v>87.979310415211998</v>
          </cell>
        </row>
        <row r="326">
          <cell r="A326" t="str">
            <v>011730301</v>
          </cell>
          <cell r="B326">
            <v>11730301</v>
          </cell>
          <cell r="C326" t="str">
            <v>ثوم بلدي ناشف - محلي</v>
          </cell>
          <cell r="D326" t="str">
            <v>1كغم</v>
          </cell>
        </row>
        <row r="327">
          <cell r="A327" t="str">
            <v>011730302</v>
          </cell>
          <cell r="B327">
            <v>11730302</v>
          </cell>
          <cell r="C327" t="str">
            <v>ثوم ناشف - اسرائيل</v>
          </cell>
          <cell r="D327" t="str">
            <v>1كغم</v>
          </cell>
        </row>
        <row r="328">
          <cell r="A328" t="str">
            <v>0117304</v>
          </cell>
          <cell r="B328">
            <v>117304</v>
          </cell>
          <cell r="C328" t="str">
            <v>زعتر مجفف</v>
          </cell>
          <cell r="E328">
            <v>206.02178090967323</v>
          </cell>
          <cell r="F328">
            <v>206.02178090967323</v>
          </cell>
          <cell r="G328">
            <v>196.02818705957725</v>
          </cell>
          <cell r="H328">
            <v>206.02178090967323</v>
          </cell>
          <cell r="I328">
            <v>206.02178090967323</v>
          </cell>
          <cell r="J328">
            <v>196.02818705957725</v>
          </cell>
          <cell r="K328">
            <v>205.25304292120433</v>
          </cell>
          <cell r="L328">
            <v>205.25304292120433</v>
          </cell>
          <cell r="M328">
            <v>200.64061499039079</v>
          </cell>
          <cell r="N328">
            <v>205.25304292120433</v>
          </cell>
          <cell r="O328">
            <v>196.02818705957725</v>
          </cell>
          <cell r="P328">
            <v>182.95964125560539</v>
          </cell>
          <cell r="Q328">
            <v>200.96092248558614</v>
          </cell>
        </row>
        <row r="329">
          <cell r="A329" t="str">
            <v>011730401</v>
          </cell>
          <cell r="B329">
            <v>11730401</v>
          </cell>
          <cell r="C329" t="str">
            <v>زعتر مجفف</v>
          </cell>
          <cell r="D329" t="str">
            <v>1كغم</v>
          </cell>
        </row>
        <row r="330">
          <cell r="A330" t="str">
            <v>01174</v>
          </cell>
          <cell r="B330">
            <v>1174</v>
          </cell>
          <cell r="C330" t="str">
            <v>بقول مجففة</v>
          </cell>
          <cell r="E330">
            <v>82.242138244987927</v>
          </cell>
          <cell r="F330">
            <v>83.339252461664344</v>
          </cell>
          <cell r="G330">
            <v>82.620183173973899</v>
          </cell>
          <cell r="H330">
            <v>82.788395760655831</v>
          </cell>
          <cell r="I330">
            <v>83.634426381945914</v>
          </cell>
          <cell r="J330">
            <v>82.597861726365622</v>
          </cell>
          <cell r="K330">
            <v>82.162860399215717</v>
          </cell>
          <cell r="L330">
            <v>83.201590609188699</v>
          </cell>
          <cell r="M330">
            <v>83.379515914704982</v>
          </cell>
          <cell r="N330">
            <v>83.334537173204225</v>
          </cell>
          <cell r="O330">
            <v>85.451548158451502</v>
          </cell>
          <cell r="P330">
            <v>88.099763340384428</v>
          </cell>
          <cell r="Q330">
            <v>83.571006112061909</v>
          </cell>
        </row>
        <row r="331">
          <cell r="A331" t="str">
            <v>0117401</v>
          </cell>
          <cell r="B331">
            <v>117401</v>
          </cell>
          <cell r="C331" t="str">
            <v>عدس حب</v>
          </cell>
          <cell r="E331">
            <v>83.651267591242203</v>
          </cell>
          <cell r="F331">
            <v>87.263761610823167</v>
          </cell>
          <cell r="G331">
            <v>81.994642808199913</v>
          </cell>
          <cell r="H331">
            <v>84.629678256791195</v>
          </cell>
          <cell r="I331">
            <v>87.263761610823167</v>
          </cell>
          <cell r="J331">
            <v>81.994642808199913</v>
          </cell>
          <cell r="K331">
            <v>81.994642808199913</v>
          </cell>
          <cell r="L331">
            <v>81.994642808199913</v>
          </cell>
          <cell r="M331">
            <v>79.358560424565695</v>
          </cell>
          <cell r="N331">
            <v>81.994642808199913</v>
          </cell>
          <cell r="O331">
            <v>86.076444223652629</v>
          </cell>
          <cell r="P331">
            <v>101.84702229453066</v>
          </cell>
          <cell r="Q331">
            <v>85.005309171119038</v>
          </cell>
        </row>
        <row r="332">
          <cell r="A332" t="str">
            <v>011740101</v>
          </cell>
          <cell r="B332">
            <v>11740101</v>
          </cell>
          <cell r="C332" t="str">
            <v>عدس حب - محلي</v>
          </cell>
          <cell r="D332" t="str">
            <v>1كغم</v>
          </cell>
        </row>
        <row r="333">
          <cell r="A333" t="str">
            <v>011740102</v>
          </cell>
          <cell r="B333">
            <v>11740102</v>
          </cell>
          <cell r="C333" t="str">
            <v>عدس حب - تركيا</v>
          </cell>
          <cell r="D333" t="str">
            <v>1كغم</v>
          </cell>
        </row>
        <row r="334">
          <cell r="A334" t="str">
            <v>0117402</v>
          </cell>
          <cell r="B334">
            <v>117402</v>
          </cell>
          <cell r="C334" t="str">
            <v>عدس مجروش</v>
          </cell>
          <cell r="E334">
            <v>70.826306913996632</v>
          </cell>
          <cell r="F334">
            <v>72.849915682967932</v>
          </cell>
          <cell r="G334">
            <v>72.849915682967932</v>
          </cell>
          <cell r="H334">
            <v>72.849915682967932</v>
          </cell>
          <cell r="I334">
            <v>72.849915682967932</v>
          </cell>
          <cell r="J334">
            <v>72.849915682967932</v>
          </cell>
          <cell r="K334">
            <v>72.849915682967932</v>
          </cell>
          <cell r="L334">
            <v>72.849915682967932</v>
          </cell>
          <cell r="M334">
            <v>72.849915682967932</v>
          </cell>
          <cell r="N334">
            <v>72.849915682967932</v>
          </cell>
          <cell r="O334">
            <v>72.849915682967932</v>
          </cell>
          <cell r="P334">
            <v>72.849915682967932</v>
          </cell>
          <cell r="Q334">
            <v>72.681281618886985</v>
          </cell>
        </row>
        <row r="335">
          <cell r="A335" t="str">
            <v>011740201</v>
          </cell>
          <cell r="B335">
            <v>11740201</v>
          </cell>
          <cell r="C335" t="str">
            <v>عدس مجروش - تركيا</v>
          </cell>
          <cell r="D335" t="str">
            <v>1كغم</v>
          </cell>
        </row>
        <row r="336">
          <cell r="A336" t="str">
            <v>0117403</v>
          </cell>
          <cell r="B336">
            <v>117403</v>
          </cell>
          <cell r="C336" t="str">
            <v>حمص حب</v>
          </cell>
          <cell r="E336">
            <v>94.997765884390319</v>
          </cell>
          <cell r="F336">
            <v>94.997765884390319</v>
          </cell>
          <cell r="G336">
            <v>94.997765884390319</v>
          </cell>
          <cell r="H336">
            <v>94.997765884390319</v>
          </cell>
          <cell r="I336">
            <v>94.997765884390319</v>
          </cell>
          <cell r="J336">
            <v>94.997765884390319</v>
          </cell>
          <cell r="K336">
            <v>92.274520999328132</v>
          </cell>
          <cell r="L336">
            <v>92.274520999328132</v>
          </cell>
          <cell r="M336">
            <v>97.72075567597912</v>
          </cell>
          <cell r="N336">
            <v>92.274520999328132</v>
          </cell>
          <cell r="O336">
            <v>94.803058227585566</v>
          </cell>
          <cell r="P336">
            <v>94.803058227585566</v>
          </cell>
          <cell r="Q336">
            <v>94.51141920295639</v>
          </cell>
        </row>
        <row r="337">
          <cell r="A337" t="str">
            <v>011740301</v>
          </cell>
          <cell r="B337">
            <v>11740301</v>
          </cell>
          <cell r="C337" t="str">
            <v>حمص حبة وسط - محلي</v>
          </cell>
          <cell r="D337" t="str">
            <v>1كغم</v>
          </cell>
        </row>
        <row r="338">
          <cell r="A338" t="str">
            <v>011740302</v>
          </cell>
          <cell r="B338">
            <v>11740302</v>
          </cell>
          <cell r="C338" t="str">
            <v>حمص حب - تركيا</v>
          </cell>
          <cell r="D338" t="str">
            <v>1كغم</v>
          </cell>
        </row>
        <row r="339">
          <cell r="A339" t="str">
            <v>0117404</v>
          </cell>
          <cell r="B339">
            <v>117404</v>
          </cell>
          <cell r="C339" t="str">
            <v>فول حب</v>
          </cell>
          <cell r="E339">
            <v>72.907252428027974</v>
          </cell>
          <cell r="F339">
            <v>72.907252428027974</v>
          </cell>
          <cell r="G339">
            <v>69.930179894490863</v>
          </cell>
          <cell r="H339">
            <v>72.907252428027974</v>
          </cell>
          <cell r="I339">
            <v>72.907252428027974</v>
          </cell>
          <cell r="J339">
            <v>69.930179894490863</v>
          </cell>
          <cell r="K339">
            <v>75.884274246960246</v>
          </cell>
          <cell r="L339">
            <v>75.884274246960246</v>
          </cell>
          <cell r="M339">
            <v>72.907252428027974</v>
          </cell>
          <cell r="N339">
            <v>75.884274246960246</v>
          </cell>
          <cell r="O339">
            <v>80.308367231231998</v>
          </cell>
          <cell r="P339">
            <v>78.86125109473538</v>
          </cell>
          <cell r="Q339">
            <v>74.268255249664136</v>
          </cell>
        </row>
        <row r="340">
          <cell r="A340" t="str">
            <v>011740401</v>
          </cell>
          <cell r="B340">
            <v>11740401</v>
          </cell>
          <cell r="C340" t="str">
            <v>فول حب بلدي - محلي</v>
          </cell>
          <cell r="D340" t="str">
            <v>1كغم</v>
          </cell>
        </row>
        <row r="341">
          <cell r="A341" t="str">
            <v>011740402</v>
          </cell>
          <cell r="B341">
            <v>11740402</v>
          </cell>
          <cell r="C341" t="str">
            <v>فول حبة صغيرة حلل - تركيا</v>
          </cell>
          <cell r="D341" t="str">
            <v>1كغم</v>
          </cell>
        </row>
        <row r="342">
          <cell r="A342" t="str">
            <v>0117405</v>
          </cell>
          <cell r="B342">
            <v>117405</v>
          </cell>
          <cell r="C342" t="str">
            <v>فاصولياء ناشفه</v>
          </cell>
          <cell r="E342">
            <v>92.377214634074093</v>
          </cell>
          <cell r="F342">
            <v>89.913378228245804</v>
          </cell>
          <cell r="G342">
            <v>94.777022440483904</v>
          </cell>
          <cell r="H342">
            <v>89.913378228245804</v>
          </cell>
          <cell r="I342">
            <v>89.913378228245804</v>
          </cell>
          <cell r="J342">
            <v>94.777022440483904</v>
          </cell>
          <cell r="K342">
            <v>92.318618234499553</v>
          </cell>
          <cell r="L342">
            <v>97.451286532057878</v>
          </cell>
          <cell r="M342">
            <v>98.198050606196603</v>
          </cell>
          <cell r="N342">
            <v>97.451286532057878</v>
          </cell>
          <cell r="O342">
            <v>100.00000000000004</v>
          </cell>
          <cell r="P342">
            <v>96.474656295626716</v>
          </cell>
          <cell r="Q342">
            <v>94.463774366684845</v>
          </cell>
        </row>
        <row r="343">
          <cell r="A343" t="str">
            <v>011740501</v>
          </cell>
          <cell r="B343">
            <v>11740501</v>
          </cell>
          <cell r="C343" t="str">
            <v>فاصولياء ناشفة حبة بيضاء صغيرة - محلي</v>
          </cell>
          <cell r="D343" t="str">
            <v>1كغم</v>
          </cell>
        </row>
        <row r="344">
          <cell r="A344" t="str">
            <v>011740502</v>
          </cell>
          <cell r="B344">
            <v>11740502</v>
          </cell>
          <cell r="C344" t="str">
            <v>فاصولياء ناشفة حبة كبيرة - تركيا</v>
          </cell>
          <cell r="D344" t="str">
            <v>1كغم</v>
          </cell>
        </row>
        <row r="345">
          <cell r="A345" t="str">
            <v>0117406</v>
          </cell>
          <cell r="B345">
            <v>117406</v>
          </cell>
          <cell r="C345" t="str">
            <v>بقول اخرى مجففة</v>
          </cell>
          <cell r="E345">
            <v>88.690764346531253</v>
          </cell>
          <cell r="F345">
            <v>88.182486891564665</v>
          </cell>
          <cell r="G345">
            <v>87.251212459437639</v>
          </cell>
          <cell r="H345">
            <v>88.594622455267398</v>
          </cell>
          <cell r="I345">
            <v>93.880393702071473</v>
          </cell>
          <cell r="J345">
            <v>86.820329106916972</v>
          </cell>
          <cell r="K345">
            <v>87.251212459437639</v>
          </cell>
          <cell r="L345">
            <v>93.584703750310553</v>
          </cell>
          <cell r="M345">
            <v>90.005059600966078</v>
          </cell>
          <cell r="N345">
            <v>96.151045423771762</v>
          </cell>
          <cell r="O345">
            <v>98.11260646931359</v>
          </cell>
          <cell r="P345">
            <v>94.39575077361809</v>
          </cell>
          <cell r="Q345">
            <v>91.076682286600587</v>
          </cell>
        </row>
        <row r="346">
          <cell r="A346" t="str">
            <v>011740601</v>
          </cell>
          <cell r="B346">
            <v>11740601</v>
          </cell>
          <cell r="C346" t="str">
            <v>لوبيا ناشفة</v>
          </cell>
          <cell r="D346" t="str">
            <v>1كغم</v>
          </cell>
        </row>
        <row r="347">
          <cell r="A347" t="str">
            <v>011740602</v>
          </cell>
          <cell r="B347">
            <v>11740602</v>
          </cell>
          <cell r="C347" t="str">
            <v>بازيلاء ناشفة</v>
          </cell>
          <cell r="D347" t="str">
            <v>1كغم</v>
          </cell>
        </row>
        <row r="348">
          <cell r="A348" t="str">
            <v>011740603</v>
          </cell>
          <cell r="B348">
            <v>11740603</v>
          </cell>
          <cell r="C348" t="str">
            <v>ذرة صفراء</v>
          </cell>
          <cell r="D348" t="str">
            <v>1كغم</v>
          </cell>
        </row>
        <row r="349">
          <cell r="A349" t="str">
            <v>011740604</v>
          </cell>
          <cell r="B349">
            <v>11740604</v>
          </cell>
          <cell r="C349" t="str">
            <v>ترمس ناشف - تركيا</v>
          </cell>
          <cell r="D349" t="str">
            <v>1كغم</v>
          </cell>
        </row>
        <row r="350">
          <cell r="A350" t="str">
            <v>01175</v>
          </cell>
          <cell r="B350">
            <v>1175</v>
          </cell>
          <cell r="C350" t="str">
            <v>الدرنيات</v>
          </cell>
          <cell r="E350">
            <v>74.906228775591259</v>
          </cell>
          <cell r="F350">
            <v>65.753032274256071</v>
          </cell>
          <cell r="G350">
            <v>54.891065118080519</v>
          </cell>
          <cell r="H350">
            <v>59.915746831601311</v>
          </cell>
          <cell r="I350">
            <v>63.408651215640923</v>
          </cell>
          <cell r="J350">
            <v>71.780913619635228</v>
          </cell>
          <cell r="K350">
            <v>78.956168075996899</v>
          </cell>
          <cell r="L350">
            <v>84.536456998648006</v>
          </cell>
          <cell r="M350">
            <v>100.47853957557915</v>
          </cell>
          <cell r="N350">
            <v>95.696120162246601</v>
          </cell>
          <cell r="O350">
            <v>94.766187041882958</v>
          </cell>
          <cell r="P350">
            <v>85.732188918641157</v>
          </cell>
          <cell r="Q350">
            <v>77.568441550650007</v>
          </cell>
        </row>
        <row r="351">
          <cell r="A351" t="str">
            <v>0117501</v>
          </cell>
          <cell r="B351">
            <v>117501</v>
          </cell>
          <cell r="C351" t="str">
            <v>بطاطا</v>
          </cell>
          <cell r="E351">
            <v>74.906228775591259</v>
          </cell>
          <cell r="F351">
            <v>65.753032274256071</v>
          </cell>
          <cell r="G351">
            <v>54.891065118080519</v>
          </cell>
          <cell r="H351">
            <v>59.915746831601311</v>
          </cell>
          <cell r="I351">
            <v>63.408651215640923</v>
          </cell>
          <cell r="J351">
            <v>71.780913619635228</v>
          </cell>
          <cell r="K351">
            <v>78.956168075996899</v>
          </cell>
          <cell r="L351">
            <v>84.536456998648006</v>
          </cell>
          <cell r="M351">
            <v>100.47853957557915</v>
          </cell>
          <cell r="N351">
            <v>95.696120162246601</v>
          </cell>
          <cell r="O351">
            <v>94.766187041882958</v>
          </cell>
          <cell r="P351">
            <v>85.732188918641157</v>
          </cell>
          <cell r="Q351">
            <v>77.568441550650007</v>
          </cell>
        </row>
        <row r="352">
          <cell r="A352" t="str">
            <v>011750101</v>
          </cell>
          <cell r="B352">
            <v>11750101</v>
          </cell>
          <cell r="C352" t="str">
            <v>بطاطا حبة متوسطة الحجم - محلي</v>
          </cell>
          <cell r="D352" t="str">
            <v>1كغم</v>
          </cell>
        </row>
        <row r="353">
          <cell r="A353" t="str">
            <v>011750102</v>
          </cell>
          <cell r="B353">
            <v>11750102</v>
          </cell>
          <cell r="C353" t="str">
            <v>بطاطا حبة متوسطة الحجم -  إسرائيل</v>
          </cell>
          <cell r="D353" t="str">
            <v>1كغم</v>
          </cell>
        </row>
        <row r="354">
          <cell r="A354" t="str">
            <v>01176</v>
          </cell>
          <cell r="B354">
            <v>1176</v>
          </cell>
          <cell r="C354" t="str">
            <v>خضروات  خضراء معلبة</v>
          </cell>
          <cell r="E354">
            <v>98.878095074982895</v>
          </cell>
          <cell r="F354">
            <v>98.692954370783809</v>
          </cell>
          <cell r="G354">
            <v>98.556205708520963</v>
          </cell>
          <cell r="H354">
            <v>98.686944216428827</v>
          </cell>
          <cell r="I354">
            <v>98.589943768441159</v>
          </cell>
          <cell r="J354">
            <v>98.642618873320899</v>
          </cell>
          <cell r="K354">
            <v>98.704256255977739</v>
          </cell>
          <cell r="L354">
            <v>98.716456352462671</v>
          </cell>
          <cell r="M354">
            <v>98.633848575432154</v>
          </cell>
          <cell r="N354">
            <v>98.791975976072223</v>
          </cell>
          <cell r="O354">
            <v>95.539444479008509</v>
          </cell>
          <cell r="P354">
            <v>98.606312649755324</v>
          </cell>
          <cell r="Q354">
            <v>98.419921358432291</v>
          </cell>
        </row>
        <row r="355">
          <cell r="A355" t="str">
            <v>0117601</v>
          </cell>
          <cell r="B355">
            <v>117601</v>
          </cell>
          <cell r="C355" t="str">
            <v>بازيلاء معلبة</v>
          </cell>
          <cell r="E355">
            <v>104.29687499999999</v>
          </cell>
          <cell r="F355">
            <v>103.51562500000004</v>
          </cell>
          <cell r="G355">
            <v>101.69270833333339</v>
          </cell>
          <cell r="H355">
            <v>100.5208333333333</v>
          </cell>
          <cell r="I355">
            <v>100.78124999999997</v>
          </cell>
          <cell r="J355">
            <v>101.30208333333334</v>
          </cell>
          <cell r="K355">
            <v>100.00000000000004</v>
          </cell>
          <cell r="L355">
            <v>99.218749999999972</v>
          </cell>
          <cell r="M355">
            <v>99.218749999999972</v>
          </cell>
          <cell r="N355">
            <v>100.26041666666666</v>
          </cell>
          <cell r="O355">
            <v>99.479166666666629</v>
          </cell>
          <cell r="P355">
            <v>99.218749999999972</v>
          </cell>
          <cell r="Q355">
            <v>100.79210069444446</v>
          </cell>
        </row>
        <row r="356">
          <cell r="A356" t="str">
            <v>011760102</v>
          </cell>
          <cell r="B356">
            <v>11760102</v>
          </cell>
          <cell r="C356" t="str">
            <v>بازيلاء خضراء - ايدن - اسرائيلي</v>
          </cell>
          <cell r="D356" t="str">
            <v>علبة /335 غم</v>
          </cell>
        </row>
        <row r="357">
          <cell r="A357" t="str">
            <v>0117602</v>
          </cell>
          <cell r="B357">
            <v>117602</v>
          </cell>
          <cell r="C357" t="str">
            <v>فاصولياء خضراء معلبة</v>
          </cell>
          <cell r="E357">
            <v>108.33333333333337</v>
          </cell>
          <cell r="F357">
            <v>102.77777777777777</v>
          </cell>
          <cell r="G357">
            <v>98.75</v>
          </cell>
          <cell r="H357">
            <v>102.77777777777777</v>
          </cell>
          <cell r="I357">
            <v>99.826388888888928</v>
          </cell>
          <cell r="J357">
            <v>101.38888888888891</v>
          </cell>
          <cell r="K357">
            <v>103.33333333333333</v>
          </cell>
          <cell r="L357">
            <v>103.75000000000003</v>
          </cell>
          <cell r="M357">
            <v>101.25000000000003</v>
          </cell>
          <cell r="N357">
            <v>105.97222222222224</v>
          </cell>
          <cell r="O357">
            <v>100.41666666666671</v>
          </cell>
          <cell r="P357">
            <v>100.41666666666671</v>
          </cell>
          <cell r="Q357">
            <v>102.41608796296299</v>
          </cell>
        </row>
        <row r="358">
          <cell r="A358" t="str">
            <v>011760201</v>
          </cell>
          <cell r="B358">
            <v>11760201</v>
          </cell>
          <cell r="C358" t="str">
            <v>فاصولياء خضراء- ايدين-اسرائيل</v>
          </cell>
          <cell r="D358" t="str">
            <v>علبة /550 غم</v>
          </cell>
        </row>
        <row r="359">
          <cell r="A359" t="str">
            <v>0117604</v>
          </cell>
          <cell r="B359">
            <v>117604</v>
          </cell>
          <cell r="C359" t="str">
            <v>رب بندورة</v>
          </cell>
          <cell r="E359">
            <v>98.543046357615907</v>
          </cell>
          <cell r="F359">
            <v>98.543046357615907</v>
          </cell>
          <cell r="G359">
            <v>98.543046357615907</v>
          </cell>
          <cell r="H359">
            <v>98.543046357615907</v>
          </cell>
          <cell r="I359">
            <v>98.543046357615907</v>
          </cell>
          <cell r="J359">
            <v>98.543046357615907</v>
          </cell>
          <cell r="K359">
            <v>98.543046357615907</v>
          </cell>
          <cell r="L359">
            <v>98.543046357615907</v>
          </cell>
          <cell r="M359">
            <v>98.543046357615907</v>
          </cell>
          <cell r="N359">
            <v>98.543046357615907</v>
          </cell>
          <cell r="O359">
            <v>95.364238410596087</v>
          </cell>
          <cell r="P359">
            <v>98.543046357615907</v>
          </cell>
          <cell r="Q359">
            <v>98.278145695364273</v>
          </cell>
        </row>
        <row r="360">
          <cell r="A360" t="str">
            <v>011760401</v>
          </cell>
          <cell r="B360">
            <v>11760401</v>
          </cell>
          <cell r="C360" t="str">
            <v>رب بندورة - بري تايم - اسرائيل</v>
          </cell>
          <cell r="D360" t="str">
            <v>عبوة /580 غم</v>
          </cell>
        </row>
        <row r="361">
          <cell r="A361" t="str">
            <v>01177</v>
          </cell>
          <cell r="B361">
            <v>1177</v>
          </cell>
          <cell r="C361" t="str">
            <v>بقول معلبة</v>
          </cell>
          <cell r="E361">
            <v>83.941637836020405</v>
          </cell>
          <cell r="F361">
            <v>77.411378957731699</v>
          </cell>
          <cell r="G361">
            <v>77.411378957731699</v>
          </cell>
          <cell r="H361">
            <v>77.411378957731699</v>
          </cell>
          <cell r="I361">
            <v>77.411378957731699</v>
          </cell>
          <cell r="J361">
            <v>77.411378957731699</v>
          </cell>
          <cell r="K361">
            <v>76.671105195042827</v>
          </cell>
          <cell r="L361">
            <v>76.671105195042827</v>
          </cell>
          <cell r="M361">
            <v>78.151652720420572</v>
          </cell>
          <cell r="N361">
            <v>76.671105195042827</v>
          </cell>
          <cell r="O361">
            <v>78.151652720420572</v>
          </cell>
          <cell r="P361">
            <v>70.881120079442937</v>
          </cell>
          <cell r="Q361">
            <v>77.349689477507624</v>
          </cell>
        </row>
        <row r="362">
          <cell r="A362" t="str">
            <v>0117701</v>
          </cell>
          <cell r="B362">
            <v>117701</v>
          </cell>
          <cell r="C362" t="str">
            <v>فول حب معلب</v>
          </cell>
          <cell r="E362">
            <v>51.150895140664964</v>
          </cell>
          <cell r="F362">
            <v>53.196930946291552</v>
          </cell>
          <cell r="G362">
            <v>53.196930946291552</v>
          </cell>
          <cell r="H362">
            <v>53.196930946291552</v>
          </cell>
          <cell r="I362">
            <v>53.196930946291552</v>
          </cell>
          <cell r="J362">
            <v>53.196930946291552</v>
          </cell>
          <cell r="K362">
            <v>51.150895140664964</v>
          </cell>
          <cell r="L362">
            <v>51.150895140664964</v>
          </cell>
          <cell r="M362">
            <v>55.242966751918146</v>
          </cell>
          <cell r="N362">
            <v>51.150895140664964</v>
          </cell>
          <cell r="O362">
            <v>55.242966751918146</v>
          </cell>
          <cell r="P362">
            <v>55.242966751918146</v>
          </cell>
          <cell r="Q362">
            <v>53.026427962489343</v>
          </cell>
        </row>
        <row r="363">
          <cell r="A363" t="str">
            <v>011770102</v>
          </cell>
          <cell r="B363">
            <v>11770102</v>
          </cell>
          <cell r="C363" t="str">
            <v>فول مصري هارفيست</v>
          </cell>
          <cell r="D363" t="str">
            <v>علبة/380غم</v>
          </cell>
        </row>
        <row r="364">
          <cell r="A364" t="str">
            <v>0117702</v>
          </cell>
          <cell r="B364">
            <v>117702</v>
          </cell>
          <cell r="C364" t="str">
            <v>حمص حب علب</v>
          </cell>
          <cell r="E364">
            <v>102.53164556962024</v>
          </cell>
          <cell r="F364">
            <v>91.139240506329159</v>
          </cell>
          <cell r="G364">
            <v>91.139240506329159</v>
          </cell>
          <cell r="H364">
            <v>91.139240506329159</v>
          </cell>
          <cell r="I364">
            <v>91.139240506329159</v>
          </cell>
          <cell r="J364">
            <v>91.139240506329159</v>
          </cell>
          <cell r="K364">
            <v>91.139240506329159</v>
          </cell>
          <cell r="L364">
            <v>91.139240506329159</v>
          </cell>
          <cell r="M364">
            <v>91.139240506329159</v>
          </cell>
          <cell r="N364">
            <v>91.139240506329159</v>
          </cell>
          <cell r="O364">
            <v>91.139240506329159</v>
          </cell>
          <cell r="P364">
            <v>79.746835443037995</v>
          </cell>
          <cell r="Q364">
            <v>91.139240506329159</v>
          </cell>
        </row>
        <row r="365">
          <cell r="A365" t="str">
            <v>011770202</v>
          </cell>
          <cell r="B365">
            <v>11770202</v>
          </cell>
          <cell r="C365" t="str">
            <v>حمص حبة عادية وسط-الكسيح- الأردن</v>
          </cell>
          <cell r="D365" t="str">
            <v>علبة /500غم</v>
          </cell>
        </row>
        <row r="366">
          <cell r="A366" t="str">
            <v>0118</v>
          </cell>
          <cell r="B366">
            <v>118</v>
          </cell>
          <cell r="C366" t="str">
            <v>السكر والمنتجات السكرية</v>
          </cell>
          <cell r="E366">
            <v>100.3876948572202</v>
          </cell>
          <cell r="F366">
            <v>99.750069340378701</v>
          </cell>
          <cell r="G366">
            <v>101.24816601686177</v>
          </cell>
          <cell r="H366">
            <v>99.801436233990373</v>
          </cell>
          <cell r="I366">
            <v>100.46710875735266</v>
          </cell>
          <cell r="J366">
            <v>102.61476958092771</v>
          </cell>
          <cell r="K366">
            <v>103.43962506394955</v>
          </cell>
          <cell r="L366">
            <v>103.94720333393855</v>
          </cell>
          <cell r="M366">
            <v>103.38459214796656</v>
          </cell>
          <cell r="N366">
            <v>104.95002519866077</v>
          </cell>
          <cell r="O366">
            <v>104.64327644950416</v>
          </cell>
          <cell r="P366">
            <v>106.2184317934657</v>
          </cell>
          <cell r="Q366">
            <v>102.57103323118473</v>
          </cell>
        </row>
        <row r="367">
          <cell r="A367" t="str">
            <v>0118001</v>
          </cell>
          <cell r="B367">
            <v>118001</v>
          </cell>
          <cell r="C367" t="str">
            <v>السكر</v>
          </cell>
          <cell r="E367">
            <v>90.882458579505979</v>
          </cell>
          <cell r="F367">
            <v>90.905060534822184</v>
          </cell>
          <cell r="G367">
            <v>91.466494360406031</v>
          </cell>
          <cell r="H367">
            <v>92.1014524011227</v>
          </cell>
          <cell r="I367">
            <v>92.953745268037551</v>
          </cell>
          <cell r="J367">
            <v>95.431585434974195</v>
          </cell>
          <cell r="K367">
            <v>99.961955751714285</v>
          </cell>
          <cell r="L367">
            <v>101.35658710063532</v>
          </cell>
          <cell r="M367">
            <v>100.52097358536527</v>
          </cell>
          <cell r="N367">
            <v>103.49415224597733</v>
          </cell>
          <cell r="O367">
            <v>105.05904685121162</v>
          </cell>
          <cell r="P367">
            <v>103.80807342613312</v>
          </cell>
          <cell r="Q367">
            <v>97.328465461658809</v>
          </cell>
        </row>
        <row r="368">
          <cell r="A368" t="str">
            <v>011800101</v>
          </cell>
          <cell r="B368">
            <v>11800101</v>
          </cell>
          <cell r="C368" t="str">
            <v>سكر ابيض ناعم - كريستال - هولندا</v>
          </cell>
          <cell r="D368" t="str">
            <v>باكيت /1 كغم</v>
          </cell>
        </row>
        <row r="369">
          <cell r="A369" t="str">
            <v>011800102</v>
          </cell>
          <cell r="B369">
            <v>11800102</v>
          </cell>
          <cell r="C369" t="str">
            <v>سكر ابيض - كريستال - بريطانيا</v>
          </cell>
          <cell r="D369" t="str">
            <v>كيس /50 كغم</v>
          </cell>
        </row>
        <row r="370">
          <cell r="A370" t="str">
            <v>011800104</v>
          </cell>
          <cell r="B370">
            <v>11800104</v>
          </cell>
          <cell r="C370" t="str">
            <v>سكر ابيض مصري</v>
          </cell>
          <cell r="D370" t="str">
            <v>كيس /50 كغم</v>
          </cell>
        </row>
        <row r="371">
          <cell r="A371" t="str">
            <v>0118002</v>
          </cell>
          <cell r="B371">
            <v>118002</v>
          </cell>
          <cell r="C371" t="str">
            <v>الحلاوة/ الطحينية</v>
          </cell>
          <cell r="E371">
            <v>150.5084745762712</v>
          </cell>
          <cell r="F371">
            <v>150.5084745762712</v>
          </cell>
          <cell r="G371">
            <v>150.5084745762712</v>
          </cell>
          <cell r="H371">
            <v>146.44067796610176</v>
          </cell>
          <cell r="I371">
            <v>150.5084745762712</v>
          </cell>
          <cell r="J371">
            <v>150.5084745762712</v>
          </cell>
          <cell r="K371">
            <v>146.44067796610176</v>
          </cell>
          <cell r="L371">
            <v>150.5084745762712</v>
          </cell>
          <cell r="M371">
            <v>150.5084745762712</v>
          </cell>
          <cell r="N371">
            <v>150.5084745762712</v>
          </cell>
          <cell r="O371">
            <v>146.44067796610176</v>
          </cell>
          <cell r="P371">
            <v>146.44067796610176</v>
          </cell>
          <cell r="Q371">
            <v>149.15254237288138</v>
          </cell>
        </row>
        <row r="372">
          <cell r="A372" t="str">
            <v>011800202</v>
          </cell>
          <cell r="B372">
            <v>11800202</v>
          </cell>
          <cell r="C372" t="str">
            <v>حلاوة طحينية عادي - الهلال - اسرائيل</v>
          </cell>
          <cell r="D372" t="str">
            <v>علبة / 700 غم</v>
          </cell>
        </row>
        <row r="373">
          <cell r="A373" t="str">
            <v>0118003</v>
          </cell>
          <cell r="B373">
            <v>118003</v>
          </cell>
          <cell r="C373" t="str">
            <v>مربى</v>
          </cell>
          <cell r="E373">
            <v>85.621621621621614</v>
          </cell>
          <cell r="F373">
            <v>85.621621621621614</v>
          </cell>
          <cell r="G373">
            <v>85.621621621621614</v>
          </cell>
          <cell r="H373">
            <v>85.621621621621614</v>
          </cell>
          <cell r="I373">
            <v>85.621621621621614</v>
          </cell>
          <cell r="J373">
            <v>85.621621621621614</v>
          </cell>
          <cell r="K373">
            <v>85.621621621621614</v>
          </cell>
          <cell r="L373">
            <v>85.621621621621614</v>
          </cell>
          <cell r="M373">
            <v>85.621621621621614</v>
          </cell>
          <cell r="N373">
            <v>85.621621621621614</v>
          </cell>
          <cell r="O373">
            <v>90.810810810810793</v>
          </cell>
          <cell r="P373">
            <v>95.999999999999986</v>
          </cell>
          <cell r="Q373">
            <v>86.918918918918919</v>
          </cell>
        </row>
        <row r="374">
          <cell r="A374" t="str">
            <v>011800301</v>
          </cell>
          <cell r="B374">
            <v>11800301</v>
          </cell>
          <cell r="C374" t="str">
            <v>مربى مشمش - حلواني- مصري</v>
          </cell>
          <cell r="D374" t="str">
            <v>علبة /880غم</v>
          </cell>
        </row>
        <row r="375">
          <cell r="A375" t="str">
            <v>0118004</v>
          </cell>
          <cell r="B375">
            <v>118004</v>
          </cell>
          <cell r="C375" t="str">
            <v>العسل</v>
          </cell>
          <cell r="E375">
            <v>95.336787564766809</v>
          </cell>
          <cell r="F375">
            <v>95.336787564766809</v>
          </cell>
          <cell r="G375">
            <v>93.95509499136439</v>
          </cell>
          <cell r="H375">
            <v>95.336787564766809</v>
          </cell>
          <cell r="I375">
            <v>95.336787564766809</v>
          </cell>
          <cell r="J375">
            <v>93.95509499136439</v>
          </cell>
          <cell r="K375">
            <v>92.573402417962001</v>
          </cell>
          <cell r="L375">
            <v>92.573402417962001</v>
          </cell>
          <cell r="M375">
            <v>93.95509499136439</v>
          </cell>
          <cell r="N375">
            <v>92.573402417962001</v>
          </cell>
          <cell r="O375">
            <v>91.191709844559583</v>
          </cell>
          <cell r="P375">
            <v>91.191709844559583</v>
          </cell>
          <cell r="Q375">
            <v>93.609671848013818</v>
          </cell>
        </row>
        <row r="376">
          <cell r="A376" t="str">
            <v>011800401</v>
          </cell>
          <cell r="B376">
            <v>11800401</v>
          </cell>
          <cell r="C376" t="str">
            <v>عسل نحل - محلي</v>
          </cell>
          <cell r="D376" t="str">
            <v>1كغم</v>
          </cell>
        </row>
        <row r="377">
          <cell r="A377" t="str">
            <v>0118005</v>
          </cell>
          <cell r="B377">
            <v>118005</v>
          </cell>
          <cell r="C377" t="str">
            <v>راحة</v>
          </cell>
          <cell r="E377">
            <v>55.555555555555543</v>
          </cell>
          <cell r="F377">
            <v>55.555555555555543</v>
          </cell>
          <cell r="G377">
            <v>58.333333333333336</v>
          </cell>
          <cell r="H377">
            <v>55.555555555555543</v>
          </cell>
          <cell r="I377">
            <v>55.555555555555543</v>
          </cell>
          <cell r="J377">
            <v>55.555555555555543</v>
          </cell>
          <cell r="K377">
            <v>55.555555555555543</v>
          </cell>
          <cell r="L377">
            <v>55.555555555555543</v>
          </cell>
          <cell r="M377">
            <v>55.555555555555543</v>
          </cell>
          <cell r="N377">
            <v>55.555555555555543</v>
          </cell>
          <cell r="O377">
            <v>55.555555555555543</v>
          </cell>
          <cell r="P377">
            <v>55.555555555555543</v>
          </cell>
          <cell r="Q377">
            <v>55.787037037037031</v>
          </cell>
        </row>
        <row r="378">
          <cell r="A378" t="str">
            <v>011800501</v>
          </cell>
          <cell r="B378">
            <v>11800501</v>
          </cell>
          <cell r="C378" t="str">
            <v>راحه عاديه حلل- محلي</v>
          </cell>
          <cell r="D378" t="str">
            <v>1كغم</v>
          </cell>
        </row>
        <row r="379">
          <cell r="A379" t="str">
            <v>0118006</v>
          </cell>
          <cell r="B379">
            <v>118006</v>
          </cell>
          <cell r="C379" t="str">
            <v>الشوكولاتة المحلية</v>
          </cell>
          <cell r="E379">
            <v>49.999999999999993</v>
          </cell>
          <cell r="F379">
            <v>49.999999999999993</v>
          </cell>
          <cell r="G379">
            <v>49.999999999999993</v>
          </cell>
          <cell r="H379">
            <v>49.999999999999993</v>
          </cell>
          <cell r="I379">
            <v>49.999999999999993</v>
          </cell>
          <cell r="J379">
            <v>49.999999999999993</v>
          </cell>
          <cell r="K379">
            <v>49.999999999999993</v>
          </cell>
          <cell r="L379">
            <v>49.999999999999993</v>
          </cell>
          <cell r="M379">
            <v>49.999999999999993</v>
          </cell>
          <cell r="N379">
            <v>49.999999999999993</v>
          </cell>
          <cell r="O379">
            <v>49.999999999999993</v>
          </cell>
          <cell r="P379">
            <v>49.999999999999993</v>
          </cell>
          <cell r="Q379">
            <v>49.999999999999993</v>
          </cell>
        </row>
        <row r="380">
          <cell r="A380" t="str">
            <v>011800601</v>
          </cell>
          <cell r="B380">
            <v>11800601</v>
          </cell>
          <cell r="C380" t="str">
            <v>شوكولاته عادية-محلي  نصف كيلوغرام BEST</v>
          </cell>
          <cell r="D380" t="str">
            <v>باكيت /  1/2  كغم</v>
          </cell>
        </row>
        <row r="381">
          <cell r="A381" t="str">
            <v>0118007</v>
          </cell>
          <cell r="B381">
            <v>118007</v>
          </cell>
          <cell r="C381" t="str">
            <v>الشوكلاته المستوردة</v>
          </cell>
          <cell r="E381">
            <v>105.41718102917598</v>
          </cell>
          <cell r="F381">
            <v>106.50403270907007</v>
          </cell>
          <cell r="G381">
            <v>105.96339379046334</v>
          </cell>
          <cell r="H381">
            <v>105.41718102917598</v>
          </cell>
          <cell r="I381">
            <v>104.30744407788399</v>
          </cell>
          <cell r="J381">
            <v>105.08671747826286</v>
          </cell>
          <cell r="K381">
            <v>101.7107232401077</v>
          </cell>
          <cell r="L381">
            <v>101.7107232401077</v>
          </cell>
          <cell r="M381">
            <v>102.82851299829785</v>
          </cell>
          <cell r="N381">
            <v>103.92251545928639</v>
          </cell>
          <cell r="O381">
            <v>100.02780606767254</v>
          </cell>
          <cell r="P381">
            <v>102.20300172172075</v>
          </cell>
          <cell r="Q381">
            <v>103.75826940343542</v>
          </cell>
        </row>
        <row r="382">
          <cell r="A382" t="str">
            <v>011800701</v>
          </cell>
          <cell r="B382">
            <v>11800701</v>
          </cell>
          <cell r="C382" t="str">
            <v>شوكولاتة عادية - ماكنتوش - بريطانيا</v>
          </cell>
          <cell r="D382" t="str">
            <v>علبة/ 900 غم</v>
          </cell>
        </row>
        <row r="383">
          <cell r="A383" t="str">
            <v>011800702</v>
          </cell>
          <cell r="B383">
            <v>11800702</v>
          </cell>
          <cell r="C383" t="str">
            <v>شوكولاتة عادية - بون بون - البرازيل</v>
          </cell>
          <cell r="D383" t="str">
            <v>باكيت / 510 غم</v>
          </cell>
        </row>
        <row r="384">
          <cell r="A384" t="str">
            <v>011800704</v>
          </cell>
          <cell r="B384">
            <v>11800704</v>
          </cell>
          <cell r="C384" t="str">
            <v>شوكلاته مارس MARS  - هولاندا</v>
          </cell>
          <cell r="D384" t="str">
            <v xml:space="preserve">علبة 720 غم </v>
          </cell>
        </row>
        <row r="385">
          <cell r="A385" t="str">
            <v>0118008</v>
          </cell>
          <cell r="B385">
            <v>118008</v>
          </cell>
          <cell r="C385" t="str">
            <v>التوفي</v>
          </cell>
          <cell r="E385">
            <v>149.99999999999997</v>
          </cell>
          <cell r="F385">
            <v>149.99999999999997</v>
          </cell>
          <cell r="G385">
            <v>139.99999999999994</v>
          </cell>
          <cell r="H385">
            <v>139.99999999999994</v>
          </cell>
          <cell r="I385">
            <v>139.99999999999994</v>
          </cell>
          <cell r="J385">
            <v>139.99999999999994</v>
          </cell>
          <cell r="K385">
            <v>144.99999999999997</v>
          </cell>
          <cell r="L385">
            <v>144.99999999999997</v>
          </cell>
          <cell r="M385">
            <v>139.99999999999994</v>
          </cell>
          <cell r="N385">
            <v>144.99999999999997</v>
          </cell>
          <cell r="O385">
            <v>149.99999999999997</v>
          </cell>
          <cell r="P385">
            <v>155.00000000000003</v>
          </cell>
          <cell r="Q385">
            <v>144.99999999999997</v>
          </cell>
        </row>
        <row r="386">
          <cell r="A386" t="str">
            <v>011800802</v>
          </cell>
          <cell r="B386">
            <v>11800802</v>
          </cell>
          <cell r="C386" t="str">
            <v>توفي عادية حلل-انجليزي</v>
          </cell>
          <cell r="D386" t="str">
            <v>1كغم</v>
          </cell>
        </row>
        <row r="387">
          <cell r="A387" t="str">
            <v>0118009</v>
          </cell>
          <cell r="B387">
            <v>118009</v>
          </cell>
          <cell r="C387" t="str">
            <v>علكة</v>
          </cell>
          <cell r="E387">
            <v>133.33333333333337</v>
          </cell>
          <cell r="F387">
            <v>133.33333333333337</v>
          </cell>
          <cell r="G387">
            <v>133.33333333333337</v>
          </cell>
          <cell r="H387">
            <v>133.33333333333337</v>
          </cell>
          <cell r="I387">
            <v>133.33333333333337</v>
          </cell>
          <cell r="J387">
            <v>133.33333333333337</v>
          </cell>
          <cell r="K387">
            <v>133.33333333333337</v>
          </cell>
          <cell r="L387">
            <v>133.33333333333337</v>
          </cell>
          <cell r="M387">
            <v>133.33333333333337</v>
          </cell>
          <cell r="N387">
            <v>133.33333333333337</v>
          </cell>
          <cell r="O387">
            <v>133.33333333333337</v>
          </cell>
          <cell r="P387">
            <v>133.33333333333337</v>
          </cell>
          <cell r="Q387">
            <v>133.3333333333334</v>
          </cell>
        </row>
        <row r="388">
          <cell r="A388" t="str">
            <v>011800901</v>
          </cell>
          <cell r="B388">
            <v>11800901</v>
          </cell>
          <cell r="C388" t="str">
            <v>علكة- أوربت</v>
          </cell>
          <cell r="D388" t="str">
            <v xml:space="preserve">باكيت </v>
          </cell>
        </row>
        <row r="389">
          <cell r="A389" t="str">
            <v>0118010</v>
          </cell>
          <cell r="B389">
            <v>118010</v>
          </cell>
          <cell r="C389" t="str">
            <v>ملبس واخرى</v>
          </cell>
          <cell r="E389">
            <v>95.822272169407</v>
          </cell>
          <cell r="F389">
            <v>96.576778249481052</v>
          </cell>
          <cell r="G389">
            <v>100.34930864985142</v>
          </cell>
          <cell r="H389">
            <v>99.091798516394618</v>
          </cell>
          <cell r="I389">
            <v>100.80201229789581</v>
          </cell>
          <cell r="J389">
            <v>99.594802569777329</v>
          </cell>
          <cell r="K389">
            <v>101.40561716195512</v>
          </cell>
          <cell r="L389">
            <v>98.991197705718051</v>
          </cell>
          <cell r="M389">
            <v>99.091798516394618</v>
          </cell>
          <cell r="N389">
            <v>97.331284329555132</v>
          </cell>
          <cell r="O389">
            <v>92.351544201066261</v>
          </cell>
          <cell r="P389">
            <v>97.180383113540259</v>
          </cell>
          <cell r="Q389">
            <v>98.215733123419724</v>
          </cell>
        </row>
        <row r="390">
          <cell r="A390" t="str">
            <v>011801002</v>
          </cell>
          <cell r="B390">
            <v>11801002</v>
          </cell>
          <cell r="C390" t="str">
            <v>ملبس دروبس - محلي</v>
          </cell>
          <cell r="D390" t="str">
            <v xml:space="preserve"> 1 كغم</v>
          </cell>
        </row>
        <row r="391">
          <cell r="A391" t="str">
            <v>0118011</v>
          </cell>
          <cell r="B391">
            <v>118011</v>
          </cell>
          <cell r="C391" t="str">
            <v>منتجات سكرية اخرى</v>
          </cell>
          <cell r="E391">
            <v>139.22377638856912</v>
          </cell>
          <cell r="F391">
            <v>129.38349240040975</v>
          </cell>
          <cell r="G391">
            <v>139.22377638856912</v>
          </cell>
          <cell r="H391">
            <v>124.17126158110489</v>
          </cell>
          <cell r="I391">
            <v>125.93264404833404</v>
          </cell>
          <cell r="J391">
            <v>136.0228019236915</v>
          </cell>
          <cell r="K391">
            <v>127.66972809309826</v>
          </cell>
          <cell r="L391">
            <v>127.66972809309826</v>
          </cell>
          <cell r="M391">
            <v>123.28113353414041</v>
          </cell>
          <cell r="N391">
            <v>124.76115212983402</v>
          </cell>
          <cell r="O391">
            <v>127.66972809309826</v>
          </cell>
          <cell r="P391">
            <v>139.22377638856912</v>
          </cell>
          <cell r="Q391">
            <v>130.35274992187641</v>
          </cell>
        </row>
        <row r="392">
          <cell r="B392">
            <v>0</v>
          </cell>
          <cell r="C392" t="str">
            <v>البوظة</v>
          </cell>
        </row>
        <row r="393">
          <cell r="A393" t="str">
            <v>011801101</v>
          </cell>
          <cell r="B393">
            <v>11801101</v>
          </cell>
          <cell r="C393" t="str">
            <v>بوظة الأرز- ساندويش - محلي</v>
          </cell>
          <cell r="D393" t="str">
            <v xml:space="preserve">قطعة 60 غم </v>
          </cell>
        </row>
        <row r="394">
          <cell r="A394" t="str">
            <v>011801103</v>
          </cell>
          <cell r="B394">
            <v>11801103</v>
          </cell>
          <cell r="C394" t="str">
            <v>بوظة حليب-اشتراوس لونين - حليب وشوكلاته-اسرائيل</v>
          </cell>
          <cell r="D394" t="str">
            <v>علبة 400 غم</v>
          </cell>
        </row>
        <row r="395">
          <cell r="A395" t="str">
            <v>0119</v>
          </cell>
          <cell r="B395">
            <v>119</v>
          </cell>
          <cell r="C395" t="str">
            <v>التوابل والملح والاغذية الاخرى</v>
          </cell>
          <cell r="E395">
            <v>119.65550571935772</v>
          </cell>
          <cell r="F395">
            <v>119.91255703665367</v>
          </cell>
          <cell r="G395">
            <v>119.91568408564012</v>
          </cell>
          <cell r="H395">
            <v>120.87960004674228</v>
          </cell>
          <cell r="I395">
            <v>119.51776465889363</v>
          </cell>
          <cell r="J395">
            <v>119.36843483737034</v>
          </cell>
          <cell r="K395">
            <v>118.68588077916317</v>
          </cell>
          <cell r="L395">
            <v>118.43076485064067</v>
          </cell>
          <cell r="M395">
            <v>120.17276819554708</v>
          </cell>
          <cell r="N395">
            <v>118.60263827823869</v>
          </cell>
          <cell r="O395">
            <v>121.43665417142465</v>
          </cell>
          <cell r="P395">
            <v>119.60711597189112</v>
          </cell>
          <cell r="Q395">
            <v>119.68211405263025</v>
          </cell>
        </row>
        <row r="396">
          <cell r="A396" t="str">
            <v>01191</v>
          </cell>
          <cell r="B396">
            <v>1191</v>
          </cell>
          <cell r="C396" t="str">
            <v>التوابل</v>
          </cell>
          <cell r="E396">
            <v>112.62498907340404</v>
          </cell>
          <cell r="F396">
            <v>112.8750243510862</v>
          </cell>
          <cell r="G396">
            <v>112.61883177346022</v>
          </cell>
          <cell r="H396">
            <v>113.65906357060398</v>
          </cell>
          <cell r="I396">
            <v>113.65906357060398</v>
          </cell>
          <cell r="J396">
            <v>113.39412530579322</v>
          </cell>
          <cell r="K396">
            <v>111.68128291794012</v>
          </cell>
          <cell r="L396">
            <v>111.68128291794012</v>
          </cell>
          <cell r="M396">
            <v>113.7948906027369</v>
          </cell>
          <cell r="N396">
            <v>111.23169285250142</v>
          </cell>
          <cell r="O396">
            <v>117.30394510641796</v>
          </cell>
          <cell r="P396">
            <v>112.70611103423516</v>
          </cell>
          <cell r="Q396">
            <v>113.10252525639362</v>
          </cell>
        </row>
        <row r="397">
          <cell r="A397" t="str">
            <v>0119101</v>
          </cell>
          <cell r="B397">
            <v>119101</v>
          </cell>
          <cell r="C397" t="str">
            <v>فلفل اسود</v>
          </cell>
          <cell r="E397">
            <v>167.01030927835052</v>
          </cell>
          <cell r="F397">
            <v>167.01030927835052</v>
          </cell>
          <cell r="G397">
            <v>162.88659793814426</v>
          </cell>
          <cell r="H397">
            <v>171.13402061855669</v>
          </cell>
          <cell r="I397">
            <v>171.13402061855669</v>
          </cell>
          <cell r="J397">
            <v>162.88659793814426</v>
          </cell>
          <cell r="K397">
            <v>167.01030927835052</v>
          </cell>
          <cell r="L397">
            <v>167.01030927835052</v>
          </cell>
          <cell r="M397">
            <v>169.07216494845358</v>
          </cell>
          <cell r="N397">
            <v>164.94845360824743</v>
          </cell>
          <cell r="O397">
            <v>167.01030927835052</v>
          </cell>
          <cell r="P397">
            <v>160.82474226804118</v>
          </cell>
          <cell r="Q397">
            <v>166.49484536082471</v>
          </cell>
        </row>
        <row r="398">
          <cell r="A398" t="str">
            <v>011910101</v>
          </cell>
          <cell r="B398">
            <v>11910101</v>
          </cell>
          <cell r="C398" t="str">
            <v>فلفل اسود مطحون</v>
          </cell>
          <cell r="D398" t="str">
            <v>250 غم</v>
          </cell>
        </row>
        <row r="399">
          <cell r="A399" t="str">
            <v>0119102</v>
          </cell>
          <cell r="B399">
            <v>119102</v>
          </cell>
          <cell r="C399" t="str">
            <v>بهارات مشكلة</v>
          </cell>
          <cell r="E399">
            <v>115.81911964811245</v>
          </cell>
          <cell r="F399">
            <v>115.81911964811245</v>
          </cell>
          <cell r="G399">
            <v>117.71779374070445</v>
          </cell>
          <cell r="H399">
            <v>115.81911964811245</v>
          </cell>
          <cell r="I399">
            <v>115.81911964811245</v>
          </cell>
          <cell r="J399">
            <v>119.61646783329643</v>
          </cell>
          <cell r="K399">
            <v>115.81911964811245</v>
          </cell>
          <cell r="L399">
            <v>115.81911964811245</v>
          </cell>
          <cell r="M399">
            <v>117.71779374070445</v>
          </cell>
          <cell r="N399">
            <v>115.81911964811245</v>
          </cell>
          <cell r="O399">
            <v>125.31249011107242</v>
          </cell>
          <cell r="P399">
            <v>117.71779374070445</v>
          </cell>
          <cell r="Q399">
            <v>117.40134805860578</v>
          </cell>
        </row>
        <row r="400">
          <cell r="A400" t="str">
            <v>011910201</v>
          </cell>
          <cell r="B400">
            <v>11910201</v>
          </cell>
          <cell r="C400" t="str">
            <v>بهارات مشكلة</v>
          </cell>
          <cell r="D400" t="str">
            <v>250 غم</v>
          </cell>
        </row>
        <row r="401">
          <cell r="A401" t="str">
            <v>0119103</v>
          </cell>
          <cell r="B401">
            <v>119103</v>
          </cell>
          <cell r="C401" t="str">
            <v>هال</v>
          </cell>
          <cell r="E401">
            <v>101.9438444924406</v>
          </cell>
          <cell r="F401">
            <v>101.9438444924406</v>
          </cell>
          <cell r="G401">
            <v>98.48812095032396</v>
          </cell>
          <cell r="H401">
            <v>101.9438444924406</v>
          </cell>
          <cell r="I401">
            <v>101.9438444924406</v>
          </cell>
          <cell r="J401">
            <v>101.9438444924406</v>
          </cell>
          <cell r="K401">
            <v>98.48812095032396</v>
          </cell>
          <cell r="L401">
            <v>98.48812095032396</v>
          </cell>
          <cell r="M401">
            <v>98.48812095032396</v>
          </cell>
          <cell r="N401">
            <v>97.624190064794817</v>
          </cell>
          <cell r="O401">
            <v>103.67170626349888</v>
          </cell>
          <cell r="P401">
            <v>101.9438444924406</v>
          </cell>
          <cell r="Q401">
            <v>100.57595392368609</v>
          </cell>
        </row>
        <row r="402">
          <cell r="A402" t="str">
            <v>011910301</v>
          </cell>
          <cell r="B402">
            <v>11910301</v>
          </cell>
          <cell r="C402" t="str">
            <v>هال حب أخضر</v>
          </cell>
          <cell r="D402" t="str">
            <v>250 غم</v>
          </cell>
        </row>
        <row r="403">
          <cell r="A403" t="str">
            <v>0119104</v>
          </cell>
          <cell r="B403">
            <v>119104</v>
          </cell>
          <cell r="C403" t="str">
            <v>قرفة</v>
          </cell>
          <cell r="E403">
            <v>112.55172413793107</v>
          </cell>
          <cell r="F403">
            <v>112.55172413793107</v>
          </cell>
          <cell r="G403">
            <v>109.24137931034481</v>
          </cell>
          <cell r="H403">
            <v>112.55172413793107</v>
          </cell>
          <cell r="I403">
            <v>112.55172413793107</v>
          </cell>
          <cell r="J403">
            <v>109.24137931034481</v>
          </cell>
          <cell r="K403">
            <v>109.24137931034481</v>
          </cell>
          <cell r="L403">
            <v>109.24137931034481</v>
          </cell>
          <cell r="M403">
            <v>109.24137931034481</v>
          </cell>
          <cell r="N403">
            <v>109.24137931034481</v>
          </cell>
          <cell r="O403">
            <v>109.24137931034481</v>
          </cell>
          <cell r="P403">
            <v>109.24137931034481</v>
          </cell>
          <cell r="Q403">
            <v>110.3448275862069</v>
          </cell>
        </row>
        <row r="404">
          <cell r="A404" t="str">
            <v>011910401</v>
          </cell>
          <cell r="B404">
            <v>11910401</v>
          </cell>
          <cell r="C404" t="str">
            <v>قرفة حلل مطحونة</v>
          </cell>
          <cell r="D404" t="str">
            <v>250 غم</v>
          </cell>
        </row>
        <row r="405">
          <cell r="A405" t="str">
            <v>0119105</v>
          </cell>
          <cell r="B405">
            <v>119105</v>
          </cell>
          <cell r="C405" t="str">
            <v>يانسون</v>
          </cell>
          <cell r="E405">
            <v>80.536912751677889</v>
          </cell>
          <cell r="F405">
            <v>80.536912751677889</v>
          </cell>
          <cell r="G405">
            <v>77.852348993288615</v>
          </cell>
          <cell r="H405">
            <v>80.536912751677889</v>
          </cell>
          <cell r="I405">
            <v>80.536912751677889</v>
          </cell>
          <cell r="J405">
            <v>77.852348993288615</v>
          </cell>
          <cell r="K405">
            <v>77.852348993288615</v>
          </cell>
          <cell r="L405">
            <v>77.852348993288615</v>
          </cell>
          <cell r="M405">
            <v>77.852348993288615</v>
          </cell>
          <cell r="N405">
            <v>77.852348993288615</v>
          </cell>
          <cell r="O405">
            <v>85.90604026845638</v>
          </cell>
          <cell r="P405">
            <v>85.90604026845638</v>
          </cell>
          <cell r="Q405">
            <v>80.089485458613012</v>
          </cell>
        </row>
        <row r="406">
          <cell r="A406" t="str">
            <v>011910501</v>
          </cell>
          <cell r="B406">
            <v>11910501</v>
          </cell>
          <cell r="C406" t="str">
            <v>يانسون حلل</v>
          </cell>
          <cell r="D406" t="str">
            <v>250 غم</v>
          </cell>
        </row>
        <row r="407">
          <cell r="A407" t="str">
            <v>0119106</v>
          </cell>
          <cell r="B407">
            <v>119106</v>
          </cell>
          <cell r="C407" t="str">
            <v>كمون</v>
          </cell>
          <cell r="E407">
            <v>80.924855491329453</v>
          </cell>
          <cell r="F407">
            <v>80.924855491329453</v>
          </cell>
          <cell r="G407">
            <v>78.612716763005821</v>
          </cell>
          <cell r="H407">
            <v>80.924855491329453</v>
          </cell>
          <cell r="I407">
            <v>80.924855491329453</v>
          </cell>
          <cell r="J407">
            <v>78.612716763005821</v>
          </cell>
          <cell r="K407">
            <v>78.612716763005821</v>
          </cell>
          <cell r="L407">
            <v>78.612716763005821</v>
          </cell>
          <cell r="M407">
            <v>78.612716763005821</v>
          </cell>
          <cell r="N407">
            <v>78.612716763005821</v>
          </cell>
          <cell r="O407">
            <v>85.549132947976858</v>
          </cell>
          <cell r="P407">
            <v>83.236994219653198</v>
          </cell>
          <cell r="Q407">
            <v>80.34682080924857</v>
          </cell>
        </row>
        <row r="408">
          <cell r="A408" t="str">
            <v>011910601</v>
          </cell>
          <cell r="B408">
            <v>11910601</v>
          </cell>
          <cell r="C408" t="str">
            <v>كمون حلل مطحون</v>
          </cell>
          <cell r="D408" t="str">
            <v>250 غم</v>
          </cell>
        </row>
        <row r="409">
          <cell r="A409" t="str">
            <v>0119107</v>
          </cell>
          <cell r="B409">
            <v>119107</v>
          </cell>
          <cell r="C409" t="str">
            <v>حلبه</v>
          </cell>
          <cell r="E409">
            <v>46.632124352331601</v>
          </cell>
          <cell r="F409">
            <v>46.632124352331601</v>
          </cell>
          <cell r="G409">
            <v>46.632124352331601</v>
          </cell>
          <cell r="H409">
            <v>46.632124352331601</v>
          </cell>
          <cell r="I409">
            <v>46.632124352331601</v>
          </cell>
          <cell r="J409">
            <v>46.632124352331601</v>
          </cell>
          <cell r="K409">
            <v>46.632124352331601</v>
          </cell>
          <cell r="L409">
            <v>46.632124352331601</v>
          </cell>
          <cell r="M409">
            <v>46.632124352331601</v>
          </cell>
          <cell r="N409">
            <v>46.632124352331601</v>
          </cell>
          <cell r="O409">
            <v>46.632124352331601</v>
          </cell>
          <cell r="P409">
            <v>46.632124352331601</v>
          </cell>
          <cell r="Q409">
            <v>46.632124352331608</v>
          </cell>
        </row>
        <row r="410">
          <cell r="A410" t="str">
            <v>011910701</v>
          </cell>
          <cell r="B410">
            <v>11910701</v>
          </cell>
          <cell r="C410" t="str">
            <v>حلبه حلل</v>
          </cell>
          <cell r="D410" t="str">
            <v>250 غم</v>
          </cell>
        </row>
        <row r="411">
          <cell r="A411" t="str">
            <v>0119108</v>
          </cell>
          <cell r="B411">
            <v>119108</v>
          </cell>
          <cell r="C411" t="str">
            <v>قزحه</v>
          </cell>
          <cell r="E411">
            <v>95.774647887323923</v>
          </cell>
          <cell r="F411">
            <v>95.774647887323923</v>
          </cell>
          <cell r="G411">
            <v>92.957746478873233</v>
          </cell>
          <cell r="H411">
            <v>95.774647887323923</v>
          </cell>
          <cell r="I411">
            <v>95.774647887323923</v>
          </cell>
          <cell r="J411">
            <v>92.957746478873233</v>
          </cell>
          <cell r="K411">
            <v>92.957746478873233</v>
          </cell>
          <cell r="L411">
            <v>92.957746478873233</v>
          </cell>
          <cell r="M411">
            <v>92.957746478873233</v>
          </cell>
          <cell r="N411">
            <v>92.957746478873233</v>
          </cell>
          <cell r="O411">
            <v>87.323943661971896</v>
          </cell>
          <cell r="P411">
            <v>87.323943661971896</v>
          </cell>
          <cell r="Q411">
            <v>92.957746478873233</v>
          </cell>
        </row>
        <row r="412">
          <cell r="A412" t="str">
            <v>011910801</v>
          </cell>
          <cell r="B412">
            <v>11910801</v>
          </cell>
          <cell r="C412" t="str">
            <v>قزحة حلل</v>
          </cell>
          <cell r="D412" t="str">
            <v>250 غم</v>
          </cell>
        </row>
        <row r="413">
          <cell r="A413" t="str">
            <v>0119109</v>
          </cell>
          <cell r="B413">
            <v>119109</v>
          </cell>
          <cell r="C413" t="str">
            <v>سمسم</v>
          </cell>
          <cell r="E413">
            <v>86.274509803921603</v>
          </cell>
          <cell r="F413">
            <v>86.274509803921603</v>
          </cell>
          <cell r="G413">
            <v>83.660130718954207</v>
          </cell>
          <cell r="H413">
            <v>86.274509803921603</v>
          </cell>
          <cell r="I413">
            <v>86.274509803921603</v>
          </cell>
          <cell r="J413">
            <v>83.660130718954207</v>
          </cell>
          <cell r="K413">
            <v>83.660130718954207</v>
          </cell>
          <cell r="L413">
            <v>83.660130718954207</v>
          </cell>
          <cell r="M413">
            <v>83.660130718954207</v>
          </cell>
          <cell r="N413">
            <v>83.660130718954207</v>
          </cell>
          <cell r="O413">
            <v>81.045751633986924</v>
          </cell>
          <cell r="P413">
            <v>81.045751633986924</v>
          </cell>
          <cell r="Q413">
            <v>84.095860566448778</v>
          </cell>
        </row>
        <row r="414">
          <cell r="A414" t="str">
            <v>011910901</v>
          </cell>
          <cell r="B414">
            <v>11910901</v>
          </cell>
          <cell r="C414" t="str">
            <v>سمسم حلل</v>
          </cell>
          <cell r="D414" t="str">
            <v>250 غم</v>
          </cell>
        </row>
        <row r="415">
          <cell r="A415" t="str">
            <v>0119110</v>
          </cell>
          <cell r="B415">
            <v>119110</v>
          </cell>
          <cell r="C415" t="str">
            <v>سماق</v>
          </cell>
          <cell r="E415">
            <v>77.142857142857153</v>
          </cell>
          <cell r="F415">
            <v>80.816326530612244</v>
          </cell>
          <cell r="G415">
            <v>80.816326530612244</v>
          </cell>
          <cell r="H415">
            <v>80.816326530612244</v>
          </cell>
          <cell r="I415">
            <v>80.816326530612244</v>
          </cell>
          <cell r="J415">
            <v>80.816326530612244</v>
          </cell>
          <cell r="K415">
            <v>77.142857142857153</v>
          </cell>
          <cell r="L415">
            <v>77.142857142857153</v>
          </cell>
          <cell r="M415">
            <v>80.816326530612244</v>
          </cell>
          <cell r="N415">
            <v>77.142857142857153</v>
          </cell>
          <cell r="O415">
            <v>78.367346938775512</v>
          </cell>
          <cell r="P415">
            <v>80.816326530612244</v>
          </cell>
          <cell r="Q415">
            <v>79.387755102040813</v>
          </cell>
        </row>
        <row r="416">
          <cell r="A416" t="str">
            <v>011911001</v>
          </cell>
          <cell r="B416">
            <v>11911001</v>
          </cell>
          <cell r="C416" t="str">
            <v>سماق</v>
          </cell>
          <cell r="D416" t="str">
            <v>250 غم</v>
          </cell>
        </row>
        <row r="417">
          <cell r="A417" t="str">
            <v>0119111</v>
          </cell>
          <cell r="B417">
            <v>119111</v>
          </cell>
          <cell r="C417" t="str">
            <v>بهارات وتوابل اخرى</v>
          </cell>
          <cell r="E417">
            <v>98.360645411952362</v>
          </cell>
          <cell r="F417">
            <v>98.360645411952362</v>
          </cell>
          <cell r="G417">
            <v>100.7646685460099</v>
          </cell>
          <cell r="H417">
            <v>98.360645411952362</v>
          </cell>
          <cell r="I417">
            <v>98.360645411952362</v>
          </cell>
          <cell r="J417">
            <v>100.7646685460099</v>
          </cell>
          <cell r="K417">
            <v>96.811562058324597</v>
          </cell>
          <cell r="L417">
            <v>96.811562058324597</v>
          </cell>
          <cell r="M417">
            <v>100.7646685460099</v>
          </cell>
          <cell r="N417">
            <v>96.811562058324597</v>
          </cell>
          <cell r="O417">
            <v>104.50818575019944</v>
          </cell>
          <cell r="P417">
            <v>99.885707603935145</v>
          </cell>
          <cell r="Q417">
            <v>99.213763901245628</v>
          </cell>
        </row>
        <row r="418">
          <cell r="A418" t="str">
            <v>011911101</v>
          </cell>
          <cell r="B418">
            <v>11911101</v>
          </cell>
          <cell r="C418" t="str">
            <v>كركم</v>
          </cell>
          <cell r="D418" t="str">
            <v>250 غم</v>
          </cell>
        </row>
        <row r="419">
          <cell r="A419" t="str">
            <v>011911102</v>
          </cell>
          <cell r="B419">
            <v>11911102</v>
          </cell>
          <cell r="C419" t="str">
            <v>صنوبر</v>
          </cell>
          <cell r="D419" t="str">
            <v>250 غم</v>
          </cell>
        </row>
        <row r="420">
          <cell r="A420" t="str">
            <v>01192</v>
          </cell>
          <cell r="B420">
            <v>1192</v>
          </cell>
          <cell r="C420" t="str">
            <v>الملح</v>
          </cell>
          <cell r="E420">
            <v>126.97095567397258</v>
          </cell>
          <cell r="F420">
            <v>126.97095567397258</v>
          </cell>
          <cell r="G420">
            <v>134.43983541950033</v>
          </cell>
          <cell r="H420">
            <v>134.43983541950033</v>
          </cell>
          <cell r="I420">
            <v>126.97095567397258</v>
          </cell>
          <cell r="J420">
            <v>134.43983541950033</v>
          </cell>
          <cell r="K420">
            <v>126.97095567397258</v>
          </cell>
          <cell r="L420">
            <v>126.97095567397258</v>
          </cell>
          <cell r="M420">
            <v>134.43983541950033</v>
          </cell>
          <cell r="N420">
            <v>134.43983541950033</v>
          </cell>
          <cell r="O420">
            <v>134.43983541950033</v>
          </cell>
          <cell r="P420">
            <v>134.43983541950033</v>
          </cell>
          <cell r="Q420">
            <v>131.32780219219708</v>
          </cell>
        </row>
        <row r="421">
          <cell r="A421" t="str">
            <v>0119201</v>
          </cell>
          <cell r="B421">
            <v>119201</v>
          </cell>
          <cell r="C421" t="str">
            <v>ملح الطعام</v>
          </cell>
          <cell r="E421">
            <v>126.97095567397258</v>
          </cell>
          <cell r="F421">
            <v>126.97095567397258</v>
          </cell>
          <cell r="G421">
            <v>134.43983541950033</v>
          </cell>
          <cell r="H421">
            <v>134.43983541950033</v>
          </cell>
          <cell r="I421">
            <v>126.97095567397258</v>
          </cell>
          <cell r="J421">
            <v>134.43983541950033</v>
          </cell>
          <cell r="K421">
            <v>126.97095567397258</v>
          </cell>
          <cell r="L421">
            <v>126.97095567397258</v>
          </cell>
          <cell r="M421">
            <v>134.43983541950033</v>
          </cell>
          <cell r="N421">
            <v>134.43983541950033</v>
          </cell>
          <cell r="O421">
            <v>134.43983541950033</v>
          </cell>
          <cell r="P421">
            <v>134.43983541950033</v>
          </cell>
          <cell r="Q421">
            <v>131.32780219219708</v>
          </cell>
        </row>
        <row r="422">
          <cell r="A422" t="str">
            <v>011920101</v>
          </cell>
          <cell r="B422">
            <v>11920101</v>
          </cell>
          <cell r="C422" t="str">
            <v>ملح طعام ابيض - فيرست تيبل - اسرائيل</v>
          </cell>
          <cell r="D422" t="str">
            <v>باكيت / 1 كغم</v>
          </cell>
        </row>
        <row r="423">
          <cell r="A423" t="str">
            <v>01193</v>
          </cell>
          <cell r="B423">
            <v>1193</v>
          </cell>
          <cell r="C423" t="str">
            <v>اغذية اخرى</v>
          </cell>
          <cell r="E423">
            <v>123.77195642941457</v>
          </cell>
          <cell r="F423">
            <v>124.0685209493424</v>
          </cell>
          <cell r="G423">
            <v>123.2597162336789</v>
          </cell>
          <cell r="H423">
            <v>124.29741244105377</v>
          </cell>
          <cell r="I423">
            <v>122.76635094076784</v>
          </cell>
          <cell r="J423">
            <v>121.68049822392831</v>
          </cell>
          <cell r="K423">
            <v>122.65367959781194</v>
          </cell>
          <cell r="L423">
            <v>122.1794689798982</v>
          </cell>
          <cell r="M423">
            <v>122.88509303363641</v>
          </cell>
          <cell r="N423">
            <v>121.82451923139209</v>
          </cell>
          <cell r="O423">
            <v>122.69079403059187</v>
          </cell>
          <cell r="P423">
            <v>122.62288215243662</v>
          </cell>
          <cell r="Q423">
            <v>122.89174102032941</v>
          </cell>
        </row>
        <row r="424">
          <cell r="A424" t="str">
            <v>0119301</v>
          </cell>
          <cell r="B424">
            <v>119301</v>
          </cell>
          <cell r="C424" t="str">
            <v>الزعتر</v>
          </cell>
          <cell r="E424">
            <v>180.20226785167017</v>
          </cell>
          <cell r="F424">
            <v>174.31811216671767</v>
          </cell>
          <cell r="G424">
            <v>170.64051486362243</v>
          </cell>
          <cell r="H424">
            <v>170.64051486362243</v>
          </cell>
          <cell r="I424">
            <v>170.64051486362243</v>
          </cell>
          <cell r="J424">
            <v>167.69843702114611</v>
          </cell>
          <cell r="K424">
            <v>165.49187863928901</v>
          </cell>
          <cell r="L424">
            <v>164.02083971805089</v>
          </cell>
          <cell r="M424">
            <v>161.81428133619363</v>
          </cell>
          <cell r="N424">
            <v>157.40116457247927</v>
          </cell>
          <cell r="O424">
            <v>157.40116457247927</v>
          </cell>
          <cell r="P424">
            <v>160.34324241495554</v>
          </cell>
          <cell r="Q424">
            <v>166.71774440698744</v>
          </cell>
        </row>
        <row r="425">
          <cell r="A425" t="str">
            <v>011930101</v>
          </cell>
          <cell r="B425">
            <v>11930101</v>
          </cell>
          <cell r="C425" t="str">
            <v>زعتر مطحون مع توابل نمره "أ" -محلي</v>
          </cell>
          <cell r="D425" t="str">
            <v>1 كغم</v>
          </cell>
        </row>
        <row r="426">
          <cell r="A426" t="str">
            <v>0119302</v>
          </cell>
          <cell r="B426">
            <v>119302</v>
          </cell>
          <cell r="C426" t="str">
            <v>الطحينية</v>
          </cell>
          <cell r="E426">
            <v>160.83046794819529</v>
          </cell>
          <cell r="F426">
            <v>164.5408857106919</v>
          </cell>
          <cell r="G426">
            <v>164.51276130964837</v>
          </cell>
          <cell r="H426">
            <v>167.48088376624392</v>
          </cell>
          <cell r="I426">
            <v>160.89638935097068</v>
          </cell>
          <cell r="J426">
            <v>159.59594728781144</v>
          </cell>
          <cell r="K426">
            <v>163.61296337141349</v>
          </cell>
          <cell r="L426">
            <v>163.49538307353083</v>
          </cell>
          <cell r="M426">
            <v>165.10455378356923</v>
          </cell>
          <cell r="N426">
            <v>162.80780557129398</v>
          </cell>
          <cell r="O426">
            <v>164.31984135818425</v>
          </cell>
          <cell r="P426">
            <v>158.43731543171546</v>
          </cell>
          <cell r="Q426">
            <v>162.96959983027239</v>
          </cell>
        </row>
        <row r="427">
          <cell r="A427" t="str">
            <v>011930203</v>
          </cell>
          <cell r="B427">
            <v>11930203</v>
          </cell>
          <cell r="C427" t="str">
            <v xml:space="preserve">طحينية الجنيدي - محلية الخليل </v>
          </cell>
          <cell r="D427" t="str">
            <v xml:space="preserve">علبة 500 غم </v>
          </cell>
        </row>
        <row r="428">
          <cell r="A428" t="str">
            <v>011930206</v>
          </cell>
          <cell r="B428">
            <v>11930206</v>
          </cell>
          <cell r="C428" t="str">
            <v xml:space="preserve">طحينية الهلال - اسرائيلي </v>
          </cell>
          <cell r="D428" t="str">
            <v xml:space="preserve">علبة 900 غم </v>
          </cell>
        </row>
        <row r="429">
          <cell r="A429" t="str">
            <v>0119303</v>
          </cell>
          <cell r="B429">
            <v>119303</v>
          </cell>
          <cell r="C429" t="str">
            <v>زيتون مكبوس</v>
          </cell>
          <cell r="E429">
            <v>117.74128956256411</v>
          </cell>
          <cell r="F429">
            <v>117.74128956256411</v>
          </cell>
          <cell r="G429">
            <v>117.74128956256411</v>
          </cell>
          <cell r="H429">
            <v>117.74128956256411</v>
          </cell>
          <cell r="I429">
            <v>117.74128956256411</v>
          </cell>
          <cell r="J429">
            <v>117.74128956256411</v>
          </cell>
          <cell r="K429">
            <v>117.74128956256411</v>
          </cell>
          <cell r="L429">
            <v>113.74889237555325</v>
          </cell>
          <cell r="M429">
            <v>117.74128956256411</v>
          </cell>
          <cell r="N429">
            <v>113.74889237555325</v>
          </cell>
          <cell r="O429">
            <v>117.74128956256411</v>
          </cell>
          <cell r="P429">
            <v>117.74128956256411</v>
          </cell>
          <cell r="Q429">
            <v>117.07589003139564</v>
          </cell>
        </row>
        <row r="430">
          <cell r="A430" t="str">
            <v>011930301</v>
          </cell>
          <cell r="B430">
            <v>11930301</v>
          </cell>
          <cell r="C430" t="str">
            <v>زيتون اخضر مكبوس - محلي</v>
          </cell>
          <cell r="D430" t="str">
            <v>علبة / 340 غم</v>
          </cell>
        </row>
        <row r="431">
          <cell r="A431" t="str">
            <v>011930302</v>
          </cell>
          <cell r="B431">
            <v>11930302</v>
          </cell>
          <cell r="C431" t="str">
            <v>زيتون اسود مكبوس  -آيدن - اسرائيل</v>
          </cell>
          <cell r="D431" t="str">
            <v xml:space="preserve">علبة / 340 غم </v>
          </cell>
        </row>
        <row r="432">
          <cell r="A432" t="str">
            <v>0119304</v>
          </cell>
          <cell r="B432">
            <v>119304</v>
          </cell>
          <cell r="C432" t="str">
            <v>مخللات</v>
          </cell>
          <cell r="E432">
            <v>91.782164998960695</v>
          </cell>
          <cell r="F432">
            <v>91.782164998960695</v>
          </cell>
          <cell r="G432">
            <v>91.782164998960695</v>
          </cell>
          <cell r="H432">
            <v>91.782164998960695</v>
          </cell>
          <cell r="I432">
            <v>93.047506013486441</v>
          </cell>
          <cell r="J432">
            <v>91.782164998960695</v>
          </cell>
          <cell r="K432">
            <v>91.782164998960695</v>
          </cell>
          <cell r="L432">
            <v>91.782164998960695</v>
          </cell>
          <cell r="M432">
            <v>91.782164998960695</v>
          </cell>
          <cell r="N432">
            <v>91.782164998960695</v>
          </cell>
          <cell r="O432">
            <v>89.621070372581087</v>
          </cell>
          <cell r="P432">
            <v>88.088521487811192</v>
          </cell>
          <cell r="Q432">
            <v>91.399715238710428</v>
          </cell>
        </row>
        <row r="433">
          <cell r="A433" t="str">
            <v>011930401</v>
          </cell>
          <cell r="B433">
            <v>11930401</v>
          </cell>
          <cell r="C433" t="str">
            <v>مخلل خيار-z.m - إسرائيل</v>
          </cell>
          <cell r="D433" t="str">
            <v>علبه/320غم</v>
          </cell>
        </row>
        <row r="434">
          <cell r="A434" t="str">
            <v>011930403</v>
          </cell>
          <cell r="B434">
            <v>11930403</v>
          </cell>
          <cell r="C434" t="str">
            <v xml:space="preserve">مخلل خيار زادنا - سنقرط - محلي </v>
          </cell>
          <cell r="D434" t="str">
            <v xml:space="preserve">علبة 320 غم </v>
          </cell>
        </row>
        <row r="435">
          <cell r="A435" t="str">
            <v>011930405</v>
          </cell>
          <cell r="B435">
            <v>11930405</v>
          </cell>
          <cell r="C435" t="str">
            <v xml:space="preserve">مخلل زيتون زادنا بدون عجم - سنقرط - محلي </v>
          </cell>
          <cell r="D435" t="str">
            <v>علبة 275 غم</v>
          </cell>
        </row>
        <row r="436">
          <cell r="A436" t="str">
            <v>011930406</v>
          </cell>
          <cell r="B436">
            <v>11930406</v>
          </cell>
          <cell r="C436" t="str">
            <v xml:space="preserve">مخلل باذنجان زادنا - سنقرط - محلي </v>
          </cell>
          <cell r="D436" t="str">
            <v xml:space="preserve">علبة 330 غم </v>
          </cell>
        </row>
        <row r="437">
          <cell r="A437" t="str">
            <v>0119305</v>
          </cell>
          <cell r="B437">
            <v>119305</v>
          </cell>
          <cell r="C437" t="str">
            <v>الشوربة</v>
          </cell>
          <cell r="E437">
            <v>144.33756729740642</v>
          </cell>
          <cell r="F437">
            <v>144.33756729740642</v>
          </cell>
          <cell r="G437">
            <v>144.33756729740642</v>
          </cell>
          <cell r="H437">
            <v>144.33756729740642</v>
          </cell>
          <cell r="I437">
            <v>144.33756729740642</v>
          </cell>
          <cell r="J437">
            <v>144.33756729740642</v>
          </cell>
          <cell r="K437">
            <v>144.33756729740642</v>
          </cell>
          <cell r="L437">
            <v>144.33756729740642</v>
          </cell>
          <cell r="M437">
            <v>151.38251770487463</v>
          </cell>
          <cell r="N437">
            <v>151.38251770487463</v>
          </cell>
          <cell r="O437">
            <v>158.11388300841898</v>
          </cell>
          <cell r="P437">
            <v>164.57014715109582</v>
          </cell>
          <cell r="Q437">
            <v>148.34580032904293</v>
          </cell>
        </row>
        <row r="438">
          <cell r="A438" t="str">
            <v>011930502</v>
          </cell>
          <cell r="B438">
            <v>11930502</v>
          </cell>
          <cell r="C438" t="str">
            <v xml:space="preserve">شوربة مكعبات مرقة دجاج 24 عبوة * 2 مكعب - مصري </v>
          </cell>
          <cell r="D438" t="str">
            <v>باكيت/480 غم</v>
          </cell>
        </row>
        <row r="439">
          <cell r="A439" t="str">
            <v>011930503</v>
          </cell>
          <cell r="B439">
            <v>11930503</v>
          </cell>
          <cell r="C439" t="str">
            <v>شوربة مع شعيريه اندومي السعودية</v>
          </cell>
          <cell r="D439" t="str">
            <v>'علبة تحتوي على 5 أكياس وزن الكيس 80 غم</v>
          </cell>
        </row>
        <row r="440">
          <cell r="A440" t="str">
            <v>0119306</v>
          </cell>
          <cell r="B440">
            <v>119306</v>
          </cell>
          <cell r="C440" t="str">
            <v>ماء ورد-زهر</v>
          </cell>
          <cell r="E440">
            <v>86.666666666666629</v>
          </cell>
          <cell r="F440">
            <v>86.666666666666629</v>
          </cell>
          <cell r="G440">
            <v>86.666666666666629</v>
          </cell>
          <cell r="H440">
            <v>86.666666666666629</v>
          </cell>
          <cell r="I440">
            <v>86.666666666666629</v>
          </cell>
          <cell r="J440">
            <v>86.666666666666629</v>
          </cell>
          <cell r="K440">
            <v>90</v>
          </cell>
          <cell r="L440">
            <v>90</v>
          </cell>
          <cell r="M440">
            <v>86.666666666666629</v>
          </cell>
          <cell r="N440">
            <v>90</v>
          </cell>
          <cell r="O440">
            <v>90</v>
          </cell>
          <cell r="P440">
            <v>86.666666666666629</v>
          </cell>
          <cell r="Q440">
            <v>87.777777777777757</v>
          </cell>
        </row>
        <row r="441">
          <cell r="A441" t="str">
            <v>011930602</v>
          </cell>
          <cell r="B441">
            <v>11930602</v>
          </cell>
          <cell r="C441" t="str">
            <v>ماء زهر- الزهراء - محلي</v>
          </cell>
          <cell r="D441" t="str">
            <v>عبوة/650 مل</v>
          </cell>
        </row>
        <row r="442">
          <cell r="A442" t="str">
            <v>0119307</v>
          </cell>
          <cell r="B442">
            <v>119307</v>
          </cell>
          <cell r="C442" t="str">
            <v>جلي</v>
          </cell>
          <cell r="E442">
            <v>72.012102719685657</v>
          </cell>
          <cell r="F442">
            <v>71.243541733883632</v>
          </cell>
          <cell r="G442">
            <v>77.450972243380818</v>
          </cell>
          <cell r="H442">
            <v>72.241076597095699</v>
          </cell>
          <cell r="I442">
            <v>72.393323502737687</v>
          </cell>
          <cell r="J442">
            <v>78.275819493134136</v>
          </cell>
          <cell r="K442">
            <v>66.431942852776643</v>
          </cell>
          <cell r="L442">
            <v>66.776330556411537</v>
          </cell>
          <cell r="M442">
            <v>77.781960812232398</v>
          </cell>
          <cell r="N442">
            <v>65.911987484203081</v>
          </cell>
          <cell r="O442">
            <v>80.18653777573769</v>
          </cell>
          <cell r="P442">
            <v>79.254305222958266</v>
          </cell>
          <cell r="Q442">
            <v>73.329991749519763</v>
          </cell>
        </row>
        <row r="443">
          <cell r="A443" t="str">
            <v>011930701</v>
          </cell>
          <cell r="B443">
            <v>11930701</v>
          </cell>
          <cell r="C443" t="str">
            <v>جلي مسحوق بودرة بطعم الكرز-اوسم-اسرائيل</v>
          </cell>
          <cell r="D443" t="str">
            <v>باكيت/85غم</v>
          </cell>
        </row>
        <row r="444">
          <cell r="A444" t="str">
            <v>011930702</v>
          </cell>
          <cell r="B444">
            <v>11930702</v>
          </cell>
          <cell r="C444" t="str">
            <v xml:space="preserve">جلي مسحوق بودرة بطعم الفراوله-الزهراء-محلي </v>
          </cell>
          <cell r="D444" t="str">
            <v>باكيت/85غم</v>
          </cell>
        </row>
        <row r="445">
          <cell r="A445" t="str">
            <v>0119308</v>
          </cell>
          <cell r="B445">
            <v>119308</v>
          </cell>
          <cell r="C445" t="str">
            <v>كرميل</v>
          </cell>
          <cell r="E445">
            <v>100.00000000000004</v>
          </cell>
          <cell r="F445">
            <v>100.00000000000004</v>
          </cell>
          <cell r="G445">
            <v>100.00000000000004</v>
          </cell>
          <cell r="H445">
            <v>100.00000000000004</v>
          </cell>
          <cell r="I445">
            <v>100.00000000000004</v>
          </cell>
          <cell r="J445">
            <v>100.00000000000004</v>
          </cell>
          <cell r="K445">
            <v>66.666666666666686</v>
          </cell>
          <cell r="L445">
            <v>66.666666666666686</v>
          </cell>
          <cell r="M445">
            <v>100.00000000000004</v>
          </cell>
          <cell r="N445">
            <v>100.00000000000004</v>
          </cell>
          <cell r="O445">
            <v>100.00000000000004</v>
          </cell>
          <cell r="P445">
            <v>100.00000000000004</v>
          </cell>
          <cell r="Q445">
            <v>94.444444444444471</v>
          </cell>
        </row>
        <row r="446">
          <cell r="A446" t="str">
            <v>011930801</v>
          </cell>
          <cell r="B446">
            <v>11930801</v>
          </cell>
          <cell r="C446" t="str">
            <v>كراميل-الزهراء-محلي</v>
          </cell>
          <cell r="D446" t="str">
            <v>باكيت/70غم</v>
          </cell>
        </row>
        <row r="447">
          <cell r="A447" t="str">
            <v>0119309</v>
          </cell>
          <cell r="B447">
            <v>119309</v>
          </cell>
          <cell r="C447" t="str">
            <v>كاتشب</v>
          </cell>
          <cell r="E447">
            <v>90.909090909090878</v>
          </cell>
          <cell r="F447">
            <v>90.909090909090878</v>
          </cell>
          <cell r="G447">
            <v>90.909090909090878</v>
          </cell>
          <cell r="H447">
            <v>90.909090909090878</v>
          </cell>
          <cell r="I447">
            <v>90.909090909090878</v>
          </cell>
          <cell r="J447">
            <v>90.909090909090878</v>
          </cell>
          <cell r="K447">
            <v>90.909090909090878</v>
          </cell>
          <cell r="L447">
            <v>90.909090909090878</v>
          </cell>
          <cell r="M447">
            <v>90.909090909090878</v>
          </cell>
          <cell r="N447">
            <v>90.909090909090878</v>
          </cell>
          <cell r="O447">
            <v>90.909090909090878</v>
          </cell>
          <cell r="P447">
            <v>109.09090909090908</v>
          </cell>
          <cell r="Q447">
            <v>92.424242424242394</v>
          </cell>
        </row>
        <row r="448">
          <cell r="A448" t="str">
            <v>011930901</v>
          </cell>
          <cell r="B448">
            <v>11930901</v>
          </cell>
          <cell r="C448" t="str">
            <v>كاتشب بدون فلفل-اوسم-اسرائيل</v>
          </cell>
          <cell r="D448" t="str">
            <v>زجاجة /900غم</v>
          </cell>
        </row>
        <row r="449">
          <cell r="A449" t="str">
            <v>0119310</v>
          </cell>
          <cell r="B449">
            <v>119310</v>
          </cell>
          <cell r="C449" t="str">
            <v>خميرة</v>
          </cell>
          <cell r="E449">
            <v>98.617511520737324</v>
          </cell>
          <cell r="F449">
            <v>97.695852534562221</v>
          </cell>
          <cell r="G449">
            <v>97.695852534562221</v>
          </cell>
          <cell r="H449">
            <v>97.695852534562221</v>
          </cell>
          <cell r="I449">
            <v>97.695852534562221</v>
          </cell>
          <cell r="J449">
            <v>97.695852534562221</v>
          </cell>
          <cell r="K449">
            <v>99.539170506912413</v>
          </cell>
          <cell r="L449">
            <v>99.539170506912413</v>
          </cell>
          <cell r="M449">
            <v>97.695852534562221</v>
          </cell>
          <cell r="N449">
            <v>99.539170506912413</v>
          </cell>
          <cell r="O449">
            <v>97.695852534562221</v>
          </cell>
          <cell r="P449">
            <v>99.539170506912413</v>
          </cell>
          <cell r="Q449">
            <v>98.387096774193552</v>
          </cell>
        </row>
        <row r="450">
          <cell r="A450" t="str">
            <v>011931002</v>
          </cell>
          <cell r="B450">
            <v>11931002</v>
          </cell>
          <cell r="C450" t="str">
            <v xml:space="preserve">خميرة بيضاء مفرغة من الهواء- PAKMAYA -   تركيا </v>
          </cell>
          <cell r="D450" t="str">
            <v xml:space="preserve">باكيت / 450 غم </v>
          </cell>
        </row>
        <row r="451">
          <cell r="A451" t="str">
            <v>0119311</v>
          </cell>
          <cell r="B451">
            <v>119311</v>
          </cell>
          <cell r="C451" t="str">
            <v>اغذية اخرى</v>
          </cell>
          <cell r="E451">
            <v>73.2277938351438</v>
          </cell>
          <cell r="F451">
            <v>74.802765282265653</v>
          </cell>
          <cell r="G451">
            <v>73.2277938351438</v>
          </cell>
          <cell r="H451">
            <v>74.802765282265653</v>
          </cell>
          <cell r="I451">
            <v>74.802765282265653</v>
          </cell>
          <cell r="J451">
            <v>73.2277938351438</v>
          </cell>
          <cell r="K451">
            <v>73.2277938351438</v>
          </cell>
          <cell r="L451">
            <v>73.2277938351438</v>
          </cell>
          <cell r="M451">
            <v>73.2277938351438</v>
          </cell>
          <cell r="N451">
            <v>73.2277938351438</v>
          </cell>
          <cell r="O451">
            <v>73.2277938351438</v>
          </cell>
          <cell r="P451">
            <v>73.2277938351438</v>
          </cell>
          <cell r="Q451">
            <v>73.621536696924252</v>
          </cell>
        </row>
        <row r="452">
          <cell r="A452" t="str">
            <v>011931102</v>
          </cell>
          <cell r="B452">
            <v>11931102</v>
          </cell>
          <cell r="C452" t="str">
            <v>بكنج باودر-الزهراء-محلي</v>
          </cell>
          <cell r="D452" t="str">
            <v>كيس/10 غم</v>
          </cell>
        </row>
        <row r="453">
          <cell r="A453" t="str">
            <v>011931103</v>
          </cell>
          <cell r="B453">
            <v>11931103</v>
          </cell>
          <cell r="C453" t="str">
            <v>جوز هند مبشور</v>
          </cell>
          <cell r="D453" t="str">
            <v>250 غم</v>
          </cell>
        </row>
        <row r="454">
          <cell r="A454" t="str">
            <v>012</v>
          </cell>
          <cell r="B454">
            <v>12</v>
          </cell>
          <cell r="C454" t="str">
            <v>المشروبات غير الكحولية</v>
          </cell>
          <cell r="E454">
            <v>96.363807754190276</v>
          </cell>
          <cell r="F454">
            <v>93.653245159564904</v>
          </cell>
          <cell r="G454">
            <v>92.820836719966621</v>
          </cell>
          <cell r="H454">
            <v>92.860332082664726</v>
          </cell>
          <cell r="I454">
            <v>93.229324305246223</v>
          </cell>
          <cell r="J454">
            <v>93.109083901298561</v>
          </cell>
          <cell r="K454">
            <v>93.742851385788398</v>
          </cell>
          <cell r="L454">
            <v>93.47689779110253</v>
          </cell>
          <cell r="M454">
            <v>92.145303955175336</v>
          </cell>
          <cell r="N454">
            <v>93.544742595990613</v>
          </cell>
          <cell r="O454">
            <v>90.177239250371457</v>
          </cell>
          <cell r="P454">
            <v>93.700736199439717</v>
          </cell>
          <cell r="Q454">
            <v>93.235366758399948</v>
          </cell>
        </row>
        <row r="455">
          <cell r="A455" t="str">
            <v>0121</v>
          </cell>
          <cell r="B455">
            <v>121</v>
          </cell>
          <cell r="C455" t="str">
            <v>الشاي والبن والكاكاو</v>
          </cell>
          <cell r="E455">
            <v>107.39341394217628</v>
          </cell>
          <cell r="F455">
            <v>106.19811669467896</v>
          </cell>
          <cell r="G455">
            <v>103.95630394663817</v>
          </cell>
          <cell r="H455">
            <v>105.41800706720031</v>
          </cell>
          <cell r="I455">
            <v>105.46679739332885</v>
          </cell>
          <cell r="J455">
            <v>103.835785910081</v>
          </cell>
          <cell r="K455">
            <v>107.3308582295651</v>
          </cell>
          <cell r="L455">
            <v>108.13553436872147</v>
          </cell>
          <cell r="M455">
            <v>102.31242673007222</v>
          </cell>
          <cell r="N455">
            <v>108.13553436872147</v>
          </cell>
          <cell r="O455">
            <v>104.98264283122549</v>
          </cell>
          <cell r="P455">
            <v>106.75949718228503</v>
          </cell>
          <cell r="Q455">
            <v>105.8270765553912</v>
          </cell>
        </row>
        <row r="456">
          <cell r="A456" t="str">
            <v>01211</v>
          </cell>
          <cell r="B456">
            <v>1211</v>
          </cell>
          <cell r="C456" t="str">
            <v>الشاي</v>
          </cell>
          <cell r="E456">
            <v>84.20533788728838</v>
          </cell>
          <cell r="F456">
            <v>84.20533788728838</v>
          </cell>
          <cell r="G456">
            <v>84.20533788728838</v>
          </cell>
          <cell r="H456">
            <v>84.20533788728838</v>
          </cell>
          <cell r="I456">
            <v>84.20533788728838</v>
          </cell>
          <cell r="J456">
            <v>84.20533788728838</v>
          </cell>
          <cell r="K456">
            <v>84.20533788728838</v>
          </cell>
          <cell r="L456">
            <v>84.20533788728838</v>
          </cell>
          <cell r="M456">
            <v>79.030802006203658</v>
          </cell>
          <cell r="N456">
            <v>84.20533788728838</v>
          </cell>
          <cell r="O456">
            <v>78.489326402707647</v>
          </cell>
          <cell r="P456">
            <v>84.20533788728838</v>
          </cell>
          <cell r="Q456">
            <v>83.297792273482912</v>
          </cell>
        </row>
        <row r="457">
          <cell r="A457" t="str">
            <v>0121101</v>
          </cell>
          <cell r="B457">
            <v>121101</v>
          </cell>
          <cell r="C457" t="str">
            <v>شاي حلل</v>
          </cell>
          <cell r="E457">
            <v>57.345210817169203</v>
          </cell>
          <cell r="F457">
            <v>57.345210817169203</v>
          </cell>
          <cell r="G457">
            <v>57.345210817169203</v>
          </cell>
          <cell r="H457">
            <v>57.345210817169203</v>
          </cell>
          <cell r="I457">
            <v>57.345210817169203</v>
          </cell>
          <cell r="J457">
            <v>57.345210817169203</v>
          </cell>
          <cell r="K457">
            <v>57.345210817169203</v>
          </cell>
          <cell r="L457">
            <v>57.345210817169203</v>
          </cell>
          <cell r="M457">
            <v>61.756380880028424</v>
          </cell>
          <cell r="N457">
            <v>57.345210817169203</v>
          </cell>
          <cell r="O457">
            <v>57.345210817169203</v>
          </cell>
          <cell r="P457">
            <v>57.345210817169203</v>
          </cell>
          <cell r="Q457">
            <v>57.71280832240749</v>
          </cell>
        </row>
        <row r="458">
          <cell r="A458" t="str">
            <v>012110101</v>
          </cell>
          <cell r="B458">
            <v>12110101</v>
          </cell>
          <cell r="C458" t="str">
            <v>شاي عادي-الغزالين حلل - محلي</v>
          </cell>
          <cell r="D458" t="str">
            <v>باكيت 2/1 كغم</v>
          </cell>
        </row>
        <row r="459">
          <cell r="A459" t="str">
            <v>0121102</v>
          </cell>
          <cell r="B459">
            <v>121102</v>
          </cell>
          <cell r="C459" t="str">
            <v>شاي اكياس</v>
          </cell>
          <cell r="E459">
            <v>87.963800904977347</v>
          </cell>
          <cell r="F459">
            <v>87.963800904977347</v>
          </cell>
          <cell r="G459">
            <v>87.963800904977347</v>
          </cell>
          <cell r="H459">
            <v>87.963800904977347</v>
          </cell>
          <cell r="I459">
            <v>87.963800904977347</v>
          </cell>
          <cell r="J459">
            <v>87.963800904977347</v>
          </cell>
          <cell r="K459">
            <v>87.963800904977347</v>
          </cell>
          <cell r="L459">
            <v>87.963800904977347</v>
          </cell>
          <cell r="M459">
            <v>81.447963800904972</v>
          </cell>
          <cell r="N459">
            <v>87.963800904977347</v>
          </cell>
          <cell r="O459">
            <v>81.447963800904972</v>
          </cell>
          <cell r="P459">
            <v>87.963800904977347</v>
          </cell>
          <cell r="Q459">
            <v>86.877828054298618</v>
          </cell>
        </row>
        <row r="460">
          <cell r="A460" t="str">
            <v>012110202</v>
          </cell>
          <cell r="B460">
            <v>12110202</v>
          </cell>
          <cell r="C460" t="str">
            <v>شاي اكياس-ليبتون-بريطانيا</v>
          </cell>
          <cell r="D460" t="str">
            <v>باكيت/100كيس</v>
          </cell>
        </row>
        <row r="461">
          <cell r="A461" t="str">
            <v>01212</v>
          </cell>
          <cell r="B461">
            <v>1212</v>
          </cell>
          <cell r="C461" t="str">
            <v>القهوة</v>
          </cell>
          <cell r="E461">
            <v>128.92518949280705</v>
          </cell>
          <cell r="F461">
            <v>126.19751374681938</v>
          </cell>
          <cell r="G461">
            <v>121.45384740780618</v>
          </cell>
          <cell r="H461">
            <v>124.69453127317396</v>
          </cell>
          <cell r="I461">
            <v>124.56961790412228</v>
          </cell>
          <cell r="J461">
            <v>121.45384740780618</v>
          </cell>
          <cell r="K461">
            <v>128.70829393639363</v>
          </cell>
          <cell r="L461">
            <v>130.25860698408869</v>
          </cell>
          <cell r="M461">
            <v>123.39173871742516</v>
          </cell>
          <cell r="N461">
            <v>130.25860698408869</v>
          </cell>
          <cell r="O461">
            <v>129.02005788664499</v>
          </cell>
          <cell r="P461">
            <v>127.60749270290401</v>
          </cell>
          <cell r="Q461">
            <v>126.37827870367335</v>
          </cell>
        </row>
        <row r="462">
          <cell r="A462" t="str">
            <v>0121202</v>
          </cell>
          <cell r="B462">
            <v>121202</v>
          </cell>
          <cell r="C462" t="str">
            <v>قهوة مطحونة</v>
          </cell>
          <cell r="E462">
            <v>138.22784810126589</v>
          </cell>
          <cell r="F462">
            <v>136.70886075949363</v>
          </cell>
          <cell r="G462">
            <v>132.15189873417719</v>
          </cell>
          <cell r="H462">
            <v>136.70886075949363</v>
          </cell>
          <cell r="I462">
            <v>136.70886075949363</v>
          </cell>
          <cell r="J462">
            <v>132.15189873417719</v>
          </cell>
          <cell r="K462">
            <v>140.75949367088612</v>
          </cell>
          <cell r="L462">
            <v>142.78481012658224</v>
          </cell>
          <cell r="M462">
            <v>134.68354430379753</v>
          </cell>
          <cell r="N462">
            <v>142.78481012658224</v>
          </cell>
          <cell r="O462">
            <v>142.27848101265823</v>
          </cell>
          <cell r="P462">
            <v>140.75949367088612</v>
          </cell>
          <cell r="Q462">
            <v>138.05907172995779</v>
          </cell>
        </row>
        <row r="463">
          <cell r="A463" t="str">
            <v>012120201</v>
          </cell>
          <cell r="B463">
            <v>12120201</v>
          </cell>
          <cell r="C463" t="str">
            <v xml:space="preserve">قهوة مطحونة </v>
          </cell>
          <cell r="D463" t="str">
            <v>1كغم</v>
          </cell>
        </row>
        <row r="464">
          <cell r="A464" t="str">
            <v>0121203</v>
          </cell>
          <cell r="B464">
            <v>121203</v>
          </cell>
          <cell r="C464" t="str">
            <v>نسكافيه</v>
          </cell>
          <cell r="E464">
            <v>98.563232555195839</v>
          </cell>
          <cell r="F464">
            <v>91.890647421002782</v>
          </cell>
          <cell r="G464">
            <v>86.537616751735357</v>
          </cell>
          <cell r="H464">
            <v>85.482240480709521</v>
          </cell>
          <cell r="I464">
            <v>84.949635666479864</v>
          </cell>
          <cell r="J464">
            <v>86.537616751735357</v>
          </cell>
          <cell r="K464">
            <v>89.375666266653596</v>
          </cell>
          <cell r="L464">
            <v>89.375666266653596</v>
          </cell>
          <cell r="M464">
            <v>86.537616751735357</v>
          </cell>
          <cell r="N464">
            <v>89.375666266653596</v>
          </cell>
          <cell r="O464">
            <v>85.747302327647347</v>
          </cell>
          <cell r="P464">
            <v>84.682077094274106</v>
          </cell>
          <cell r="Q464">
            <v>88.254582050039701</v>
          </cell>
        </row>
        <row r="465">
          <cell r="A465" t="str">
            <v>012120301</v>
          </cell>
          <cell r="B465">
            <v>12120301</v>
          </cell>
          <cell r="C465" t="str">
            <v>نسكافيه - نستلة - فرنسا</v>
          </cell>
          <cell r="D465" t="str">
            <v>علبة /200غم</v>
          </cell>
        </row>
        <row r="466">
          <cell r="A466" t="str">
            <v>012120303</v>
          </cell>
          <cell r="B466">
            <v>12120303</v>
          </cell>
          <cell r="C466" t="str">
            <v>نسكافيه - عليت - اسرائيل</v>
          </cell>
          <cell r="D466" t="str">
            <v>علبة/200غم</v>
          </cell>
        </row>
        <row r="467">
          <cell r="A467" t="str">
            <v>01213</v>
          </cell>
          <cell r="B467">
            <v>1213</v>
          </cell>
          <cell r="C467" t="str">
            <v>الكاكاو</v>
          </cell>
          <cell r="E467">
            <v>82.847210101380483</v>
          </cell>
          <cell r="F467">
            <v>95.663718107283032</v>
          </cell>
          <cell r="G467">
            <v>108.47246040156753</v>
          </cell>
          <cell r="H467">
            <v>95.663718107283032</v>
          </cell>
          <cell r="I467">
            <v>102.26881642925018</v>
          </cell>
          <cell r="J467">
            <v>101.46669568076724</v>
          </cell>
          <cell r="K467">
            <v>85.755009567843999</v>
          </cell>
          <cell r="L467">
            <v>85.755009567843999</v>
          </cell>
          <cell r="M467">
            <v>93.939906318759014</v>
          </cell>
          <cell r="N467">
            <v>85.755009567843999</v>
          </cell>
          <cell r="O467">
            <v>93.939906318759014</v>
          </cell>
          <cell r="P467">
            <v>85.755009567843999</v>
          </cell>
          <cell r="Q467">
            <v>93.106872478035442</v>
          </cell>
        </row>
        <row r="468">
          <cell r="A468" t="str">
            <v>0121301</v>
          </cell>
          <cell r="B468">
            <v>121301</v>
          </cell>
          <cell r="C468" t="str">
            <v>كاكاو</v>
          </cell>
          <cell r="E468">
            <v>82.847210101380483</v>
          </cell>
          <cell r="F468">
            <v>95.663718107283032</v>
          </cell>
          <cell r="G468">
            <v>108.47246040156753</v>
          </cell>
          <cell r="H468">
            <v>95.663718107283032</v>
          </cell>
          <cell r="I468">
            <v>102.26881642925018</v>
          </cell>
          <cell r="J468">
            <v>101.46669568076724</v>
          </cell>
          <cell r="K468">
            <v>85.755009567843999</v>
          </cell>
          <cell r="L468">
            <v>85.755009567843999</v>
          </cell>
          <cell r="M468">
            <v>93.939906318759014</v>
          </cell>
          <cell r="N468">
            <v>85.755009567843999</v>
          </cell>
          <cell r="O468">
            <v>93.939906318759014</v>
          </cell>
          <cell r="P468">
            <v>85.755009567843999</v>
          </cell>
          <cell r="Q468">
            <v>93.106872478035442</v>
          </cell>
        </row>
        <row r="469">
          <cell r="A469" t="str">
            <v>012130101</v>
          </cell>
          <cell r="B469">
            <v>12130101</v>
          </cell>
          <cell r="C469" t="str">
            <v>كاكاو - ازحيمان - محلي</v>
          </cell>
          <cell r="D469" t="str">
            <v>علبة /150غم</v>
          </cell>
        </row>
        <row r="470">
          <cell r="A470" t="str">
            <v>012130103</v>
          </cell>
          <cell r="B470">
            <v>12130103</v>
          </cell>
          <cell r="C470" t="str">
            <v>كاكاو - الزهراء - محلي</v>
          </cell>
          <cell r="D470" t="str">
            <v>علبة/100 غم</v>
          </cell>
        </row>
        <row r="471">
          <cell r="A471" t="str">
            <v>0122</v>
          </cell>
          <cell r="B471">
            <v>122</v>
          </cell>
          <cell r="C471" t="str">
            <v>المياه المعدنية والمشروبات المرطبة و الغازية</v>
          </cell>
          <cell r="E471">
            <v>93.04067105260809</v>
          </cell>
          <cell r="F471">
            <v>89.87357049988573</v>
          </cell>
          <cell r="G471">
            <v>89.465804890224121</v>
          </cell>
          <cell r="H471">
            <v>89.076799840769624</v>
          </cell>
          <cell r="I471">
            <v>89.542266466505964</v>
          </cell>
          <cell r="J471">
            <v>89.877209931840966</v>
          </cell>
          <cell r="K471">
            <v>89.648887968210616</v>
          </cell>
          <cell r="L471">
            <v>89.060361753823074</v>
          </cell>
          <cell r="M471">
            <v>89.082026965326477</v>
          </cell>
          <cell r="N471">
            <v>89.148647683923841</v>
          </cell>
          <cell r="O471">
            <v>85.716483428022684</v>
          </cell>
          <cell r="P471">
            <v>89.766230546232265</v>
          </cell>
          <cell r="Q471">
            <v>89.441580085614461</v>
          </cell>
        </row>
        <row r="472">
          <cell r="A472" t="str">
            <v>0122001</v>
          </cell>
          <cell r="B472">
            <v>122001</v>
          </cell>
          <cell r="C472" t="str">
            <v>المياه المعدنية</v>
          </cell>
          <cell r="E472">
            <v>56.914968772863944</v>
          </cell>
          <cell r="F472">
            <v>56.914968772863944</v>
          </cell>
          <cell r="G472">
            <v>56.914968772863944</v>
          </cell>
          <cell r="H472">
            <v>56.914968772863944</v>
          </cell>
          <cell r="I472">
            <v>56.914968772863944</v>
          </cell>
          <cell r="J472">
            <v>56.914968772863944</v>
          </cell>
          <cell r="K472">
            <v>56.914968772863944</v>
          </cell>
          <cell r="L472">
            <v>56.914968772863944</v>
          </cell>
          <cell r="M472">
            <v>56.914968772863944</v>
          </cell>
          <cell r="N472">
            <v>56.914968772863944</v>
          </cell>
          <cell r="O472">
            <v>56.914968772863944</v>
          </cell>
          <cell r="P472">
            <v>56.914968772863944</v>
          </cell>
          <cell r="Q472">
            <v>56.914968772863965</v>
          </cell>
        </row>
        <row r="473">
          <cell r="A473" t="str">
            <v>012200101</v>
          </cell>
          <cell r="B473">
            <v>12200101</v>
          </cell>
          <cell r="C473" t="str">
            <v>مياه معدنية - أروى</v>
          </cell>
          <cell r="D473" t="str">
            <v>عبوة /1.5  لتر</v>
          </cell>
        </row>
        <row r="474">
          <cell r="A474" t="str">
            <v>012200103</v>
          </cell>
          <cell r="B474">
            <v>12200103</v>
          </cell>
          <cell r="C474" t="str">
            <v>مياه معدنية - جيريكو-محلي</v>
          </cell>
          <cell r="D474" t="str">
            <v>عبوة/1.5 لتر</v>
          </cell>
        </row>
        <row r="475">
          <cell r="A475" t="str">
            <v>0122002</v>
          </cell>
          <cell r="B475">
            <v>122002</v>
          </cell>
          <cell r="C475" t="str">
            <v>المياه الغازية</v>
          </cell>
          <cell r="E475">
            <v>74.797765232390105</v>
          </cell>
          <cell r="F475">
            <v>74.797765232390105</v>
          </cell>
          <cell r="G475">
            <v>74.797765232390105</v>
          </cell>
          <cell r="H475">
            <v>74.797765232390105</v>
          </cell>
          <cell r="I475">
            <v>74.797765232390105</v>
          </cell>
          <cell r="J475">
            <v>74.797765232390105</v>
          </cell>
          <cell r="K475">
            <v>74.797765232390105</v>
          </cell>
          <cell r="L475">
            <v>74.797765232390105</v>
          </cell>
          <cell r="M475">
            <v>74.797765232390105</v>
          </cell>
          <cell r="N475">
            <v>74.797765232390105</v>
          </cell>
          <cell r="O475">
            <v>74.797765232390105</v>
          </cell>
          <cell r="P475">
            <v>74.797765232390105</v>
          </cell>
          <cell r="Q475">
            <v>74.79776523239012</v>
          </cell>
        </row>
        <row r="476">
          <cell r="A476" t="str">
            <v>012200201</v>
          </cell>
          <cell r="B476">
            <v>12200201</v>
          </cell>
          <cell r="C476" t="str">
            <v>كولا-كوكا كولا-محلي</v>
          </cell>
          <cell r="D476" t="str">
            <v>علبة/330 مل</v>
          </cell>
        </row>
        <row r="477">
          <cell r="A477" t="str">
            <v>012200203</v>
          </cell>
          <cell r="B477">
            <v>12200203</v>
          </cell>
          <cell r="C477" t="str">
            <v>كولا-بيبسي كولا-محلي</v>
          </cell>
          <cell r="D477" t="str">
            <v>علبة/2 لتر</v>
          </cell>
        </row>
        <row r="478">
          <cell r="A478" t="str">
            <v>012200205</v>
          </cell>
          <cell r="B478">
            <v>12200205</v>
          </cell>
          <cell r="C478" t="str">
            <v>سبرايت - محلي</v>
          </cell>
          <cell r="D478" t="str">
            <v>علبة /2 لتر</v>
          </cell>
        </row>
        <row r="479">
          <cell r="A479" t="str">
            <v>0122003</v>
          </cell>
          <cell r="B479">
            <v>122003</v>
          </cell>
          <cell r="C479" t="str">
            <v>عصير فواكه طازج طبيعي</v>
          </cell>
          <cell r="E479">
            <v>100.00000000000004</v>
          </cell>
          <cell r="F479">
            <v>100.00000000000004</v>
          </cell>
          <cell r="G479">
            <v>74.999999999999972</v>
          </cell>
          <cell r="H479">
            <v>74.999999999999972</v>
          </cell>
          <cell r="I479">
            <v>74.999999999999972</v>
          </cell>
          <cell r="J479">
            <v>62.500000000000021</v>
          </cell>
          <cell r="K479">
            <v>49.999999999999993</v>
          </cell>
          <cell r="L479">
            <v>49.999999999999993</v>
          </cell>
          <cell r="M479">
            <v>49.999999999999993</v>
          </cell>
          <cell r="N479">
            <v>49.999999999999993</v>
          </cell>
          <cell r="O479">
            <v>49.999999999999993</v>
          </cell>
          <cell r="P479">
            <v>49.999999999999993</v>
          </cell>
          <cell r="Q479">
            <v>65.625</v>
          </cell>
        </row>
        <row r="480">
          <cell r="A480" t="str">
            <v>012200301</v>
          </cell>
          <cell r="B480">
            <v>12200301</v>
          </cell>
          <cell r="C480" t="str">
            <v>عصير برتقال-محلي</v>
          </cell>
          <cell r="D480" t="str">
            <v>كوب كبير</v>
          </cell>
        </row>
        <row r="481">
          <cell r="A481" t="str">
            <v>0122004</v>
          </cell>
          <cell r="B481">
            <v>122004</v>
          </cell>
          <cell r="C481" t="str">
            <v>عصير فواكه طبيعي معلب</v>
          </cell>
          <cell r="E481">
            <v>93.179347826086939</v>
          </cell>
          <cell r="F481">
            <v>93.423913043478237</v>
          </cell>
          <cell r="G481">
            <v>92.771739130434796</v>
          </cell>
          <cell r="H481">
            <v>92.119565217391283</v>
          </cell>
          <cell r="I481">
            <v>92.795031055900651</v>
          </cell>
          <cell r="J481">
            <v>93.540372670807457</v>
          </cell>
          <cell r="K481">
            <v>93.540372670807457</v>
          </cell>
          <cell r="L481">
            <v>92.608695652173878</v>
          </cell>
          <cell r="M481">
            <v>92.445652173913032</v>
          </cell>
          <cell r="N481">
            <v>92.608695652173878</v>
          </cell>
          <cell r="O481">
            <v>86.08695652173914</v>
          </cell>
          <cell r="P481">
            <v>93.540372670807457</v>
          </cell>
          <cell r="Q481">
            <v>92.388392857142847</v>
          </cell>
        </row>
        <row r="482">
          <cell r="A482" t="str">
            <v>012200402</v>
          </cell>
          <cell r="B482">
            <v>12200402</v>
          </cell>
          <cell r="C482" t="str">
            <v>عصير توبيزينا-توبيزينا-اسرائيل</v>
          </cell>
          <cell r="D482" t="str">
            <v>زجاجة /1.5لتر</v>
          </cell>
        </row>
        <row r="483">
          <cell r="A483" t="str">
            <v>0122005</v>
          </cell>
          <cell r="B483">
            <v>122005</v>
          </cell>
          <cell r="C483" t="str">
            <v>العصير الصناعي</v>
          </cell>
          <cell r="E483">
            <v>148.9605660793697</v>
          </cell>
          <cell r="F483">
            <v>117.99979591270521</v>
          </cell>
          <cell r="G483">
            <v>118.23007964808491</v>
          </cell>
          <cell r="H483">
            <v>117.99979591270521</v>
          </cell>
          <cell r="I483">
            <v>118.82465678913306</v>
          </cell>
          <cell r="J483">
            <v>118.37861005507918</v>
          </cell>
          <cell r="K483">
            <v>116.55711098493443</v>
          </cell>
          <cell r="L483">
            <v>115.92070920429742</v>
          </cell>
          <cell r="M483">
            <v>116.97754815551245</v>
          </cell>
          <cell r="N483">
            <v>116.74806903104481</v>
          </cell>
          <cell r="O483">
            <v>118.73625153331992</v>
          </cell>
          <cell r="P483">
            <v>117.65677131485643</v>
          </cell>
          <cell r="Q483">
            <v>120.24916371842023</v>
          </cell>
        </row>
        <row r="484">
          <cell r="A484" t="str">
            <v>012200501</v>
          </cell>
          <cell r="B484">
            <v>12200501</v>
          </cell>
          <cell r="C484" t="str">
            <v>عصير فواكه-SPRING-اسرائيل</v>
          </cell>
          <cell r="D484" t="str">
            <v>علبة/330 ملم</v>
          </cell>
        </row>
        <row r="485">
          <cell r="A485" t="str">
            <v>012200503</v>
          </cell>
          <cell r="B485">
            <v>12200503</v>
          </cell>
          <cell r="C485" t="str">
            <v>عصير فواكه-الزهراء-محلي</v>
          </cell>
          <cell r="D485" t="str">
            <v>علبة/4 لتر</v>
          </cell>
        </row>
        <row r="486">
          <cell r="A486" t="str">
            <v>012200504</v>
          </cell>
          <cell r="B486">
            <v>12200504</v>
          </cell>
          <cell r="C486" t="str">
            <v xml:space="preserve">عصير كابي - محلي انتاج طولكرم </v>
          </cell>
          <cell r="D486" t="str">
            <v xml:space="preserve">علبة 1.5 لتر </v>
          </cell>
        </row>
        <row r="487">
          <cell r="A487" t="str">
            <v>02</v>
          </cell>
          <cell r="B487">
            <v>2</v>
          </cell>
          <cell r="C487" t="str">
            <v>المشروبات الكحولية والتبغ</v>
          </cell>
          <cell r="E487">
            <v>146.69425249827714</v>
          </cell>
          <cell r="F487">
            <v>151.63465367854292</v>
          </cell>
          <cell r="G487">
            <v>156.72486195713836</v>
          </cell>
          <cell r="H487">
            <v>158.74805835070768</v>
          </cell>
          <cell r="I487">
            <v>160.20939641265701</v>
          </cell>
          <cell r="J487">
            <v>153.29110454285396</v>
          </cell>
          <cell r="K487">
            <v>148.35618564515394</v>
          </cell>
          <cell r="L487">
            <v>136.76295104941377</v>
          </cell>
          <cell r="M487">
            <v>145.64999392750053</v>
          </cell>
          <cell r="N487">
            <v>143.19174186131596</v>
          </cell>
          <cell r="O487">
            <v>138.14735602825778</v>
          </cell>
          <cell r="P487">
            <v>136.16748678068379</v>
          </cell>
          <cell r="Q487">
            <v>147.96483689437522</v>
          </cell>
        </row>
        <row r="488">
          <cell r="A488" t="str">
            <v>021</v>
          </cell>
          <cell r="B488">
            <v>21</v>
          </cell>
          <cell r="C488" t="str">
            <v>المشروبات الكحولية</v>
          </cell>
          <cell r="E488" t="e">
            <v>#DIV/0!</v>
          </cell>
          <cell r="F488" t="e">
            <v>#DIV/0!</v>
          </cell>
          <cell r="G488" t="e">
            <v>#DIV/0!</v>
          </cell>
          <cell r="H488" t="e">
            <v>#DIV/0!</v>
          </cell>
          <cell r="I488" t="e">
            <v>#DIV/0!</v>
          </cell>
          <cell r="J488" t="e">
            <v>#DIV/0!</v>
          </cell>
          <cell r="K488" t="e">
            <v>#DIV/0!</v>
          </cell>
          <cell r="L488" t="e">
            <v>#DIV/0!</v>
          </cell>
          <cell r="M488" t="e">
            <v>#DIV/0!</v>
          </cell>
          <cell r="N488" t="e">
            <v>#DIV/0!</v>
          </cell>
          <cell r="O488" t="e">
            <v>#DIV/0!</v>
          </cell>
          <cell r="P488" t="e">
            <v>#DIV/0!</v>
          </cell>
        </row>
        <row r="489">
          <cell r="A489" t="str">
            <v>0212</v>
          </cell>
          <cell r="B489">
            <v>212</v>
          </cell>
          <cell r="C489" t="str">
            <v xml:space="preserve">خمور </v>
          </cell>
          <cell r="E489" t="e">
            <v>#DIV/0!</v>
          </cell>
          <cell r="F489" t="e">
            <v>#DIV/0!</v>
          </cell>
          <cell r="G489" t="e">
            <v>#DIV/0!</v>
          </cell>
          <cell r="H489" t="e">
            <v>#DIV/0!</v>
          </cell>
          <cell r="I489" t="e">
            <v>#DIV/0!</v>
          </cell>
          <cell r="J489" t="e">
            <v>#DIV/0!</v>
          </cell>
          <cell r="K489" t="e">
            <v>#DIV/0!</v>
          </cell>
          <cell r="L489" t="e">
            <v>#DIV/0!</v>
          </cell>
          <cell r="M489" t="e">
            <v>#DIV/0!</v>
          </cell>
          <cell r="N489" t="e">
            <v>#DIV/0!</v>
          </cell>
          <cell r="O489" t="e">
            <v>#DIV/0!</v>
          </cell>
          <cell r="P489" t="e">
            <v>#DIV/0!</v>
          </cell>
        </row>
        <row r="490">
          <cell r="A490" t="str">
            <v>0212001</v>
          </cell>
          <cell r="B490">
            <v>212001</v>
          </cell>
          <cell r="C490" t="str">
            <v xml:space="preserve">عرق وويسكي  </v>
          </cell>
          <cell r="E490" t="e">
            <v>#DIV/0!</v>
          </cell>
          <cell r="F490" t="e">
            <v>#DIV/0!</v>
          </cell>
          <cell r="G490" t="e">
            <v>#DIV/0!</v>
          </cell>
          <cell r="H490" t="e">
            <v>#DIV/0!</v>
          </cell>
          <cell r="I490" t="e">
            <v>#DIV/0!</v>
          </cell>
          <cell r="J490" t="e">
            <v>#DIV/0!</v>
          </cell>
          <cell r="K490" t="e">
            <v>#DIV/0!</v>
          </cell>
          <cell r="L490" t="e">
            <v>#DIV/0!</v>
          </cell>
          <cell r="M490" t="e">
            <v>#DIV/0!</v>
          </cell>
          <cell r="N490" t="e">
            <v>#DIV/0!</v>
          </cell>
          <cell r="O490" t="e">
            <v>#DIV/0!</v>
          </cell>
          <cell r="P490" t="e">
            <v>#DIV/0!</v>
          </cell>
        </row>
        <row r="491">
          <cell r="A491" t="str">
            <v>021200101</v>
          </cell>
          <cell r="B491">
            <v>21200101</v>
          </cell>
          <cell r="C491" t="str">
            <v>عرق رام الله-رام الله-محلي</v>
          </cell>
          <cell r="D491" t="str">
            <v>علبة/750 مل</v>
          </cell>
        </row>
        <row r="492">
          <cell r="A492" t="str">
            <v>021200102</v>
          </cell>
          <cell r="B492">
            <v>21200102</v>
          </cell>
          <cell r="C492" t="str">
            <v>ويسكي-وايت ليبل-اسكتلندا</v>
          </cell>
          <cell r="D492" t="str">
            <v>علبة/750 مل</v>
          </cell>
        </row>
        <row r="493">
          <cell r="A493" t="str">
            <v>021200103</v>
          </cell>
          <cell r="B493">
            <v>21200103</v>
          </cell>
          <cell r="C493" t="str">
            <v>كنياك-ثلاث سبعات-اسرائيل</v>
          </cell>
          <cell r="D493" t="str">
            <v>علبة/750 مل</v>
          </cell>
        </row>
        <row r="494">
          <cell r="A494" t="str">
            <v>0213</v>
          </cell>
          <cell r="B494">
            <v>213</v>
          </cell>
          <cell r="C494" t="str">
            <v>البيرة</v>
          </cell>
          <cell r="E494" t="e">
            <v>#DIV/0!</v>
          </cell>
          <cell r="F494" t="e">
            <v>#DIV/0!</v>
          </cell>
          <cell r="G494" t="e">
            <v>#DIV/0!</v>
          </cell>
          <cell r="H494" t="e">
            <v>#DIV/0!</v>
          </cell>
          <cell r="I494" t="e">
            <v>#DIV/0!</v>
          </cell>
          <cell r="J494" t="e">
            <v>#DIV/0!</v>
          </cell>
          <cell r="K494" t="e">
            <v>#DIV/0!</v>
          </cell>
          <cell r="L494" t="e">
            <v>#DIV/0!</v>
          </cell>
          <cell r="M494" t="e">
            <v>#DIV/0!</v>
          </cell>
          <cell r="N494" t="e">
            <v>#DIV/0!</v>
          </cell>
          <cell r="O494" t="e">
            <v>#DIV/0!</v>
          </cell>
          <cell r="P494" t="e">
            <v>#DIV/0!</v>
          </cell>
        </row>
        <row r="495">
          <cell r="A495" t="str">
            <v>021300101</v>
          </cell>
          <cell r="B495">
            <v>21300101</v>
          </cell>
          <cell r="C495" t="str">
            <v>بيرة-مكابي-اسرائيل</v>
          </cell>
          <cell r="D495" t="str">
            <v>علبة/330 مل</v>
          </cell>
        </row>
        <row r="496">
          <cell r="A496" t="str">
            <v>021300102</v>
          </cell>
          <cell r="B496">
            <v>21300102</v>
          </cell>
          <cell r="C496" t="str">
            <v>بيرة-امستل-هولندا</v>
          </cell>
          <cell r="D496" t="str">
            <v>علبة/330 مل</v>
          </cell>
        </row>
        <row r="497">
          <cell r="A497" t="str">
            <v>022</v>
          </cell>
          <cell r="B497">
            <v>22</v>
          </cell>
          <cell r="C497" t="str">
            <v>منتجات التبغ</v>
          </cell>
          <cell r="E497">
            <v>146.69425249827714</v>
          </cell>
          <cell r="F497">
            <v>151.63465367854292</v>
          </cell>
          <cell r="G497">
            <v>156.72486195713836</v>
          </cell>
          <cell r="H497">
            <v>158.74805835070768</v>
          </cell>
          <cell r="I497">
            <v>160.20939641265701</v>
          </cell>
          <cell r="J497">
            <v>153.29110454285396</v>
          </cell>
          <cell r="K497">
            <v>148.35618564515394</v>
          </cell>
          <cell r="L497">
            <v>136.76295104941377</v>
          </cell>
          <cell r="M497">
            <v>145.64999392750053</v>
          </cell>
          <cell r="N497">
            <v>143.19174186131596</v>
          </cell>
          <cell r="O497">
            <v>138.14735602825778</v>
          </cell>
          <cell r="P497">
            <v>136.16748678068379</v>
          </cell>
          <cell r="Q497">
            <v>147.96483689437522</v>
          </cell>
        </row>
        <row r="498">
          <cell r="A498" t="str">
            <v>0220</v>
          </cell>
          <cell r="B498">
            <v>220</v>
          </cell>
          <cell r="C498" t="str">
            <v>السجائر والسيجار ومنتجات التبغ</v>
          </cell>
          <cell r="E498">
            <v>146.69425249827714</v>
          </cell>
          <cell r="F498">
            <v>151.63465367854292</v>
          </cell>
          <cell r="G498">
            <v>156.72486195713836</v>
          </cell>
          <cell r="H498">
            <v>158.74805835070768</v>
          </cell>
          <cell r="I498">
            <v>160.20939641265701</v>
          </cell>
          <cell r="J498">
            <v>153.29110454285396</v>
          </cell>
          <cell r="K498">
            <v>148.35618564515394</v>
          </cell>
          <cell r="L498">
            <v>136.76295104941377</v>
          </cell>
          <cell r="M498">
            <v>145.64999392750053</v>
          </cell>
          <cell r="N498">
            <v>143.19174186131596</v>
          </cell>
          <cell r="O498">
            <v>138.14735602825778</v>
          </cell>
          <cell r="P498">
            <v>136.16748678068379</v>
          </cell>
          <cell r="Q498">
            <v>147.96483689437522</v>
          </cell>
        </row>
        <row r="499">
          <cell r="A499" t="str">
            <v>02201</v>
          </cell>
          <cell r="B499">
            <v>2201</v>
          </cell>
          <cell r="C499" t="str">
            <v>السجائر</v>
          </cell>
          <cell r="E499">
            <v>147.80907358376862</v>
          </cell>
          <cell r="F499">
            <v>152.95190541772939</v>
          </cell>
          <cell r="G499">
            <v>158.01251616234956</v>
          </cell>
          <cell r="H499">
            <v>159.93310984809841</v>
          </cell>
          <cell r="I499">
            <v>161.42384898526234</v>
          </cell>
          <cell r="J499">
            <v>154.50229652218869</v>
          </cell>
          <cell r="K499">
            <v>149.60200296623242</v>
          </cell>
          <cell r="L499">
            <v>137.75375224218712</v>
          </cell>
          <cell r="M499">
            <v>146.69417488780869</v>
          </cell>
          <cell r="N499">
            <v>144.32569808686114</v>
          </cell>
          <cell r="O499">
            <v>139.16270545612446</v>
          </cell>
          <cell r="P499">
            <v>137.14502829377577</v>
          </cell>
          <cell r="Q499">
            <v>149.1096760376989</v>
          </cell>
        </row>
        <row r="500">
          <cell r="A500" t="str">
            <v>0220101</v>
          </cell>
          <cell r="B500">
            <v>220101</v>
          </cell>
          <cell r="C500" t="str">
            <v>السجائر المحلية</v>
          </cell>
          <cell r="E500">
            <v>177.82237805092919</v>
          </cell>
          <cell r="F500">
            <v>177.82237805092919</v>
          </cell>
          <cell r="G500">
            <v>177.82237805092919</v>
          </cell>
          <cell r="H500">
            <v>177.82237805092919</v>
          </cell>
          <cell r="I500">
            <v>177.82237805092919</v>
          </cell>
          <cell r="J500">
            <v>177.82237805092919</v>
          </cell>
          <cell r="K500">
            <v>177.82237805092919</v>
          </cell>
          <cell r="L500">
            <v>177.82237805092919</v>
          </cell>
          <cell r="M500">
            <v>177.82237805092919</v>
          </cell>
          <cell r="N500">
            <v>177.82237805092919</v>
          </cell>
          <cell r="O500">
            <v>177.82237805092919</v>
          </cell>
          <cell r="P500">
            <v>177.82237805092919</v>
          </cell>
          <cell r="Q500">
            <v>177.82237805092925</v>
          </cell>
        </row>
        <row r="501">
          <cell r="A501" t="str">
            <v>022010101</v>
          </cell>
          <cell r="B501">
            <v>22010101</v>
          </cell>
          <cell r="C501" t="str">
            <v>سجائر-امبريال-محلي</v>
          </cell>
          <cell r="D501" t="str">
            <v>علبة/20 سيجارة</v>
          </cell>
        </row>
        <row r="502">
          <cell r="A502" t="str">
            <v>022010104</v>
          </cell>
          <cell r="B502">
            <v>22010104</v>
          </cell>
          <cell r="C502" t="str">
            <v>سجائر-وسام-محلي</v>
          </cell>
          <cell r="D502" t="str">
            <v>علبة/20 سيجارة</v>
          </cell>
        </row>
        <row r="503">
          <cell r="A503" t="str">
            <v>022010106</v>
          </cell>
          <cell r="B503">
            <v>22010106</v>
          </cell>
          <cell r="C503" t="str">
            <v>سجائر فكتوري - محلي</v>
          </cell>
          <cell r="D503" t="str">
            <v>علبة/20 سيجارة</v>
          </cell>
        </row>
        <row r="504">
          <cell r="A504" t="str">
            <v>0220102</v>
          </cell>
          <cell r="B504">
            <v>220102</v>
          </cell>
          <cell r="C504" t="str">
            <v>السجائر المستوردة</v>
          </cell>
          <cell r="E504">
            <v>147.49540657208297</v>
          </cell>
          <cell r="F504">
            <v>152.69198579313087</v>
          </cell>
          <cell r="G504">
            <v>157.80548463780366</v>
          </cell>
          <cell r="H504">
            <v>159.74615031804854</v>
          </cell>
          <cell r="I504">
            <v>161.25246906894236</v>
          </cell>
          <cell r="J504">
            <v>154.25857992998908</v>
          </cell>
          <cell r="K504">
            <v>149.30707373805794</v>
          </cell>
          <cell r="L504">
            <v>137.33499774837489</v>
          </cell>
          <cell r="M504">
            <v>146.36885614538221</v>
          </cell>
          <cell r="N504">
            <v>143.97562655384431</v>
          </cell>
          <cell r="O504">
            <v>138.75867583689922</v>
          </cell>
          <cell r="P504">
            <v>136.71991206721768</v>
          </cell>
          <cell r="Q504">
            <v>148.80960153414779</v>
          </cell>
        </row>
        <row r="505">
          <cell r="A505" t="str">
            <v>022010201</v>
          </cell>
          <cell r="B505">
            <v>22010201</v>
          </cell>
          <cell r="C505" t="str">
            <v>سجائر-مارلبورو-اميركا</v>
          </cell>
          <cell r="D505" t="str">
            <v>علبة/20 سيجارة</v>
          </cell>
        </row>
        <row r="506">
          <cell r="A506" t="str">
            <v>022010203</v>
          </cell>
          <cell r="B506">
            <v>22010203</v>
          </cell>
          <cell r="C506" t="str">
            <v>سجائر-ال.ام-امريكا</v>
          </cell>
          <cell r="D506" t="str">
            <v>علبة/20 سيجارة</v>
          </cell>
        </row>
        <row r="507">
          <cell r="A507" t="str">
            <v>022010206</v>
          </cell>
          <cell r="B507">
            <v>22010206</v>
          </cell>
          <cell r="C507" t="str">
            <v>سجائر-جلواز- فرنسا</v>
          </cell>
          <cell r="D507" t="str">
            <v>علبة/20 سيجارة</v>
          </cell>
        </row>
        <row r="508">
          <cell r="A508" t="str">
            <v>022010207</v>
          </cell>
          <cell r="B508">
            <v>22010207</v>
          </cell>
          <cell r="C508" t="str">
            <v>سجائر مارلبورو - مصري</v>
          </cell>
          <cell r="D508" t="str">
            <v>علبة/20 سيجارة</v>
          </cell>
        </row>
        <row r="509">
          <cell r="A509" t="str">
            <v>022010209</v>
          </cell>
          <cell r="B509">
            <v>22010209</v>
          </cell>
          <cell r="C509" t="str">
            <v>سجائر أل - ام - مصري</v>
          </cell>
          <cell r="D509" t="str">
            <v>علبة/20 سيجارة</v>
          </cell>
        </row>
        <row r="510">
          <cell r="A510" t="str">
            <v>022010210</v>
          </cell>
          <cell r="B510">
            <v>22010210</v>
          </cell>
          <cell r="C510" t="str">
            <v>سجائر فايسروي - مصري</v>
          </cell>
          <cell r="D510" t="str">
            <v>علبة/20 سيجارة</v>
          </cell>
        </row>
        <row r="511">
          <cell r="A511" t="str">
            <v>022010211</v>
          </cell>
          <cell r="B511">
            <v>22010211</v>
          </cell>
          <cell r="C511" t="str">
            <v xml:space="preserve">سجائر مانشستر - مصري </v>
          </cell>
          <cell r="D511" t="str">
            <v>علبة/20 سيجارة</v>
          </cell>
        </row>
        <row r="512">
          <cell r="A512" t="str">
            <v>022010212</v>
          </cell>
          <cell r="B512">
            <v>22010212</v>
          </cell>
          <cell r="C512" t="str">
            <v xml:space="preserve">سجائر رويال - مصري </v>
          </cell>
          <cell r="D512" t="str">
            <v>علبة/20 سيجارة</v>
          </cell>
        </row>
        <row r="513">
          <cell r="A513" t="str">
            <v>02203</v>
          </cell>
          <cell r="B513">
            <v>2203</v>
          </cell>
          <cell r="C513" t="str">
            <v>منتجات التبغ الأخرى</v>
          </cell>
          <cell r="E513">
            <v>96.629987117217595</v>
          </cell>
          <cell r="F513">
            <v>92.479654277702835</v>
          </cell>
          <cell r="G513">
            <v>98.899025428123352</v>
          </cell>
          <cell r="H513">
            <v>105.52989318706952</v>
          </cell>
          <cell r="I513">
            <v>105.67089092608654</v>
          </cell>
          <cell r="J513">
            <v>98.899025428123352</v>
          </cell>
          <cell r="K513">
            <v>92.409155408194337</v>
          </cell>
          <cell r="L513">
            <v>92.268157669177299</v>
          </cell>
          <cell r="M513">
            <v>98.758027689106314</v>
          </cell>
          <cell r="N513">
            <v>92.268157669177299</v>
          </cell>
          <cell r="O513">
            <v>92.550153147211347</v>
          </cell>
          <cell r="P513">
            <v>92.268157669177299</v>
          </cell>
          <cell r="Q513">
            <v>96.552523801363932</v>
          </cell>
        </row>
        <row r="514">
          <cell r="A514" t="str">
            <v>0220301</v>
          </cell>
          <cell r="B514">
            <v>220301</v>
          </cell>
          <cell r="C514" t="str">
            <v>دخان حل</v>
          </cell>
          <cell r="E514">
            <v>205.00000000000003</v>
          </cell>
          <cell r="F514">
            <v>230.00000000000006</v>
          </cell>
          <cell r="G514">
            <v>220.00000000000009</v>
          </cell>
          <cell r="H514">
            <v>239.99999999999997</v>
          </cell>
          <cell r="I514">
            <v>259.99999999999994</v>
          </cell>
          <cell r="J514">
            <v>220.00000000000009</v>
          </cell>
          <cell r="K514">
            <v>220.00000000000009</v>
          </cell>
          <cell r="L514">
            <v>199.99999999999991</v>
          </cell>
          <cell r="M514">
            <v>199.99999999999991</v>
          </cell>
          <cell r="N514">
            <v>199.99999999999991</v>
          </cell>
          <cell r="O514">
            <v>239.99999999999997</v>
          </cell>
          <cell r="P514">
            <v>199.99999999999991</v>
          </cell>
          <cell r="Q514">
            <v>219.58333333333334</v>
          </cell>
        </row>
        <row r="515">
          <cell r="A515" t="str">
            <v>022030101</v>
          </cell>
          <cell r="B515">
            <v>22030101</v>
          </cell>
          <cell r="C515" t="str">
            <v>دخان حل-محلي</v>
          </cell>
          <cell r="D515" t="str">
            <v>1 كغم</v>
          </cell>
        </row>
        <row r="516">
          <cell r="A516" t="str">
            <v>0220302</v>
          </cell>
          <cell r="B516">
            <v>220302</v>
          </cell>
          <cell r="C516" t="str">
            <v>تنباك /معسل</v>
          </cell>
          <cell r="E516">
            <v>95.860566448801734</v>
          </cell>
          <cell r="F516">
            <v>91.503267973856225</v>
          </cell>
          <cell r="G516">
            <v>98.03921568627446</v>
          </cell>
          <cell r="H516">
            <v>104.57516339869284</v>
          </cell>
          <cell r="I516">
            <v>104.57516339869284</v>
          </cell>
          <cell r="J516">
            <v>98.03921568627446</v>
          </cell>
          <cell r="K516">
            <v>91.503267973856225</v>
          </cell>
          <cell r="L516">
            <v>91.503267973856225</v>
          </cell>
          <cell r="M516">
            <v>98.03921568627446</v>
          </cell>
          <cell r="N516">
            <v>91.503267973856225</v>
          </cell>
          <cell r="O516">
            <v>91.503267973856225</v>
          </cell>
          <cell r="P516">
            <v>91.503267973856225</v>
          </cell>
          <cell r="Q516">
            <v>95.679012345679027</v>
          </cell>
        </row>
        <row r="517">
          <cell r="A517" t="str">
            <v>022030201</v>
          </cell>
          <cell r="B517">
            <v>22030201</v>
          </cell>
          <cell r="C517" t="str">
            <v>معسل بطعم التفاح-النخلة-مصر</v>
          </cell>
          <cell r="D517" t="str">
            <v>علبة/60 غم</v>
          </cell>
        </row>
        <row r="518">
          <cell r="A518" t="str">
            <v>03</v>
          </cell>
          <cell r="B518">
            <v>3</v>
          </cell>
          <cell r="C518" t="str">
            <v>الاقمشة والملابس والاحذية</v>
          </cell>
          <cell r="E518">
            <v>89.461041254814972</v>
          </cell>
          <cell r="F518">
            <v>89.215874247864718</v>
          </cell>
          <cell r="G518">
            <v>90.743899547219229</v>
          </cell>
          <cell r="H518">
            <v>90.172456498915835</v>
          </cell>
          <cell r="I518">
            <v>89.743159756923077</v>
          </cell>
          <cell r="J518">
            <v>89.728921675722802</v>
          </cell>
          <cell r="K518">
            <v>88.987927389726522</v>
          </cell>
          <cell r="L518">
            <v>90.992117535261201</v>
          </cell>
          <cell r="M518">
            <v>90.700150963889143</v>
          </cell>
          <cell r="N518">
            <v>89.85939671051365</v>
          </cell>
          <cell r="O518">
            <v>91.788730007008695</v>
          </cell>
          <cell r="P518">
            <v>92.098347035667004</v>
          </cell>
          <cell r="Q518">
            <v>90.291001885293895</v>
          </cell>
        </row>
        <row r="519">
          <cell r="A519" t="str">
            <v>031</v>
          </cell>
          <cell r="B519">
            <v>31</v>
          </cell>
          <cell r="C519" t="str">
            <v>الاقمشة والملابس</v>
          </cell>
          <cell r="E519">
            <v>90.04689425966896</v>
          </cell>
          <cell r="F519">
            <v>89.58441118254926</v>
          </cell>
          <cell r="G519">
            <v>91.524163001352846</v>
          </cell>
          <cell r="H519">
            <v>90.687538396305712</v>
          </cell>
          <cell r="I519">
            <v>90.201556861698492</v>
          </cell>
          <cell r="J519">
            <v>90.341189165609549</v>
          </cell>
          <cell r="K519">
            <v>89.36400418828336</v>
          </cell>
          <cell r="L519">
            <v>91.531512777637559</v>
          </cell>
          <cell r="M519">
            <v>91.264049576816248</v>
          </cell>
          <cell r="N519">
            <v>90.157715798855563</v>
          </cell>
          <cell r="O519">
            <v>92.696951820045797</v>
          </cell>
          <cell r="P519">
            <v>93.061862532950016</v>
          </cell>
          <cell r="Q519">
            <v>90.871820796814447</v>
          </cell>
        </row>
        <row r="520">
          <cell r="A520" t="str">
            <v>0311</v>
          </cell>
          <cell r="B520">
            <v>311</v>
          </cell>
          <cell r="C520" t="str">
            <v>الاقمشة</v>
          </cell>
          <cell r="E520">
            <v>74.985240214823904</v>
          </cell>
          <cell r="F520">
            <v>72.865304503632501</v>
          </cell>
          <cell r="G520">
            <v>84.086994366099105</v>
          </cell>
          <cell r="H520">
            <v>80.133120120637798</v>
          </cell>
          <cell r="I520">
            <v>78.243761587209818</v>
          </cell>
          <cell r="J520">
            <v>83.732198679363023</v>
          </cell>
          <cell r="K520">
            <v>83.947598331898007</v>
          </cell>
          <cell r="L520">
            <v>83.215272374218557</v>
          </cell>
          <cell r="M520">
            <v>85.17215062747259</v>
          </cell>
          <cell r="N520">
            <v>84.463685082167828</v>
          </cell>
          <cell r="O520">
            <v>84.81217516767056</v>
          </cell>
          <cell r="P520">
            <v>85.032754593271491</v>
          </cell>
          <cell r="Q520">
            <v>81.72418797070543</v>
          </cell>
        </row>
        <row r="521">
          <cell r="A521" t="str">
            <v>0311001</v>
          </cell>
          <cell r="B521">
            <v>311001</v>
          </cell>
          <cell r="C521" t="str">
            <v>اقمشة الملابس الرجالية</v>
          </cell>
          <cell r="E521">
            <v>62.513244331426151</v>
          </cell>
          <cell r="F521">
            <v>62.513244331426151</v>
          </cell>
          <cell r="G521">
            <v>74.168255986437813</v>
          </cell>
          <cell r="H521">
            <v>68.870523415977985</v>
          </cell>
          <cell r="I521">
            <v>62.513244331426151</v>
          </cell>
          <cell r="J521">
            <v>74.168255986437813</v>
          </cell>
          <cell r="K521">
            <v>73.108709472345836</v>
          </cell>
          <cell r="L521">
            <v>73.108709472345836</v>
          </cell>
          <cell r="M521">
            <v>74.168255986437813</v>
          </cell>
          <cell r="N521">
            <v>71.519389701207871</v>
          </cell>
          <cell r="O521">
            <v>74.168255986437813</v>
          </cell>
          <cell r="P521">
            <v>73.108709472345836</v>
          </cell>
          <cell r="Q521">
            <v>70.327399872854414</v>
          </cell>
        </row>
        <row r="522">
          <cell r="A522" t="str">
            <v>031100102</v>
          </cell>
          <cell r="B522">
            <v>31100102</v>
          </cell>
          <cell r="C522" t="str">
            <v>قماش صوف بولستر كوريا الجنوبية</v>
          </cell>
          <cell r="D522" t="str">
            <v>متر</v>
          </cell>
        </row>
        <row r="523">
          <cell r="A523" t="str">
            <v>0311002</v>
          </cell>
          <cell r="B523">
            <v>311002</v>
          </cell>
          <cell r="C523" t="str">
            <v>اقمشة الملابس النسائية</v>
          </cell>
          <cell r="E523">
            <v>76.874655916616803</v>
          </cell>
          <cell r="F523">
            <v>74.433565527620516</v>
          </cell>
          <cell r="G523">
            <v>85.589610323618359</v>
          </cell>
          <cell r="H523">
            <v>81.839320736456798</v>
          </cell>
          <cell r="I523">
            <v>80.626819325383551</v>
          </cell>
          <cell r="J523">
            <v>85.181065698242875</v>
          </cell>
          <cell r="K523">
            <v>85.589610323618359</v>
          </cell>
          <cell r="L523">
            <v>84.746342366261715</v>
          </cell>
          <cell r="M523">
            <v>86.839159782224002</v>
          </cell>
          <cell r="N523">
            <v>86.42465068623666</v>
          </cell>
          <cell r="O523">
            <v>86.42465068623666</v>
          </cell>
          <cell r="P523">
            <v>86.839159782224002</v>
          </cell>
          <cell r="Q523">
            <v>83.450717596228358</v>
          </cell>
        </row>
        <row r="524">
          <cell r="A524" t="str">
            <v>031100202</v>
          </cell>
          <cell r="B524">
            <v>31100202</v>
          </cell>
          <cell r="C524" t="str">
            <v>قماش مخمل سادة عرض 150سم عادي-مخمل شموي-كوري</v>
          </cell>
          <cell r="D524" t="str">
            <v>متر</v>
          </cell>
        </row>
        <row r="525">
          <cell r="A525" t="str">
            <v>031100203</v>
          </cell>
          <cell r="B525">
            <v>31100203</v>
          </cell>
          <cell r="C525" t="str">
            <v>قماش تركال للتطريز-يابان</v>
          </cell>
          <cell r="D525" t="str">
            <v>متر</v>
          </cell>
        </row>
        <row r="526">
          <cell r="A526" t="str">
            <v>0312</v>
          </cell>
          <cell r="B526">
            <v>312</v>
          </cell>
          <cell r="C526" t="str">
            <v>الملابس الجاهزة</v>
          </cell>
          <cell r="E526">
            <v>91.609582230143431</v>
          </cell>
          <cell r="F526">
            <v>91.297660625052984</v>
          </cell>
          <cell r="G526">
            <v>93.120412283370911</v>
          </cell>
          <cell r="H526">
            <v>92.253841877201069</v>
          </cell>
          <cell r="I526">
            <v>91.809090685319759</v>
          </cell>
          <cell r="J526">
            <v>91.796761915782142</v>
          </cell>
          <cell r="K526">
            <v>90.747227115292191</v>
          </cell>
          <cell r="L526">
            <v>93.259139627864826</v>
          </cell>
          <cell r="M526">
            <v>92.815585242590487</v>
          </cell>
          <cell r="N526">
            <v>91.622394793752306</v>
          </cell>
          <cell r="O526">
            <v>94.263830073050187</v>
          </cell>
          <cell r="P526">
            <v>94.635876632263304</v>
          </cell>
          <cell r="Q526">
            <v>92.435950258473611</v>
          </cell>
        </row>
        <row r="527">
          <cell r="A527" t="str">
            <v>0312001</v>
          </cell>
          <cell r="B527">
            <v>312001</v>
          </cell>
          <cell r="C527" t="str">
            <v>ملابس رجالية جاهزة</v>
          </cell>
          <cell r="E527">
            <v>88.782968478401955</v>
          </cell>
          <cell r="F527">
            <v>87.693125213721345</v>
          </cell>
          <cell r="G527">
            <v>89.443170961510305</v>
          </cell>
          <cell r="H527">
            <v>88.246458187909312</v>
          </cell>
          <cell r="I527">
            <v>87.693125213721345</v>
          </cell>
          <cell r="J527">
            <v>90.477597099374293</v>
          </cell>
          <cell r="K527">
            <v>88.328800897792931</v>
          </cell>
          <cell r="L527">
            <v>91.59887151410696</v>
          </cell>
          <cell r="M527">
            <v>93.514258920575841</v>
          </cell>
          <cell r="N527">
            <v>92.263076667520053</v>
          </cell>
          <cell r="O527">
            <v>92.334130372722768</v>
          </cell>
          <cell r="P527">
            <v>91.830903389561513</v>
          </cell>
          <cell r="Q527">
            <v>90.183873909743212</v>
          </cell>
        </row>
        <row r="528">
          <cell r="A528" t="str">
            <v>031200101</v>
          </cell>
          <cell r="B528">
            <v>31200101</v>
          </cell>
          <cell r="C528" t="str">
            <v>بنطلون جينز-ليفايس-محلي -نابلس</v>
          </cell>
          <cell r="D528" t="str">
            <v>بنطلون</v>
          </cell>
        </row>
        <row r="529">
          <cell r="A529" t="str">
            <v>031200102</v>
          </cell>
          <cell r="B529">
            <v>31200102</v>
          </cell>
          <cell r="C529" t="str">
            <v>بنطلون جينز-ليفايس-اسرائيل</v>
          </cell>
          <cell r="D529" t="str">
            <v>بنطلون</v>
          </cell>
        </row>
        <row r="530">
          <cell r="A530" t="str">
            <v>031200103</v>
          </cell>
          <cell r="B530">
            <v>31200103</v>
          </cell>
          <cell r="C530" t="str">
            <v>بنطلون قماش تركي</v>
          </cell>
          <cell r="D530" t="str">
            <v>بنطلون</v>
          </cell>
        </row>
        <row r="531">
          <cell r="A531" t="str">
            <v>031200104</v>
          </cell>
          <cell r="B531">
            <v>31200104</v>
          </cell>
          <cell r="C531" t="str">
            <v>قميص كم طويل قماش -تركي - 70% قطن - 20% بولستر - clasic</v>
          </cell>
          <cell r="D531" t="str">
            <v>قميص</v>
          </cell>
        </row>
        <row r="532">
          <cell r="A532" t="str">
            <v>031200107</v>
          </cell>
          <cell r="B532">
            <v>31200107</v>
          </cell>
          <cell r="C532" t="str">
            <v>بدلة قماش كلاسيك - تركي</v>
          </cell>
          <cell r="D532" t="str">
            <v>بدلة</v>
          </cell>
        </row>
        <row r="533">
          <cell r="A533" t="str">
            <v>031200106</v>
          </cell>
          <cell r="B533">
            <v>31200106</v>
          </cell>
          <cell r="C533" t="str">
            <v>قميص كم طويل قماش  قطن بولستر- صيني</v>
          </cell>
          <cell r="D533" t="str">
            <v>قميص</v>
          </cell>
        </row>
        <row r="534">
          <cell r="A534" t="str">
            <v>0312002</v>
          </cell>
          <cell r="B534">
            <v>312002</v>
          </cell>
          <cell r="C534" t="str">
            <v>ملابس نسائية جاهزة</v>
          </cell>
          <cell r="E534">
            <v>97.692097236234446</v>
          </cell>
          <cell r="F534">
            <v>96.222624531416017</v>
          </cell>
          <cell r="G534">
            <v>95.315929114189885</v>
          </cell>
          <cell r="H534">
            <v>93.063463542429645</v>
          </cell>
          <cell r="I534">
            <v>92.136093360874128</v>
          </cell>
          <cell r="J534">
            <v>93.12329222234311</v>
          </cell>
          <cell r="K534">
            <v>90.144240164086526</v>
          </cell>
          <cell r="L534">
            <v>91.76078579171363</v>
          </cell>
          <cell r="M534">
            <v>91.008144035551837</v>
          </cell>
          <cell r="N534">
            <v>89.911979702466311</v>
          </cell>
          <cell r="O534">
            <v>93.859009062554648</v>
          </cell>
          <cell r="P534">
            <v>95.209845556281351</v>
          </cell>
          <cell r="Q534">
            <v>93.287292026678472</v>
          </cell>
        </row>
        <row r="535">
          <cell r="A535" t="str">
            <v>031200201</v>
          </cell>
          <cell r="B535">
            <v>31200201</v>
          </cell>
          <cell r="C535" t="str">
            <v>فستان للحوامل - اسرائيل</v>
          </cell>
          <cell r="D535" t="str">
            <v>فستان</v>
          </cell>
        </row>
        <row r="536">
          <cell r="A536" t="str">
            <v>031200203</v>
          </cell>
          <cell r="B536">
            <v>31200203</v>
          </cell>
          <cell r="C536" t="str">
            <v>طقم نوم - صيني</v>
          </cell>
          <cell r="D536" t="str">
            <v>طقم</v>
          </cell>
        </row>
        <row r="537">
          <cell r="A537" t="str">
            <v>031200205</v>
          </cell>
          <cell r="B537">
            <v>31200205</v>
          </cell>
          <cell r="C537" t="str">
            <v>جلباب شرعي - تركي</v>
          </cell>
          <cell r="D537" t="str">
            <v>جلباب</v>
          </cell>
        </row>
        <row r="538">
          <cell r="A538" t="str">
            <v>031200207</v>
          </cell>
          <cell r="B538">
            <v>31200207</v>
          </cell>
          <cell r="C538" t="str">
            <v>جوارب نسائية قصيرة</v>
          </cell>
          <cell r="D538" t="str">
            <v>زوج</v>
          </cell>
        </row>
        <row r="539">
          <cell r="A539" t="str">
            <v>0312003</v>
          </cell>
          <cell r="B539">
            <v>312003</v>
          </cell>
          <cell r="C539" t="str">
            <v>ملابس اطفال جاهزة</v>
          </cell>
          <cell r="E539">
            <v>88.033704588268435</v>
          </cell>
          <cell r="F539">
            <v>89.038846532406012</v>
          </cell>
          <cell r="G539">
            <v>93.114991509483843</v>
          </cell>
          <cell r="H539">
            <v>93.534445392398865</v>
          </cell>
          <cell r="I539">
            <v>93.534445392398865</v>
          </cell>
          <cell r="J539">
            <v>91.356840399348627</v>
          </cell>
          <cell r="K539">
            <v>92.407195039366883</v>
          </cell>
          <cell r="L539">
            <v>95.280011119169401</v>
          </cell>
          <cell r="M539">
            <v>93.946507366102523</v>
          </cell>
          <cell r="N539">
            <v>92.702517490318456</v>
          </cell>
          <cell r="O539">
            <v>95.52632572132724</v>
          </cell>
          <cell r="P539">
            <v>95.52632572132724</v>
          </cell>
          <cell r="Q539">
            <v>92.833513022659702</v>
          </cell>
        </row>
        <row r="540">
          <cell r="A540" t="str">
            <v>031200301</v>
          </cell>
          <cell r="B540">
            <v>31200301</v>
          </cell>
          <cell r="C540" t="str">
            <v>ميص اطفال  - 60% قطن - 40% بوليستر - سوريا</v>
          </cell>
          <cell r="D540" t="str">
            <v>قميص</v>
          </cell>
        </row>
        <row r="541">
          <cell r="A541" t="str">
            <v>031200302</v>
          </cell>
          <cell r="B541">
            <v>31200302</v>
          </cell>
          <cell r="C541" t="str">
            <v>بنطلون ولادي كاوبوي</v>
          </cell>
          <cell r="D541" t="str">
            <v>بنطلون</v>
          </cell>
        </row>
        <row r="542">
          <cell r="A542" t="str">
            <v>031200303</v>
          </cell>
          <cell r="B542">
            <v>31200303</v>
          </cell>
          <cell r="C542" t="str">
            <v>طقم بيبي - فراح - محلي</v>
          </cell>
          <cell r="D542" t="str">
            <v>طقم</v>
          </cell>
        </row>
        <row r="543">
          <cell r="A543" t="str">
            <v>031200305</v>
          </cell>
          <cell r="B543">
            <v>31200305</v>
          </cell>
          <cell r="C543" t="str">
            <v>بلايز اطفال -صن -محلي</v>
          </cell>
          <cell r="D543" t="str">
            <v>بلوزة</v>
          </cell>
        </row>
        <row r="544">
          <cell r="A544" t="str">
            <v>031200306</v>
          </cell>
          <cell r="B544">
            <v>31200306</v>
          </cell>
          <cell r="C544" t="str">
            <v>مريول اساسي جاهز</v>
          </cell>
          <cell r="D544" t="str">
            <v>مريول</v>
          </cell>
        </row>
        <row r="545">
          <cell r="A545" t="str">
            <v>0313</v>
          </cell>
          <cell r="B545">
            <v>313</v>
          </cell>
          <cell r="C545" t="str">
            <v xml:space="preserve">ملابس اخرى ومستلزمات  للملابس </v>
          </cell>
          <cell r="E545">
            <v>87.685091586559821</v>
          </cell>
          <cell r="F545">
            <v>83.990554109403931</v>
          </cell>
          <cell r="G545">
            <v>88.44582615452407</v>
          </cell>
          <cell r="H545">
            <v>87.998088426210529</v>
          </cell>
          <cell r="I545">
            <v>86.453579094174543</v>
          </cell>
          <cell r="J545">
            <v>88.80918689658894</v>
          </cell>
          <cell r="K545">
            <v>88.108666734945871</v>
          </cell>
          <cell r="L545">
            <v>85.932723854841143</v>
          </cell>
          <cell r="M545">
            <v>89.092150233569114</v>
          </cell>
          <cell r="N545">
            <v>88.586959306015771</v>
          </cell>
          <cell r="O545">
            <v>91.99283829254955</v>
          </cell>
          <cell r="P545">
            <v>89.735604098067597</v>
          </cell>
          <cell r="Q545">
            <v>88.06927239895424</v>
          </cell>
        </row>
        <row r="546">
          <cell r="A546" t="str">
            <v>0313001</v>
          </cell>
          <cell r="B546">
            <v>313001</v>
          </cell>
          <cell r="C546" t="str">
            <v>ملابس اخرى رجالية</v>
          </cell>
          <cell r="E546">
            <v>137.28255793044801</v>
          </cell>
          <cell r="F546">
            <v>137.28255793044801</v>
          </cell>
          <cell r="G546">
            <v>132.79232279926168</v>
          </cell>
          <cell r="H546">
            <v>140.26789206028894</v>
          </cell>
          <cell r="I546">
            <v>137.28255793044801</v>
          </cell>
          <cell r="J546">
            <v>136.25802304703768</v>
          </cell>
          <cell r="K546">
            <v>141.32257746687662</v>
          </cell>
          <cell r="L546">
            <v>144.06073931567349</v>
          </cell>
          <cell r="M546">
            <v>138.95690048082679</v>
          </cell>
          <cell r="N546">
            <v>145.88448658409885</v>
          </cell>
          <cell r="O546">
            <v>143.1312893157675</v>
          </cell>
          <cell r="P546">
            <v>139.22107773365752</v>
          </cell>
          <cell r="Q546">
            <v>139.47858188290277</v>
          </cell>
        </row>
        <row r="547">
          <cell r="A547" t="str">
            <v>031300101</v>
          </cell>
          <cell r="B547">
            <v>31300101</v>
          </cell>
          <cell r="C547" t="str">
            <v>ربطة عنق - جيوفاني -ايطالي</v>
          </cell>
          <cell r="D547" t="str">
            <v>ربطة</v>
          </cell>
        </row>
        <row r="548">
          <cell r="A548" t="str">
            <v>031300102</v>
          </cell>
          <cell r="B548">
            <v>31300102</v>
          </cell>
          <cell r="C548" t="str">
            <v>حزام جلد طبيعي</v>
          </cell>
          <cell r="D548" t="str">
            <v>حزام</v>
          </cell>
        </row>
        <row r="549">
          <cell r="A549" t="str">
            <v>031300103</v>
          </cell>
          <cell r="B549">
            <v>31300103</v>
          </cell>
          <cell r="C549" t="str">
            <v>حطة بيضاء</v>
          </cell>
          <cell r="D549" t="str">
            <v>حطة</v>
          </cell>
        </row>
        <row r="550">
          <cell r="A550" t="str">
            <v>0313002</v>
          </cell>
          <cell r="B550">
            <v>313002</v>
          </cell>
          <cell r="C550" t="str">
            <v>ملابس اخرى نسائية</v>
          </cell>
          <cell r="E550">
            <v>79.999999999999972</v>
          </cell>
          <cell r="F550">
            <v>75.555555555555543</v>
          </cell>
          <cell r="G550">
            <v>81.481481481481453</v>
          </cell>
          <cell r="H550">
            <v>79.999999999999972</v>
          </cell>
          <cell r="I550">
            <v>78.518518518518519</v>
          </cell>
          <cell r="J550">
            <v>81.481481481481453</v>
          </cell>
          <cell r="K550">
            <v>79.999999999999972</v>
          </cell>
          <cell r="L550">
            <v>77.037037037037038</v>
          </cell>
          <cell r="M550">
            <v>81.481481481481453</v>
          </cell>
          <cell r="N550">
            <v>79.999999999999972</v>
          </cell>
          <cell r="O550">
            <v>84.444444444444414</v>
          </cell>
          <cell r="P550">
            <v>82.222222222222229</v>
          </cell>
          <cell r="Q550">
            <v>80.185185185185176</v>
          </cell>
        </row>
        <row r="551">
          <cell r="A551" t="str">
            <v>031300201</v>
          </cell>
          <cell r="B551">
            <v>31300201</v>
          </cell>
          <cell r="C551" t="str">
            <v>منديل/ ايشارب</v>
          </cell>
          <cell r="D551" t="str">
            <v>منديل</v>
          </cell>
        </row>
        <row r="552">
          <cell r="A552" t="str">
            <v>0313003</v>
          </cell>
          <cell r="B552">
            <v>313003</v>
          </cell>
          <cell r="C552" t="str">
            <v>مستلزمات للملابس</v>
          </cell>
          <cell r="E552">
            <v>106.28679156203415</v>
          </cell>
          <cell r="F552">
            <v>106.28679156203415</v>
          </cell>
          <cell r="G552">
            <v>106.28679156203415</v>
          </cell>
          <cell r="H552">
            <v>106.28679156203415</v>
          </cell>
          <cell r="I552">
            <v>106.28679156203415</v>
          </cell>
          <cell r="J552">
            <v>106.28679156203415</v>
          </cell>
          <cell r="K552">
            <v>106.28679156203415</v>
          </cell>
          <cell r="L552">
            <v>106.28679156203415</v>
          </cell>
          <cell r="M552">
            <v>106.28679156203415</v>
          </cell>
          <cell r="N552">
            <v>106.28679156203415</v>
          </cell>
          <cell r="O552">
            <v>106.28679156203415</v>
          </cell>
          <cell r="P552">
            <v>106.28679156203415</v>
          </cell>
          <cell r="Q552">
            <v>106.28679156203414</v>
          </cell>
        </row>
        <row r="553">
          <cell r="A553" t="str">
            <v>031300302</v>
          </cell>
          <cell r="B553">
            <v>31300302</v>
          </cell>
          <cell r="C553" t="str">
            <v>خيوط للتطريز   dmc انجليزي</v>
          </cell>
          <cell r="D553" t="str">
            <v>طبة</v>
          </cell>
        </row>
        <row r="554">
          <cell r="A554" t="str">
            <v>031300303</v>
          </cell>
          <cell r="B554">
            <v>31300303</v>
          </cell>
          <cell r="C554" t="str">
            <v>قماش ايتامين للتطريز</v>
          </cell>
          <cell r="D554" t="str">
            <v>متر</v>
          </cell>
        </row>
        <row r="555">
          <cell r="A555" t="str">
            <v>0314</v>
          </cell>
          <cell r="B555">
            <v>314</v>
          </cell>
          <cell r="C555" t="str">
            <v>تنظيف وخياطة واصلاح الملابس</v>
          </cell>
          <cell r="E555">
            <v>63.231894423289475</v>
          </cell>
          <cell r="F555">
            <v>63.231894423289475</v>
          </cell>
          <cell r="G555">
            <v>63.243920478615166</v>
          </cell>
          <cell r="H555">
            <v>63.243920478615166</v>
          </cell>
          <cell r="I555">
            <v>63.243920478615166</v>
          </cell>
          <cell r="J555">
            <v>63.243920478615166</v>
          </cell>
          <cell r="K555">
            <v>63.243920478615166</v>
          </cell>
          <cell r="L555">
            <v>63.243920478615166</v>
          </cell>
          <cell r="M555">
            <v>62.732955093995244</v>
          </cell>
          <cell r="N555">
            <v>62.732955093995244</v>
          </cell>
          <cell r="O555">
            <v>62.732955093995244</v>
          </cell>
          <cell r="P555">
            <v>65.602585836743387</v>
          </cell>
          <cell r="Q555">
            <v>63.310730236416582</v>
          </cell>
        </row>
        <row r="556">
          <cell r="A556" t="str">
            <v>03141</v>
          </cell>
          <cell r="B556">
            <v>3141</v>
          </cell>
          <cell r="C556" t="str">
            <v>غسيل وتنظيف وكي الملابس</v>
          </cell>
          <cell r="E556">
            <v>58.456664514513946</v>
          </cell>
          <cell r="F556">
            <v>58.456664514513946</v>
          </cell>
          <cell r="G556">
            <v>60.775928249842245</v>
          </cell>
          <cell r="H556">
            <v>60.775928249842245</v>
          </cell>
          <cell r="I556">
            <v>60.775928249842245</v>
          </cell>
          <cell r="J556">
            <v>60.775928249842245</v>
          </cell>
          <cell r="K556">
            <v>60.775928249842245</v>
          </cell>
          <cell r="L556">
            <v>60.775928249842245</v>
          </cell>
          <cell r="M556">
            <v>63.635178700740973</v>
          </cell>
          <cell r="N556">
            <v>63.635178700740973</v>
          </cell>
          <cell r="O556">
            <v>63.635178700740973</v>
          </cell>
          <cell r="P556">
            <v>63.249167252439896</v>
          </cell>
          <cell r="Q556">
            <v>61.310300156895352</v>
          </cell>
        </row>
        <row r="557">
          <cell r="A557" t="str">
            <v>031410001</v>
          </cell>
          <cell r="B557">
            <v>31410001</v>
          </cell>
          <cell r="C557" t="str">
            <v>غسيل وكي بدلة رجالية</v>
          </cell>
          <cell r="D557" t="str">
            <v>غسيل وكي</v>
          </cell>
        </row>
        <row r="558">
          <cell r="A558" t="str">
            <v>031410003</v>
          </cell>
          <cell r="B558">
            <v>31410003</v>
          </cell>
          <cell r="C558" t="str">
            <v>غسيل وكي بنطلون</v>
          </cell>
          <cell r="D558" t="str">
            <v>غسيل وكي</v>
          </cell>
        </row>
        <row r="559">
          <cell r="A559" t="str">
            <v>031410004</v>
          </cell>
          <cell r="B559">
            <v>31410004</v>
          </cell>
          <cell r="C559" t="str">
            <v>كي فستان</v>
          </cell>
          <cell r="D559" t="str">
            <v>كي</v>
          </cell>
        </row>
        <row r="560">
          <cell r="A560" t="str">
            <v>03142</v>
          </cell>
          <cell r="B560">
            <v>3142</v>
          </cell>
          <cell r="C560" t="str">
            <v>التفصيل والخياطة</v>
          </cell>
          <cell r="E560">
            <v>66.966484737660579</v>
          </cell>
          <cell r="F560">
            <v>66.966484737660579</v>
          </cell>
          <cell r="G560">
            <v>66.966484737660579</v>
          </cell>
          <cell r="H560">
            <v>66.966484737660579</v>
          </cell>
          <cell r="I560">
            <v>66.966484737660579</v>
          </cell>
          <cell r="J560">
            <v>66.966484737660579</v>
          </cell>
          <cell r="K560">
            <v>66.966484737660579</v>
          </cell>
          <cell r="L560">
            <v>66.966484737660579</v>
          </cell>
          <cell r="M560">
            <v>64.420989133072752</v>
          </cell>
          <cell r="N560">
            <v>64.420989133072752</v>
          </cell>
          <cell r="O560">
            <v>64.420989133072752</v>
          </cell>
          <cell r="P560">
            <v>63.198721962394181</v>
          </cell>
          <cell r="Q560">
            <v>66.016130605241443</v>
          </cell>
        </row>
        <row r="561">
          <cell r="A561" t="str">
            <v>0314201</v>
          </cell>
          <cell r="B561">
            <v>314201</v>
          </cell>
          <cell r="C561" t="str">
            <v>اجور تفصيل ملابس رجالية</v>
          </cell>
          <cell r="E561">
            <v>97.953776471998026</v>
          </cell>
          <cell r="F561">
            <v>97.953776471998026</v>
          </cell>
          <cell r="G561">
            <v>97.953776471998026</v>
          </cell>
          <cell r="H561">
            <v>97.953776471998026</v>
          </cell>
          <cell r="I561">
            <v>97.953776471998026</v>
          </cell>
          <cell r="J561">
            <v>97.953776471998026</v>
          </cell>
          <cell r="K561">
            <v>97.953776471998026</v>
          </cell>
          <cell r="L561">
            <v>97.953776471998026</v>
          </cell>
          <cell r="M561">
            <v>97.953776471998026</v>
          </cell>
          <cell r="N561">
            <v>97.953776471998026</v>
          </cell>
          <cell r="O561">
            <v>97.953776471998026</v>
          </cell>
          <cell r="P561">
            <v>100.06055032112513</v>
          </cell>
          <cell r="Q561">
            <v>98.129340959425292</v>
          </cell>
        </row>
        <row r="562">
          <cell r="A562" t="str">
            <v>031420101</v>
          </cell>
          <cell r="B562">
            <v>31420101</v>
          </cell>
          <cell r="C562" t="str">
            <v>اجرة تفصيل بدلة رجالية</v>
          </cell>
          <cell r="D562" t="str">
            <v>تفصيل</v>
          </cell>
        </row>
        <row r="563">
          <cell r="A563" t="str">
            <v>031420102</v>
          </cell>
          <cell r="B563">
            <v>31420102</v>
          </cell>
          <cell r="C563" t="str">
            <v>اجرة تفصيل بنطلون رجالي</v>
          </cell>
          <cell r="D563" t="str">
            <v>تفصيل</v>
          </cell>
        </row>
        <row r="564">
          <cell r="A564" t="str">
            <v>0314202</v>
          </cell>
          <cell r="B564">
            <v>314202</v>
          </cell>
          <cell r="C564" t="str">
            <v>اجور تفصيل ملابس نسائية</v>
          </cell>
          <cell r="E564">
            <v>65.031051272637512</v>
          </cell>
          <cell r="F564">
            <v>65.031051272637512</v>
          </cell>
          <cell r="G564">
            <v>65.031051272637512</v>
          </cell>
          <cell r="H564">
            <v>65.031051272637512</v>
          </cell>
          <cell r="I564">
            <v>65.031051272637512</v>
          </cell>
          <cell r="J564">
            <v>65.031051272637512</v>
          </cell>
          <cell r="K564">
            <v>65.031051272637512</v>
          </cell>
          <cell r="L564">
            <v>65.031051272637512</v>
          </cell>
          <cell r="M564">
            <v>62.262491334315477</v>
          </cell>
          <cell r="N564">
            <v>62.262491334315477</v>
          </cell>
          <cell r="O564">
            <v>62.262491334315477</v>
          </cell>
          <cell r="P564">
            <v>60.830978340984757</v>
          </cell>
          <cell r="Q564">
            <v>63.988905210419261</v>
          </cell>
        </row>
        <row r="565">
          <cell r="A565" t="str">
            <v>031420201</v>
          </cell>
          <cell r="B565">
            <v>31420201</v>
          </cell>
          <cell r="C565" t="str">
            <v xml:space="preserve">اجرة تفصيل تنورة </v>
          </cell>
          <cell r="D565" t="str">
            <v>تفصيل</v>
          </cell>
        </row>
        <row r="566">
          <cell r="A566" t="str">
            <v>031420202</v>
          </cell>
          <cell r="B566">
            <v>31420202</v>
          </cell>
          <cell r="C566" t="str">
            <v xml:space="preserve">اجرة تفصيل فستان </v>
          </cell>
          <cell r="D566" t="str">
            <v>تفصيل</v>
          </cell>
        </row>
        <row r="567">
          <cell r="A567" t="str">
            <v>0314203</v>
          </cell>
          <cell r="B567">
            <v>314203</v>
          </cell>
          <cell r="C567" t="str">
            <v>اجور تفصيل ملابس اطفال</v>
          </cell>
          <cell r="E567">
            <v>65.597328182450539</v>
          </cell>
          <cell r="F567">
            <v>65.597328182450539</v>
          </cell>
          <cell r="G567">
            <v>65.597328182450539</v>
          </cell>
          <cell r="H567">
            <v>65.597328182450539</v>
          </cell>
          <cell r="I567">
            <v>65.597328182450539</v>
          </cell>
          <cell r="J567">
            <v>65.597328182450539</v>
          </cell>
          <cell r="K567">
            <v>65.597328182450539</v>
          </cell>
          <cell r="L567">
            <v>65.597328182450539</v>
          </cell>
          <cell r="M567">
            <v>65.597328182450539</v>
          </cell>
          <cell r="N567">
            <v>65.597328182450539</v>
          </cell>
          <cell r="O567">
            <v>65.597328182450539</v>
          </cell>
          <cell r="P567">
            <v>64.282619119321552</v>
          </cell>
          <cell r="Q567">
            <v>65.487769093856443</v>
          </cell>
        </row>
        <row r="568">
          <cell r="A568" t="str">
            <v>031420301</v>
          </cell>
          <cell r="B568">
            <v>31420301</v>
          </cell>
          <cell r="C568" t="str">
            <v>اجرة تفصيل بنطلون ولادي</v>
          </cell>
          <cell r="D568" t="str">
            <v>تفصيل</v>
          </cell>
        </row>
        <row r="569">
          <cell r="A569" t="str">
            <v>031420302</v>
          </cell>
          <cell r="B569">
            <v>31420302</v>
          </cell>
          <cell r="C569" t="str">
            <v>اجرة تفصيل فستان بناتي</v>
          </cell>
          <cell r="D569" t="str">
            <v>تفصيل</v>
          </cell>
        </row>
        <row r="570">
          <cell r="A570" t="str">
            <v>03143</v>
          </cell>
          <cell r="B570">
            <v>3143</v>
          </cell>
          <cell r="C570" t="str">
            <v>اصلاح الملابس</v>
          </cell>
          <cell r="E570">
            <v>62.284681913790756</v>
          </cell>
          <cell r="F570">
            <v>62.284681913790756</v>
          </cell>
          <cell r="G570">
            <v>62.284681913790756</v>
          </cell>
          <cell r="H570">
            <v>62.284681913790756</v>
          </cell>
          <cell r="I570">
            <v>62.284681913790756</v>
          </cell>
          <cell r="J570">
            <v>62.284681913790756</v>
          </cell>
          <cell r="K570">
            <v>62.284681913790756</v>
          </cell>
          <cell r="L570">
            <v>62.284681913790756</v>
          </cell>
          <cell r="M570">
            <v>62.284681913790756</v>
          </cell>
          <cell r="N570">
            <v>62.284681913790756</v>
          </cell>
          <cell r="O570">
            <v>62.284681913790756</v>
          </cell>
          <cell r="P570">
            <v>66.247983718007333</v>
          </cell>
          <cell r="Q570">
            <v>62.614957064142139</v>
          </cell>
        </row>
        <row r="571">
          <cell r="A571" t="str">
            <v>031430001</v>
          </cell>
          <cell r="B571">
            <v>31430001</v>
          </cell>
          <cell r="C571" t="str">
            <v>اجرة تقصير بنطلون رجالي</v>
          </cell>
          <cell r="D571" t="str">
            <v>تقصير</v>
          </cell>
        </row>
        <row r="572">
          <cell r="A572" t="str">
            <v>031430002</v>
          </cell>
          <cell r="B572">
            <v>31430002</v>
          </cell>
          <cell r="C572" t="str">
            <v>تركيب سحاب بنطلون</v>
          </cell>
          <cell r="D572" t="str">
            <v>تركيب</v>
          </cell>
        </row>
        <row r="573">
          <cell r="A573" t="str">
            <v>032</v>
          </cell>
          <cell r="B573">
            <v>32</v>
          </cell>
          <cell r="C573" t="str">
            <v>الاحذية بانواعها</v>
          </cell>
          <cell r="E573">
            <v>86.626978848337927</v>
          </cell>
          <cell r="F573">
            <v>87.433077772752313</v>
          </cell>
          <cell r="G573">
            <v>86.96937709160926</v>
          </cell>
          <cell r="H573">
            <v>87.680749143052211</v>
          </cell>
          <cell r="I573">
            <v>87.525664939762166</v>
          </cell>
          <cell r="J573">
            <v>86.767079265733742</v>
          </cell>
          <cell r="K573">
            <v>87.168656842494684</v>
          </cell>
          <cell r="L573">
            <v>88.382794435463524</v>
          </cell>
          <cell r="M573">
            <v>87.972292871978297</v>
          </cell>
          <cell r="N573">
            <v>88.416278886760182</v>
          </cell>
          <cell r="O573">
            <v>87.395209318807645</v>
          </cell>
          <cell r="P573">
            <v>87.437343291923597</v>
          </cell>
          <cell r="Q573">
            <v>87.481291892389621</v>
          </cell>
        </row>
        <row r="574">
          <cell r="A574" t="str">
            <v>0321</v>
          </cell>
          <cell r="B574">
            <v>321</v>
          </cell>
          <cell r="C574" t="str">
            <v>الأحذية</v>
          </cell>
          <cell r="E574">
            <v>86.547285028157205</v>
          </cell>
          <cell r="F574">
            <v>87.361871519741968</v>
          </cell>
          <cell r="G574">
            <v>86.950010758125899</v>
          </cell>
          <cell r="H574">
            <v>87.66887297967935</v>
          </cell>
          <cell r="I574">
            <v>87.512155865647685</v>
          </cell>
          <cell r="J574">
            <v>86.785392099280102</v>
          </cell>
          <cell r="K574">
            <v>87.191197961867587</v>
          </cell>
          <cell r="L574">
            <v>88.418119437883874</v>
          </cell>
          <cell r="M574">
            <v>88.019724068909454</v>
          </cell>
          <cell r="N574">
            <v>88.468384895937135</v>
          </cell>
          <cell r="O574">
            <v>87.436564294480959</v>
          </cell>
          <cell r="P574">
            <v>87.422904262569219</v>
          </cell>
          <cell r="Q574">
            <v>87.481873597690026</v>
          </cell>
        </row>
        <row r="575">
          <cell r="A575" t="str">
            <v>0321001</v>
          </cell>
          <cell r="B575">
            <v>321001</v>
          </cell>
          <cell r="C575" t="str">
            <v>احذية رجالية</v>
          </cell>
          <cell r="E575">
            <v>80.067249212416698</v>
          </cell>
          <cell r="F575">
            <v>81.497636502987547</v>
          </cell>
          <cell r="G575">
            <v>79.331926173152283</v>
          </cell>
          <cell r="H575">
            <v>81.497636502987547</v>
          </cell>
          <cell r="I575">
            <v>81.497636502987547</v>
          </cell>
          <cell r="J575">
            <v>79.857370166743266</v>
          </cell>
          <cell r="K575">
            <v>81.497636502987547</v>
          </cell>
          <cell r="L575">
            <v>81.497636502987547</v>
          </cell>
          <cell r="M575">
            <v>79.857370166743266</v>
          </cell>
          <cell r="N575">
            <v>81.284008005166896</v>
          </cell>
          <cell r="O575">
            <v>79.857370166743266</v>
          </cell>
          <cell r="P575">
            <v>78.081692438307783</v>
          </cell>
          <cell r="Q575">
            <v>80.485430737017609</v>
          </cell>
        </row>
        <row r="576">
          <cell r="A576" t="str">
            <v>032100101</v>
          </cell>
          <cell r="B576">
            <v>32100101</v>
          </cell>
          <cell r="C576" t="str">
            <v>كندرة رجالي جلد طبيعي-ايتيك-محلي</v>
          </cell>
          <cell r="D576" t="str">
            <v>زوج</v>
          </cell>
        </row>
        <row r="577">
          <cell r="A577" t="str">
            <v>032100104</v>
          </cell>
          <cell r="B577">
            <v>32100104</v>
          </cell>
          <cell r="C577" t="str">
            <v>بوط رجالي  طويل جلد طبيعي -فورزا -محلي</v>
          </cell>
          <cell r="D577" t="str">
            <v>زوج</v>
          </cell>
        </row>
        <row r="578">
          <cell r="A578" t="str">
            <v>032100105</v>
          </cell>
          <cell r="B578">
            <v>32100105</v>
          </cell>
          <cell r="C578" t="str">
            <v>بوط رياضة قصير كلاسيك جلد طبيعي -ريبوك -صيني</v>
          </cell>
          <cell r="D578" t="str">
            <v>زوج</v>
          </cell>
        </row>
        <row r="579">
          <cell r="A579" t="str">
            <v>032100107</v>
          </cell>
          <cell r="B579">
            <v>32100107</v>
          </cell>
          <cell r="C579" t="str">
            <v>بوط رياضي جلد صناعي - صيني</v>
          </cell>
          <cell r="D579" t="str">
            <v>زوج</v>
          </cell>
        </row>
        <row r="580">
          <cell r="A580" t="str">
            <v>032100108</v>
          </cell>
          <cell r="B580">
            <v>32100108</v>
          </cell>
          <cell r="C580" t="str">
            <v>بوط رياضة قصير-جلد صناعي-دايدورا-ايطاليا</v>
          </cell>
          <cell r="D580" t="str">
            <v>زوج</v>
          </cell>
        </row>
        <row r="581">
          <cell r="A581" t="str">
            <v>032100109</v>
          </cell>
          <cell r="B581">
            <v>32100109</v>
          </cell>
          <cell r="C581" t="str">
            <v>صندل رجالي نابولي - محلي</v>
          </cell>
          <cell r="D581" t="str">
            <v>زوج</v>
          </cell>
        </row>
        <row r="582">
          <cell r="A582" t="str">
            <v>0321002</v>
          </cell>
          <cell r="B582">
            <v>321002</v>
          </cell>
          <cell r="C582" t="str">
            <v>احذية نسائية</v>
          </cell>
          <cell r="E582">
            <v>82.046548116078597</v>
          </cell>
          <cell r="F582">
            <v>82.280637968702862</v>
          </cell>
          <cell r="G582">
            <v>81.950840368669787</v>
          </cell>
          <cell r="H582">
            <v>82.280637968702862</v>
          </cell>
          <cell r="I582">
            <v>82.280637968702862</v>
          </cell>
          <cell r="J582">
            <v>81.950840368669787</v>
          </cell>
          <cell r="K582">
            <v>82.280637968702862</v>
          </cell>
          <cell r="L582">
            <v>82.280637968702862</v>
          </cell>
          <cell r="M582">
            <v>82.149512473978533</v>
          </cell>
          <cell r="N582">
            <v>82.280637968702862</v>
          </cell>
          <cell r="O582">
            <v>82.280637968702862</v>
          </cell>
          <cell r="P582">
            <v>82.407432231579222</v>
          </cell>
          <cell r="Q582">
            <v>82.205803278324666</v>
          </cell>
        </row>
        <row r="583">
          <cell r="A583" t="str">
            <v>032100201</v>
          </cell>
          <cell r="B583">
            <v>32100201</v>
          </cell>
          <cell r="C583" t="str">
            <v>كندرة نسائي كعب عادي-محلي</v>
          </cell>
          <cell r="D583" t="str">
            <v>زوج</v>
          </cell>
        </row>
        <row r="584">
          <cell r="A584" t="str">
            <v>032100202</v>
          </cell>
          <cell r="B584">
            <v>32100202</v>
          </cell>
          <cell r="C584" t="str">
            <v>كندرة  نسائي عادية-كنج شوز-صيني</v>
          </cell>
          <cell r="D584" t="str">
            <v>زوج</v>
          </cell>
        </row>
        <row r="585">
          <cell r="A585" t="str">
            <v>032100204</v>
          </cell>
          <cell r="B585">
            <v>32100204</v>
          </cell>
          <cell r="C585" t="str">
            <v>بوط نسائي عادي-فورزا-محلي</v>
          </cell>
          <cell r="D585" t="str">
            <v>زوج</v>
          </cell>
        </row>
        <row r="586">
          <cell r="A586" t="str">
            <v>032100206</v>
          </cell>
          <cell r="B586">
            <v>32100206</v>
          </cell>
          <cell r="C586" t="str">
            <v>صندل نسائي مشبك - صيني</v>
          </cell>
          <cell r="D586" t="str">
            <v>زوج</v>
          </cell>
        </row>
        <row r="587">
          <cell r="A587" t="str">
            <v>032100207</v>
          </cell>
          <cell r="B587">
            <v>32100207</v>
          </cell>
          <cell r="C587" t="str">
            <v>صندل  نسائي عادي جلد طبيعي-باما-محلي</v>
          </cell>
          <cell r="D587" t="str">
            <v>زوج</v>
          </cell>
        </row>
        <row r="588">
          <cell r="A588" t="str">
            <v>032100208</v>
          </cell>
          <cell r="B588">
            <v>32100208</v>
          </cell>
          <cell r="C588" t="str">
            <v>بابوج نسائي طبي جلد صناعي- الصين</v>
          </cell>
          <cell r="D588" t="str">
            <v>زوج</v>
          </cell>
        </row>
        <row r="589">
          <cell r="A589" t="str">
            <v>0321003</v>
          </cell>
          <cell r="B589">
            <v>321003</v>
          </cell>
          <cell r="C589" t="str">
            <v>احذية اطفال لغاية سن 13</v>
          </cell>
          <cell r="E589">
            <v>94.029276181128949</v>
          </cell>
          <cell r="F589">
            <v>94.821168455305113</v>
          </cell>
          <cell r="G589">
            <v>95.546660907252118</v>
          </cell>
          <cell r="H589">
            <v>95.546660907252118</v>
          </cell>
          <cell r="I589">
            <v>95.176313862830639</v>
          </cell>
          <cell r="J589">
            <v>94.800111120681777</v>
          </cell>
          <cell r="K589">
            <v>94.417840151882459</v>
          </cell>
          <cell r="L589">
            <v>97.317247438620143</v>
          </cell>
          <cell r="M589">
            <v>97.581392749168955</v>
          </cell>
          <cell r="N589">
            <v>97.581392749168955</v>
          </cell>
          <cell r="O589">
            <v>96.113772762989541</v>
          </cell>
          <cell r="P589">
            <v>97.203158909785927</v>
          </cell>
          <cell r="Q589">
            <v>95.844583016338888</v>
          </cell>
        </row>
        <row r="590">
          <cell r="A590" t="str">
            <v>032100301</v>
          </cell>
          <cell r="B590">
            <v>32100301</v>
          </cell>
          <cell r="C590" t="str">
            <v>كندرة بناتي- سوفت- الخليل-محلي</v>
          </cell>
          <cell r="D590" t="str">
            <v>زوج</v>
          </cell>
        </row>
        <row r="591">
          <cell r="A591" t="str">
            <v>032100302</v>
          </cell>
          <cell r="B591">
            <v>32100302</v>
          </cell>
          <cell r="C591" t="str">
            <v>صندل ولادي-نابولي محلي</v>
          </cell>
          <cell r="D591" t="str">
            <v>زوج</v>
          </cell>
        </row>
        <row r="592">
          <cell r="A592" t="str">
            <v>032100305</v>
          </cell>
          <cell r="B592">
            <v>32100305</v>
          </cell>
          <cell r="C592" t="str">
            <v>بوط ولادي رياضة جلد صناعي- صيني</v>
          </cell>
          <cell r="D592" t="str">
            <v>زوج</v>
          </cell>
        </row>
        <row r="593">
          <cell r="A593" t="str">
            <v>032100306</v>
          </cell>
          <cell r="B593">
            <v>32100306</v>
          </cell>
          <cell r="C593" t="str">
            <v>صندل بناتي-باما-محلي</v>
          </cell>
          <cell r="D593" t="str">
            <v>زوج</v>
          </cell>
        </row>
        <row r="594">
          <cell r="A594" t="str">
            <v>032100307</v>
          </cell>
          <cell r="B594">
            <v>32100307</v>
          </cell>
          <cell r="C594" t="str">
            <v>بوط جلد للرضع صيني</v>
          </cell>
          <cell r="D594" t="str">
            <v>زوج</v>
          </cell>
        </row>
        <row r="595">
          <cell r="A595" t="str">
            <v>0322</v>
          </cell>
          <cell r="B595">
            <v>322</v>
          </cell>
          <cell r="C595" t="str">
            <v>اصلاح  وصبغ الأحذية</v>
          </cell>
          <cell r="E595">
            <v>94.195826486371232</v>
          </cell>
          <cell r="F595">
            <v>94.195826486371232</v>
          </cell>
          <cell r="G595">
            <v>88.808676890645984</v>
          </cell>
          <cell r="H595">
            <v>88.808676890645984</v>
          </cell>
          <cell r="I595">
            <v>88.808676890645984</v>
          </cell>
          <cell r="J595">
            <v>85.027834659078351</v>
          </cell>
          <cell r="K595">
            <v>85.027834659078351</v>
          </cell>
          <cell r="L595">
            <v>85.027834659078351</v>
          </cell>
          <cell r="M595">
            <v>83.467558351190092</v>
          </cell>
          <cell r="N595">
            <v>83.467558351190092</v>
          </cell>
          <cell r="O595">
            <v>83.467558351190092</v>
          </cell>
          <cell r="P595">
            <v>88.808676890645984</v>
          </cell>
          <cell r="Q595">
            <v>87.426044963844319</v>
          </cell>
        </row>
        <row r="596">
          <cell r="A596" t="str">
            <v>0322001</v>
          </cell>
          <cell r="B596">
            <v>322001</v>
          </cell>
          <cell r="C596" t="str">
            <v>اصلاح الأحذية</v>
          </cell>
        </row>
        <row r="597">
          <cell r="A597" t="str">
            <v>032200101</v>
          </cell>
          <cell r="B597">
            <v>32200101</v>
          </cell>
          <cell r="C597" t="str">
            <v>تركيب كعب صنف ممتاز لحذاء رجالي</v>
          </cell>
          <cell r="D597" t="str">
            <v>زوج</v>
          </cell>
        </row>
        <row r="598">
          <cell r="A598" t="str">
            <v>032200102</v>
          </cell>
          <cell r="B598">
            <v>32200102</v>
          </cell>
          <cell r="C598" t="str">
            <v>خياطة نعل</v>
          </cell>
          <cell r="D598" t="str">
            <v>زوج</v>
          </cell>
        </row>
        <row r="599">
          <cell r="A599" t="str">
            <v>04</v>
          </cell>
          <cell r="B599">
            <v>4</v>
          </cell>
          <cell r="C599" t="str">
            <v xml:space="preserve">المسكن ومستلزماته </v>
          </cell>
          <cell r="E599">
            <v>96.895248546973249</v>
          </cell>
          <cell r="F599">
            <v>97.126179701544615</v>
          </cell>
          <cell r="G599">
            <v>96.879803410130464</v>
          </cell>
          <cell r="H599">
            <v>97.012212660536932</v>
          </cell>
          <cell r="I599">
            <v>97.014529161630875</v>
          </cell>
          <cell r="J599">
            <v>97.307313367227707</v>
          </cell>
          <cell r="K599">
            <v>97.456495845251666</v>
          </cell>
          <cell r="L599">
            <v>97.687995986357649</v>
          </cell>
          <cell r="M599">
            <v>97.198804979114868</v>
          </cell>
          <cell r="N599">
            <v>97.067593961002032</v>
          </cell>
          <cell r="O599">
            <v>97.426453479401474</v>
          </cell>
          <cell r="P599">
            <v>98.102037171484668</v>
          </cell>
          <cell r="Q599">
            <v>97.264555689221353</v>
          </cell>
        </row>
        <row r="600">
          <cell r="A600" t="str">
            <v>041</v>
          </cell>
          <cell r="B600">
            <v>41</v>
          </cell>
          <cell r="C600" t="str">
            <v>ايجار المسكن الفعلي</v>
          </cell>
          <cell r="E600">
            <v>100.36483156566688</v>
          </cell>
          <cell r="F600">
            <v>100.36483156566688</v>
          </cell>
          <cell r="G600">
            <v>103.16167999522635</v>
          </cell>
          <cell r="H600">
            <v>103.16167999522635</v>
          </cell>
          <cell r="I600">
            <v>103.16167999522635</v>
          </cell>
          <cell r="J600">
            <v>107.2338720453577</v>
          </cell>
          <cell r="K600">
            <v>107.2338720453577</v>
          </cell>
          <cell r="L600">
            <v>107.2338720453577</v>
          </cell>
          <cell r="M600">
            <v>104.42056215693148</v>
          </cell>
          <cell r="N600">
            <v>104.42056215693148</v>
          </cell>
          <cell r="O600">
            <v>104.42056215693148</v>
          </cell>
          <cell r="P600">
            <v>112.44119450727214</v>
          </cell>
          <cell r="Q600">
            <v>104.80160001926269</v>
          </cell>
        </row>
        <row r="601">
          <cell r="A601" t="str">
            <v>0411</v>
          </cell>
          <cell r="B601">
            <v>411</v>
          </cell>
          <cell r="C601" t="str">
            <v>ايجار المسكن المدفوع الفعلي</v>
          </cell>
        </row>
        <row r="602">
          <cell r="A602" t="str">
            <v>0411001</v>
          </cell>
          <cell r="B602">
            <v>411001</v>
          </cell>
          <cell r="C602" t="str">
            <v>الايجار المدفوع الفعلي لشقة</v>
          </cell>
        </row>
        <row r="603">
          <cell r="A603" t="str">
            <v>041100102</v>
          </cell>
          <cell r="B603">
            <v>41100102</v>
          </cell>
          <cell r="C603" t="str">
            <v>الايجار المدفوع الفعلي لشقة غرفتين نوم</v>
          </cell>
          <cell r="D603" t="str">
            <v>شهري</v>
          </cell>
        </row>
        <row r="604">
          <cell r="A604" t="str">
            <v>041100103</v>
          </cell>
          <cell r="B604">
            <v>41100103</v>
          </cell>
          <cell r="C604" t="str">
            <v>الايجار المدفوع الفعلي لشقة ثلاثة غرفة نوم</v>
          </cell>
          <cell r="D604" t="str">
            <v>شهري</v>
          </cell>
        </row>
        <row r="605">
          <cell r="A605" t="str">
            <v>043</v>
          </cell>
          <cell r="B605">
            <v>43</v>
          </cell>
          <cell r="C605" t="str">
            <v>صيانة واصلاح المساكن</v>
          </cell>
          <cell r="E605">
            <v>83.54528217713063</v>
          </cell>
          <cell r="F605">
            <v>82.140351173442482</v>
          </cell>
          <cell r="G605">
            <v>83.970938462253343</v>
          </cell>
          <cell r="H605">
            <v>83.60583767797003</v>
          </cell>
          <cell r="I605">
            <v>82.776790254204101</v>
          </cell>
          <cell r="J605">
            <v>82.872773972307215</v>
          </cell>
          <cell r="K605">
            <v>83.039363294952068</v>
          </cell>
          <cell r="L605">
            <v>82.536366676544603</v>
          </cell>
          <cell r="M605">
            <v>80.433788163068385</v>
          </cell>
          <cell r="N605">
            <v>79.384449227519269</v>
          </cell>
          <cell r="O605">
            <v>79.671741480540945</v>
          </cell>
          <cell r="P605">
            <v>81.783935906358209</v>
          </cell>
          <cell r="Q605">
            <v>82.146801538857616</v>
          </cell>
        </row>
        <row r="606">
          <cell r="A606" t="str">
            <v xml:space="preserve">0431 </v>
          </cell>
          <cell r="B606">
            <v>431</v>
          </cell>
          <cell r="C606" t="str">
            <v>المواد المستخدمة في الصيانة</v>
          </cell>
          <cell r="E606">
            <v>96.106590222263819</v>
          </cell>
          <cell r="F606">
            <v>95.626049241945864</v>
          </cell>
          <cell r="G606">
            <v>90.080509947337234</v>
          </cell>
          <cell r="H606">
            <v>95.626049241945864</v>
          </cell>
          <cell r="I606">
            <v>91.947546207749681</v>
          </cell>
          <cell r="J606">
            <v>89.161256928726971</v>
          </cell>
          <cell r="K606">
            <v>93.319686019692796</v>
          </cell>
          <cell r="L606">
            <v>94.733835486772378</v>
          </cell>
          <cell r="M606">
            <v>91.009240469308637</v>
          </cell>
          <cell r="N606">
            <v>90.981374809125512</v>
          </cell>
          <cell r="O606">
            <v>92.256097333008128</v>
          </cell>
          <cell r="P606">
            <v>90.080509947337234</v>
          </cell>
          <cell r="Q606">
            <v>92.57739548793451</v>
          </cell>
        </row>
        <row r="607">
          <cell r="A607" t="str">
            <v>0431001</v>
          </cell>
          <cell r="B607">
            <v>431001</v>
          </cell>
          <cell r="C607" t="str">
            <v>مواد طلاء وبناء</v>
          </cell>
        </row>
        <row r="608">
          <cell r="A608" t="str">
            <v>043100101</v>
          </cell>
          <cell r="B608">
            <v>43100101</v>
          </cell>
          <cell r="C608" t="str">
            <v>دهان املشن ابيض. طنبور- اسرائيل</v>
          </cell>
          <cell r="D608" t="str">
            <v>18  لتر</v>
          </cell>
        </row>
        <row r="609">
          <cell r="A609" t="str">
            <v>0431002</v>
          </cell>
          <cell r="B609">
            <v>431002</v>
          </cell>
          <cell r="C609" t="str">
            <v>مواد سباكة وكهرباء واخرى</v>
          </cell>
        </row>
        <row r="610">
          <cell r="A610" t="str">
            <v>043100201</v>
          </cell>
          <cell r="B610">
            <v>43100201</v>
          </cell>
          <cell r="C610" t="str">
            <v>مفتاح كهرباء  مفرد- جيفز.ايطاليا</v>
          </cell>
          <cell r="D610" t="str">
            <v>مفتاح</v>
          </cell>
        </row>
        <row r="611">
          <cell r="A611" t="str">
            <v>043100202</v>
          </cell>
          <cell r="B611">
            <v>43100202</v>
          </cell>
          <cell r="C611" t="str">
            <v>بريز كهرباء - جيفز- ايطاليا</v>
          </cell>
          <cell r="D611" t="str">
            <v>بريز</v>
          </cell>
        </row>
        <row r="612">
          <cell r="A612" t="str">
            <v xml:space="preserve">0432 </v>
          </cell>
          <cell r="B612">
            <v>432</v>
          </cell>
          <cell r="C612" t="str">
            <v>خدمات الصيانة والاصلاح للمساكن</v>
          </cell>
          <cell r="E612">
            <v>79.890577034215369</v>
          </cell>
          <cell r="F612">
            <v>78.216695300210588</v>
          </cell>
          <cell r="G612">
            <v>82.193362253842807</v>
          </cell>
          <cell r="H612">
            <v>80.108564236068219</v>
          </cell>
          <cell r="I612">
            <v>80.108564236068219</v>
          </cell>
          <cell r="J612">
            <v>81.043143577177574</v>
          </cell>
          <cell r="K612">
            <v>80.048309481293259</v>
          </cell>
          <cell r="L612">
            <v>78.987520343732982</v>
          </cell>
          <cell r="M612">
            <v>77.356866572307297</v>
          </cell>
          <cell r="N612">
            <v>76.010330591719779</v>
          </cell>
          <cell r="O612">
            <v>76.010330591719779</v>
          </cell>
          <cell r="P612">
            <v>79.370052598409956</v>
          </cell>
          <cell r="Q612">
            <v>79.112026401397159</v>
          </cell>
        </row>
        <row r="613">
          <cell r="A613" t="str">
            <v>0432001</v>
          </cell>
          <cell r="B613">
            <v>432001</v>
          </cell>
          <cell r="C613" t="str">
            <v>صيانة واصلاح التمديدات الكهربائية</v>
          </cell>
        </row>
        <row r="614">
          <cell r="A614" t="str">
            <v>043200101</v>
          </cell>
          <cell r="B614">
            <v>43200101</v>
          </cell>
          <cell r="C614" t="str">
            <v>اجرة تركيب مفتاح كهرباء</v>
          </cell>
          <cell r="D614" t="str">
            <v>زوج</v>
          </cell>
        </row>
        <row r="615">
          <cell r="A615" t="str">
            <v>0432002</v>
          </cell>
          <cell r="B615">
            <v>432002</v>
          </cell>
          <cell r="C615" t="str">
            <v>صيانة واصلاح التمديدات الصحية</v>
          </cell>
        </row>
        <row r="616">
          <cell r="A616" t="str">
            <v>043200201</v>
          </cell>
          <cell r="B616">
            <v>43200201</v>
          </cell>
          <cell r="C616" t="str">
            <v>بطارية مغسلة ( خلاط) وسط  جير- وزه - دمكه - الماني</v>
          </cell>
          <cell r="D616" t="str">
            <v>بطارية</v>
          </cell>
        </row>
        <row r="617">
          <cell r="A617" t="str">
            <v>043200202</v>
          </cell>
          <cell r="B617">
            <v>43200202</v>
          </cell>
          <cell r="C617" t="str">
            <v>اجرة تركيب بطارية مغسلة</v>
          </cell>
          <cell r="D617" t="str">
            <v>بطارية</v>
          </cell>
        </row>
        <row r="618">
          <cell r="A618" t="str">
            <v>0432003</v>
          </cell>
          <cell r="B618">
            <v>432003</v>
          </cell>
          <cell r="C618" t="str">
            <v xml:space="preserve">خدمات طلاء </v>
          </cell>
        </row>
        <row r="619">
          <cell r="A619" t="str">
            <v>043200301</v>
          </cell>
          <cell r="B619">
            <v>43200301</v>
          </cell>
          <cell r="C619" t="str">
            <v>اجرة دهان باب خشب 90/190 وجه واحد</v>
          </cell>
          <cell r="D619" t="str">
            <v>باب</v>
          </cell>
        </row>
        <row r="620">
          <cell r="A620" t="str">
            <v>0432004</v>
          </cell>
          <cell r="B620">
            <v>432004</v>
          </cell>
          <cell r="C620" t="str">
            <v>خدمات صيانة واصلاح اخرى</v>
          </cell>
        </row>
        <row r="621">
          <cell r="A621" t="str">
            <v>043200401</v>
          </cell>
          <cell r="B621">
            <v>43200401</v>
          </cell>
          <cell r="C621" t="str">
            <v xml:space="preserve">اجرة تركيب اتمور حمام كهرباء داخلي </v>
          </cell>
          <cell r="D621" t="str">
            <v>تركيب</v>
          </cell>
        </row>
        <row r="622">
          <cell r="A622" t="str">
            <v>043200402</v>
          </cell>
          <cell r="B622">
            <v>43200402</v>
          </cell>
          <cell r="C622" t="str">
            <v>اجرة تركيب قفل باب  داخلي</v>
          </cell>
          <cell r="D622" t="str">
            <v>قفل</v>
          </cell>
        </row>
        <row r="623">
          <cell r="A623" t="str">
            <v>044</v>
          </cell>
          <cell r="B623">
            <v>44</v>
          </cell>
          <cell r="C623" t="str">
            <v>نفقات الماء والخدمات المتنوعة ذات العلاقة بالمسكن</v>
          </cell>
          <cell r="E623">
            <v>101.84993599300297</v>
          </cell>
          <cell r="F623">
            <v>101.84993599300297</v>
          </cell>
          <cell r="G623">
            <v>101.84993599300297</v>
          </cell>
          <cell r="H623">
            <v>101.84993599300297</v>
          </cell>
          <cell r="I623">
            <v>101.84993599300297</v>
          </cell>
          <cell r="J623">
            <v>101.84993599300297</v>
          </cell>
          <cell r="K623">
            <v>101.84993599300297</v>
          </cell>
          <cell r="L623">
            <v>101.84993599300297</v>
          </cell>
          <cell r="M623">
            <v>101.22336849980776</v>
          </cell>
          <cell r="N623">
            <v>101.22336849980776</v>
          </cell>
          <cell r="O623">
            <v>101.22336849980776</v>
          </cell>
          <cell r="P623">
            <v>100.59680100661255</v>
          </cell>
          <cell r="Q623">
            <v>101.58886620417165</v>
          </cell>
        </row>
        <row r="624">
          <cell r="A624" t="str">
            <v>0441</v>
          </cell>
          <cell r="B624">
            <v>441</v>
          </cell>
          <cell r="C624" t="str">
            <v>الماء</v>
          </cell>
          <cell r="E624">
            <v>96.991829698109655</v>
          </cell>
          <cell r="F624">
            <v>96.991829698109655</v>
          </cell>
          <cell r="G624">
            <v>96.991829698109655</v>
          </cell>
          <cell r="H624">
            <v>96.991829698109655</v>
          </cell>
          <cell r="I624">
            <v>96.991829698109655</v>
          </cell>
          <cell r="J624">
            <v>96.991829698109655</v>
          </cell>
          <cell r="K624">
            <v>96.991829698109655</v>
          </cell>
          <cell r="L624">
            <v>96.991829698109655</v>
          </cell>
          <cell r="M624">
            <v>96.991829698109655</v>
          </cell>
          <cell r="N624">
            <v>96.991829698109655</v>
          </cell>
          <cell r="O624">
            <v>96.991829698109655</v>
          </cell>
          <cell r="P624">
            <v>96.991829698109655</v>
          </cell>
          <cell r="Q624">
            <v>96.991829698109655</v>
          </cell>
        </row>
        <row r="625">
          <cell r="A625" t="str">
            <v>044100101</v>
          </cell>
          <cell r="B625">
            <v>44100101</v>
          </cell>
          <cell r="C625" t="str">
            <v>تعرفة المياه لفئة الاستهلاك 0 - 5  متر مكعب دورة الفاتورة شهر</v>
          </cell>
          <cell r="D625" t="str">
            <v>متر مكعب</v>
          </cell>
        </row>
        <row r="626">
          <cell r="A626" t="str">
            <v>044100102</v>
          </cell>
          <cell r="B626">
            <v>44100102</v>
          </cell>
          <cell r="C626" t="str">
            <v>تعرفة المياه لفئة الاستهلاك 5.1 - 10  متر مكعب دورة الفاتورة شهر</v>
          </cell>
          <cell r="D626" t="str">
            <v>متر مكعب</v>
          </cell>
        </row>
        <row r="627">
          <cell r="A627" t="str">
            <v>044100103</v>
          </cell>
          <cell r="B627">
            <v>44100103</v>
          </cell>
          <cell r="C627" t="str">
            <v>تعرفة المياه لفئة الاستهلاك 10.1 - 20  متر مكعب دورة الفاتورة شهر</v>
          </cell>
          <cell r="D627" t="str">
            <v>متر مكعب</v>
          </cell>
        </row>
        <row r="628">
          <cell r="A628" t="str">
            <v>0442</v>
          </cell>
          <cell r="B628">
            <v>442</v>
          </cell>
          <cell r="C628" t="str">
            <v>خدمات جمع النفايات</v>
          </cell>
          <cell r="E628">
            <v>143.75</v>
          </cell>
          <cell r="F628">
            <v>143.75</v>
          </cell>
          <cell r="G628">
            <v>143.75</v>
          </cell>
          <cell r="H628">
            <v>143.75</v>
          </cell>
          <cell r="I628">
            <v>143.75</v>
          </cell>
          <cell r="J628">
            <v>143.75</v>
          </cell>
          <cell r="K628">
            <v>143.75</v>
          </cell>
          <cell r="L628">
            <v>143.75</v>
          </cell>
          <cell r="M628">
            <v>143.75</v>
          </cell>
          <cell r="N628">
            <v>143.75</v>
          </cell>
          <cell r="O628">
            <v>143.75</v>
          </cell>
          <cell r="P628">
            <v>143.75</v>
          </cell>
          <cell r="Q628">
            <v>143.75</v>
          </cell>
        </row>
        <row r="629">
          <cell r="A629" t="str">
            <v>044200101</v>
          </cell>
          <cell r="B629">
            <v>44200101</v>
          </cell>
          <cell r="C629" t="str">
            <v>الأجرة الشهرية للتخلص من النفايات</v>
          </cell>
          <cell r="D629" t="str">
            <v>شهري</v>
          </cell>
        </row>
        <row r="630">
          <cell r="A630" t="str">
            <v>0443</v>
          </cell>
          <cell r="B630">
            <v>443</v>
          </cell>
          <cell r="C630" t="str">
            <v>خدمات النضح للبواليع</v>
          </cell>
          <cell r="E630">
            <v>100.00000000000004</v>
          </cell>
          <cell r="F630">
            <v>100.00000000000004</v>
          </cell>
          <cell r="G630">
            <v>100.00000000000004</v>
          </cell>
          <cell r="H630">
            <v>100.00000000000004</v>
          </cell>
          <cell r="I630">
            <v>100.00000000000004</v>
          </cell>
          <cell r="J630">
            <v>100.00000000000004</v>
          </cell>
          <cell r="K630">
            <v>100.00000000000004</v>
          </cell>
          <cell r="L630">
            <v>100.00000000000004</v>
          </cell>
          <cell r="M630">
            <v>93.749999999999972</v>
          </cell>
          <cell r="N630">
            <v>93.749999999999972</v>
          </cell>
          <cell r="O630">
            <v>93.749999999999972</v>
          </cell>
          <cell r="P630">
            <v>87.500000000000028</v>
          </cell>
          <cell r="Q630">
            <v>97.395833333333357</v>
          </cell>
        </row>
        <row r="631">
          <cell r="A631" t="str">
            <v>044300101</v>
          </cell>
          <cell r="B631">
            <v>44300101</v>
          </cell>
          <cell r="C631" t="str">
            <v>الاجرة الشهرية للتخلص من المياه العادمة</v>
          </cell>
          <cell r="D631" t="str">
            <v>شهري</v>
          </cell>
        </row>
        <row r="632">
          <cell r="A632" t="str">
            <v>045</v>
          </cell>
          <cell r="B632">
            <v>45</v>
          </cell>
          <cell r="C632" t="str">
            <v>الكهرباء والغاز والمحروقات الاخرى</v>
          </cell>
          <cell r="E632">
            <v>95.30852005880169</v>
          </cell>
          <cell r="F632">
            <v>95.663176856061526</v>
          </cell>
          <cell r="G632">
            <v>94.994422725201375</v>
          </cell>
          <cell r="H632">
            <v>95.189436261742046</v>
          </cell>
          <cell r="I632">
            <v>95.208418696612327</v>
          </cell>
          <cell r="J632">
            <v>95.208890563610041</v>
          </cell>
          <cell r="K632">
            <v>95.417669059305766</v>
          </cell>
          <cell r="L632">
            <v>95.756063054333055</v>
          </cell>
          <cell r="M632">
            <v>95.574717726105902</v>
          </cell>
          <cell r="N632">
            <v>95.408177841870639</v>
          </cell>
          <cell r="O632">
            <v>95.912543103294055</v>
          </cell>
          <cell r="P632">
            <v>96.205632025944283</v>
          </cell>
          <cell r="Q632">
            <v>95.487305664406904</v>
          </cell>
        </row>
        <row r="633">
          <cell r="A633" t="str">
            <v>0451</v>
          </cell>
          <cell r="B633">
            <v>451</v>
          </cell>
          <cell r="C633" t="str">
            <v>الكهرباء</v>
          </cell>
          <cell r="E633">
            <v>106.38297872340426</v>
          </cell>
          <cell r="F633">
            <v>106.38297872340426</v>
          </cell>
          <cell r="G633">
            <v>106.38297872340426</v>
          </cell>
          <cell r="H633">
            <v>106.38297872340426</v>
          </cell>
          <cell r="I633">
            <v>106.38297872340426</v>
          </cell>
          <cell r="J633">
            <v>106.38297872340426</v>
          </cell>
          <cell r="K633">
            <v>106.38297872340426</v>
          </cell>
          <cell r="L633">
            <v>106.38297872340426</v>
          </cell>
          <cell r="M633">
            <v>106.38297872340426</v>
          </cell>
          <cell r="N633">
            <v>106.38297872340426</v>
          </cell>
          <cell r="O633">
            <v>106.38297872340426</v>
          </cell>
          <cell r="P633">
            <v>106.38297872340426</v>
          </cell>
          <cell r="Q633">
            <v>106.38297872340424</v>
          </cell>
        </row>
        <row r="634">
          <cell r="A634" t="str">
            <v>0451001</v>
          </cell>
          <cell r="B634">
            <v>451001</v>
          </cell>
          <cell r="C634" t="str">
            <v>الكهرباء</v>
          </cell>
        </row>
        <row r="635">
          <cell r="A635" t="str">
            <v>045100101</v>
          </cell>
          <cell r="B635">
            <v>45100101</v>
          </cell>
          <cell r="C635" t="str">
            <v xml:space="preserve">تعرفة الكهرباء المنزلي لشريحة 1 - 160 كيلو واط </v>
          </cell>
          <cell r="D635" t="str">
            <v>كيلو وط</v>
          </cell>
        </row>
        <row r="636">
          <cell r="A636" t="str">
            <v>045100102</v>
          </cell>
          <cell r="B636">
            <v>45100102</v>
          </cell>
          <cell r="C636" t="str">
            <v xml:space="preserve">تعرفة الكهرباء المنزلي لشريحة 161 - 250 كيلو واط </v>
          </cell>
          <cell r="D636" t="str">
            <v>كيلو وط</v>
          </cell>
        </row>
        <row r="637">
          <cell r="A637" t="str">
            <v>045100103</v>
          </cell>
          <cell r="B637">
            <v>45100103</v>
          </cell>
          <cell r="C637" t="str">
            <v xml:space="preserve">تعرفة الكهرباء المنزلي لشريحة 251 - 400 كيلو واط </v>
          </cell>
          <cell r="D637" t="str">
            <v>كيلو وط</v>
          </cell>
        </row>
        <row r="638">
          <cell r="A638" t="str">
            <v>0452</v>
          </cell>
          <cell r="B638">
            <v>452</v>
          </cell>
          <cell r="C638" t="str">
            <v>الغاز</v>
          </cell>
          <cell r="E638">
            <v>84.953848911192793</v>
          </cell>
          <cell r="F638">
            <v>86.298055381306582</v>
          </cell>
          <cell r="G638">
            <v>83.878483735101739</v>
          </cell>
          <cell r="H638">
            <v>84.416166323147237</v>
          </cell>
          <cell r="I638">
            <v>84.416166323147237</v>
          </cell>
          <cell r="J638">
            <v>82.534277264987892</v>
          </cell>
          <cell r="K638">
            <v>84.953848911192793</v>
          </cell>
          <cell r="L638">
            <v>85.491531499238306</v>
          </cell>
          <cell r="M638">
            <v>85.491531499238306</v>
          </cell>
          <cell r="N638">
            <v>84.953848911192793</v>
          </cell>
          <cell r="O638">
            <v>86.566896675329289</v>
          </cell>
          <cell r="P638">
            <v>86.83573796935211</v>
          </cell>
          <cell r="Q638">
            <v>85.065866117035597</v>
          </cell>
        </row>
        <row r="639">
          <cell r="A639" t="str">
            <v>0452001</v>
          </cell>
          <cell r="B639">
            <v>452001</v>
          </cell>
          <cell r="C639" t="str">
            <v>الغاز الاسطوانات</v>
          </cell>
        </row>
        <row r="640">
          <cell r="A640" t="str">
            <v>045200101</v>
          </cell>
          <cell r="B640">
            <v>45200101</v>
          </cell>
          <cell r="C640" t="str">
            <v>اسطوانة غاز - محلي</v>
          </cell>
          <cell r="D640" t="str">
            <v>اسطوانة /12كغم</v>
          </cell>
        </row>
        <row r="641">
          <cell r="A641" t="str">
            <v>0453</v>
          </cell>
          <cell r="B641">
            <v>453</v>
          </cell>
          <cell r="C641" t="str">
            <v>المحروقات السائلة المنزلية</v>
          </cell>
          <cell r="E641">
            <v>88.023166202716595</v>
          </cell>
          <cell r="F641">
            <v>86.005968643904311</v>
          </cell>
          <cell r="G641">
            <v>87.289639817693924</v>
          </cell>
          <cell r="H641">
            <v>90.590508550295795</v>
          </cell>
          <cell r="I641">
            <v>92.05756132034108</v>
          </cell>
          <cell r="J641">
            <v>96.825482822988235</v>
          </cell>
          <cell r="K641">
            <v>96.458719630476907</v>
          </cell>
          <cell r="L641">
            <v>92.607706109108051</v>
          </cell>
          <cell r="M641">
            <v>96.825482822988235</v>
          </cell>
          <cell r="N641">
            <v>95.725193245454264</v>
          </cell>
          <cell r="O641">
            <v>99.392825170567448</v>
          </cell>
          <cell r="P641">
            <v>97.925772400522177</v>
          </cell>
          <cell r="Q641">
            <v>93.310668894754755</v>
          </cell>
        </row>
        <row r="642">
          <cell r="A642" t="str">
            <v>0453001</v>
          </cell>
          <cell r="B642">
            <v>453001</v>
          </cell>
          <cell r="C642" t="str">
            <v>السولار</v>
          </cell>
          <cell r="E642">
            <v>88.024604099409714</v>
          </cell>
          <cell r="F642">
            <v>86.007373588798231</v>
          </cell>
          <cell r="G642">
            <v>87.291065731914671</v>
          </cell>
          <cell r="H642">
            <v>90.591988385642537</v>
          </cell>
          <cell r="I642">
            <v>92.059065120632638</v>
          </cell>
          <cell r="J642">
            <v>96.827064509350677</v>
          </cell>
          <cell r="K642">
            <v>96.46029532560317</v>
          </cell>
          <cell r="L642">
            <v>92.609218896254006</v>
          </cell>
          <cell r="M642">
            <v>96.827064509350677</v>
          </cell>
          <cell r="N642">
            <v>95.726756958108112</v>
          </cell>
          <cell r="O642">
            <v>99.3944487955835</v>
          </cell>
          <cell r="P642">
            <v>97.927372060593342</v>
          </cell>
          <cell r="Q642">
            <v>93.312193165103437</v>
          </cell>
        </row>
        <row r="643">
          <cell r="A643" t="str">
            <v>045300101</v>
          </cell>
          <cell r="B643">
            <v>45300101</v>
          </cell>
          <cell r="C643" t="str">
            <v>سولار للتدفئة - اسرائيل</v>
          </cell>
          <cell r="D643" t="str">
            <v>1لتر</v>
          </cell>
        </row>
        <row r="644">
          <cell r="A644" t="str">
            <v>0453002</v>
          </cell>
          <cell r="B644">
            <v>453002</v>
          </cell>
          <cell r="C644" t="str">
            <v>الكاز</v>
          </cell>
          <cell r="E644">
            <v>88.022442229814587</v>
          </cell>
          <cell r="F644">
            <v>86.005261262047981</v>
          </cell>
          <cell r="G644">
            <v>87.288921877899412</v>
          </cell>
          <cell r="H644">
            <v>90.589763461517464</v>
          </cell>
          <cell r="I644">
            <v>92.056804165347728</v>
          </cell>
          <cell r="J644">
            <v>96.824686452796016</v>
          </cell>
          <cell r="K644">
            <v>96.457926276838421</v>
          </cell>
          <cell r="L644">
            <v>92.606944429284042</v>
          </cell>
          <cell r="M644">
            <v>96.824686452796016</v>
          </cell>
          <cell r="N644">
            <v>95.724405924923303</v>
          </cell>
          <cell r="O644">
            <v>99.392007684498878</v>
          </cell>
          <cell r="P644">
            <v>97.924966980668657</v>
          </cell>
          <cell r="Q644">
            <v>93.309901433202697</v>
          </cell>
        </row>
        <row r="645">
          <cell r="A645" t="str">
            <v>045300201</v>
          </cell>
          <cell r="B645">
            <v>45300201</v>
          </cell>
          <cell r="C645" t="str">
            <v>الكاز - اسرائيل</v>
          </cell>
          <cell r="D645" t="str">
            <v>1لتر</v>
          </cell>
        </row>
        <row r="646">
          <cell r="A646" t="str">
            <v>0454</v>
          </cell>
          <cell r="B646">
            <v>454</v>
          </cell>
          <cell r="C646" t="str">
            <v>المحروقات الصلبة</v>
          </cell>
          <cell r="E646">
            <v>68.13880126182967</v>
          </cell>
          <cell r="F646">
            <v>68.13880126182967</v>
          </cell>
          <cell r="G646">
            <v>68.13880126182967</v>
          </cell>
          <cell r="H646">
            <v>68.13880126182967</v>
          </cell>
          <cell r="I646">
            <v>68.13880126182967</v>
          </cell>
          <cell r="J646">
            <v>71.924290220820197</v>
          </cell>
          <cell r="K646">
            <v>68.13880126182967</v>
          </cell>
          <cell r="L646">
            <v>70.031545741324962</v>
          </cell>
          <cell r="M646">
            <v>68.13880126182967</v>
          </cell>
          <cell r="N646">
            <v>68.13880126182967</v>
          </cell>
          <cell r="O646">
            <v>68.13880126182967</v>
          </cell>
          <cell r="P646">
            <v>70.031545741324962</v>
          </cell>
          <cell r="Q646">
            <v>68.76971608832811</v>
          </cell>
        </row>
        <row r="647">
          <cell r="A647" t="str">
            <v>0454001</v>
          </cell>
          <cell r="B647">
            <v>454001</v>
          </cell>
          <cell r="C647" t="str">
            <v>الفحم والخشب</v>
          </cell>
        </row>
        <row r="648">
          <cell r="A648" t="str">
            <v>045400101</v>
          </cell>
          <cell r="B648">
            <v>45400101</v>
          </cell>
          <cell r="C648" t="str">
            <v>فحم من خشب الحمضيات - محلي</v>
          </cell>
          <cell r="D648" t="str">
            <v>1 كغم</v>
          </cell>
        </row>
        <row r="649">
          <cell r="A649" t="str">
            <v>05</v>
          </cell>
          <cell r="B649">
            <v>5</v>
          </cell>
          <cell r="C649" t="str">
            <v>الاثاث والمفروشات والسلع والخدمات المنزلية</v>
          </cell>
          <cell r="E649">
            <v>91.979212667443122</v>
          </cell>
          <cell r="F649">
            <v>91.699828408377883</v>
          </cell>
          <cell r="G649">
            <v>92.112449159586134</v>
          </cell>
          <cell r="H649">
            <v>92.225665336880525</v>
          </cell>
          <cell r="I649">
            <v>91.941378485703893</v>
          </cell>
          <cell r="J649">
            <v>92.125589760767312</v>
          </cell>
          <cell r="K649">
            <v>91.471013595598222</v>
          </cell>
          <cell r="L649">
            <v>91.039828455835718</v>
          </cell>
          <cell r="M649">
            <v>91.987401690699897</v>
          </cell>
          <cell r="N649">
            <v>91.26300837940984</v>
          </cell>
          <cell r="O649">
            <v>92.175933180300731</v>
          </cell>
          <cell r="P649">
            <v>92.019668643982442</v>
          </cell>
          <cell r="Q649">
            <v>91.836748147048809</v>
          </cell>
        </row>
        <row r="650">
          <cell r="A650" t="str">
            <v>051</v>
          </cell>
          <cell r="B650">
            <v>51</v>
          </cell>
          <cell r="C650" t="str">
            <v>الأثاث والمفروشات والسجاد</v>
          </cell>
          <cell r="E650">
            <v>79.963442215778358</v>
          </cell>
          <cell r="F650">
            <v>79.402024900279358</v>
          </cell>
          <cell r="G650">
            <v>79.880838903219612</v>
          </cell>
          <cell r="H650">
            <v>80.287701352487858</v>
          </cell>
          <cell r="I650">
            <v>79.91496828211217</v>
          </cell>
          <cell r="J650">
            <v>80.487771244271073</v>
          </cell>
          <cell r="K650">
            <v>80.406058273492974</v>
          </cell>
          <cell r="L650">
            <v>80.192751766868511</v>
          </cell>
          <cell r="M650">
            <v>79.754127192831263</v>
          </cell>
          <cell r="N650">
            <v>79.39613698775625</v>
          </cell>
          <cell r="O650">
            <v>79.49150227665065</v>
          </cell>
          <cell r="P650">
            <v>78.884733949489615</v>
          </cell>
          <cell r="Q650">
            <v>79.838504778769789</v>
          </cell>
        </row>
        <row r="651">
          <cell r="A651" t="str">
            <v>0511</v>
          </cell>
          <cell r="B651">
            <v>511</v>
          </cell>
          <cell r="C651" t="str">
            <v xml:space="preserve">الأثاث والمفروشات </v>
          </cell>
          <cell r="E651">
            <v>85.647060202823994</v>
          </cell>
          <cell r="F651">
            <v>85.454698811160526</v>
          </cell>
          <cell r="G651">
            <v>85.576444616588915</v>
          </cell>
          <cell r="H651">
            <v>86.33222174243059</v>
          </cell>
          <cell r="I651">
            <v>85.870374449166249</v>
          </cell>
          <cell r="J651">
            <v>86.244604065803074</v>
          </cell>
          <cell r="K651">
            <v>86.69877971682952</v>
          </cell>
          <cell r="L651">
            <v>86.434475203626846</v>
          </cell>
          <cell r="M651">
            <v>85.16779757053132</v>
          </cell>
          <cell r="N651">
            <v>85.227499298008894</v>
          </cell>
          <cell r="O651">
            <v>85.188107689052075</v>
          </cell>
          <cell r="P651">
            <v>84.186271186170941</v>
          </cell>
          <cell r="Q651">
            <v>85.669027879349414</v>
          </cell>
        </row>
        <row r="652">
          <cell r="A652" t="str">
            <v>0511001</v>
          </cell>
          <cell r="B652">
            <v>511001</v>
          </cell>
          <cell r="C652" t="str">
            <v>الأثاث</v>
          </cell>
          <cell r="E652">
            <v>83.190705821345631</v>
          </cell>
          <cell r="F652">
            <v>82.973522007382982</v>
          </cell>
          <cell r="G652">
            <v>83.064031059215949</v>
          </cell>
          <cell r="H652">
            <v>83.964280991838351</v>
          </cell>
          <cell r="I652">
            <v>83.442836663784419</v>
          </cell>
          <cell r="J652">
            <v>83.818410179998082</v>
          </cell>
          <cell r="K652">
            <v>84.710497700280555</v>
          </cell>
          <cell r="L652">
            <v>84.412087183864031</v>
          </cell>
          <cell r="M652">
            <v>82.649598869108573</v>
          </cell>
          <cell r="N652">
            <v>83.233443581298502</v>
          </cell>
          <cell r="O652">
            <v>82.826635025016742</v>
          </cell>
          <cell r="P652">
            <v>81.293394097847667</v>
          </cell>
          <cell r="Q652">
            <v>83.29828693174845</v>
          </cell>
        </row>
        <row r="653">
          <cell r="A653" t="str">
            <v>0511001100</v>
          </cell>
          <cell r="B653">
            <v>511001100</v>
          </cell>
          <cell r="C653" t="str">
            <v>غرف نوم</v>
          </cell>
          <cell r="E653">
            <v>82.100694095057236</v>
          </cell>
          <cell r="F653">
            <v>81.74908351106852</v>
          </cell>
          <cell r="G653">
            <v>81.041285915998586</v>
          </cell>
          <cell r="H653">
            <v>81.746619370858738</v>
          </cell>
          <cell r="I653">
            <v>80.299662211282197</v>
          </cell>
          <cell r="J653">
            <v>82.343237294354523</v>
          </cell>
          <cell r="K653">
            <v>82.635055819054983</v>
          </cell>
          <cell r="L653">
            <v>82.255122515457032</v>
          </cell>
          <cell r="M653">
            <v>81.0959512078241</v>
          </cell>
          <cell r="N653">
            <v>80.717508009668435</v>
          </cell>
          <cell r="O653">
            <v>80.066024330145268</v>
          </cell>
          <cell r="P653">
            <v>79.292421411774384</v>
          </cell>
          <cell r="Q653">
            <v>81.278555474378678</v>
          </cell>
        </row>
        <row r="654">
          <cell r="A654" t="str">
            <v>051100101</v>
          </cell>
          <cell r="B654">
            <v>51100101</v>
          </cell>
          <cell r="C654" t="str">
            <v>غرفة نوم قشرة زان مكونه من خزانه6 دفات + طبقتين مزدوجه + تواليت - محلي</v>
          </cell>
          <cell r="D654" t="str">
            <v>غرفة نوم</v>
          </cell>
        </row>
        <row r="655">
          <cell r="A655" t="str">
            <v>051100102</v>
          </cell>
          <cell r="B655">
            <v>51100102</v>
          </cell>
          <cell r="C655" t="str">
            <v>غرفة نوم صيني 3 قطع مكونة من خزانة 6 دفات+ ....</v>
          </cell>
          <cell r="D655" t="str">
            <v>غرفة نوم</v>
          </cell>
        </row>
        <row r="656">
          <cell r="A656" t="str">
            <v>0511001101</v>
          </cell>
          <cell r="B656">
            <v>511001101</v>
          </cell>
          <cell r="C656" t="str">
            <v>غرفة جلوس</v>
          </cell>
          <cell r="E656">
            <v>70.778835327371965</v>
          </cell>
          <cell r="F656">
            <v>70.623448015176308</v>
          </cell>
          <cell r="G656">
            <v>71.980578106987636</v>
          </cell>
          <cell r="H656">
            <v>71.457076045784405</v>
          </cell>
          <cell r="I656">
            <v>71.457076045784405</v>
          </cell>
          <cell r="J656">
            <v>71.980578106987636</v>
          </cell>
          <cell r="K656">
            <v>73.819928651116285</v>
          </cell>
          <cell r="L656">
            <v>73.501050578723763</v>
          </cell>
          <cell r="M656">
            <v>71.684482330616419</v>
          </cell>
          <cell r="N656">
            <v>73.501050578723763</v>
          </cell>
          <cell r="O656">
            <v>73.528724641636089</v>
          </cell>
          <cell r="P656">
            <v>71.980578106987636</v>
          </cell>
          <cell r="Q656">
            <v>72.191117211324695</v>
          </cell>
        </row>
        <row r="657">
          <cell r="A657" t="str">
            <v>051100104</v>
          </cell>
          <cell r="B657">
            <v>51100104</v>
          </cell>
          <cell r="C657" t="str">
            <v>طقم كنبايات 7 مقاعد خشب- موريس - صيني</v>
          </cell>
          <cell r="D657" t="str">
            <v>طقم</v>
          </cell>
        </row>
        <row r="658">
          <cell r="A658" t="str">
            <v>051100105</v>
          </cell>
          <cell r="B658">
            <v>51100105</v>
          </cell>
          <cell r="C658" t="str">
            <v>صالون تركي خشب ممتاز 9 مقاعد- تركيا</v>
          </cell>
          <cell r="D658" t="str">
            <v>طقم</v>
          </cell>
        </row>
        <row r="659">
          <cell r="A659" t="str">
            <v>0511001102</v>
          </cell>
          <cell r="B659">
            <v>511001102</v>
          </cell>
          <cell r="C659" t="str">
            <v>سراير خشبية</v>
          </cell>
          <cell r="E659">
            <v>110.07815713698071</v>
          </cell>
          <cell r="F659">
            <v>110.07815713698071</v>
          </cell>
          <cell r="G659">
            <v>110.07815713698071</v>
          </cell>
          <cell r="H659">
            <v>116.49526943644588</v>
          </cell>
          <cell r="I659">
            <v>116.00164541341015</v>
          </cell>
          <cell r="J659">
            <v>111.06540518305228</v>
          </cell>
          <cell r="K659">
            <v>113.53352529823113</v>
          </cell>
          <cell r="L659">
            <v>113.53352529823113</v>
          </cell>
          <cell r="M659">
            <v>110.07815713698071</v>
          </cell>
          <cell r="N659">
            <v>117.48251748251745</v>
          </cell>
          <cell r="O659">
            <v>119.95063759769643</v>
          </cell>
          <cell r="P659">
            <v>110.07815713698071</v>
          </cell>
          <cell r="Q659">
            <v>113.20444261620732</v>
          </cell>
        </row>
        <row r="660">
          <cell r="A660" t="str">
            <v>051100106</v>
          </cell>
          <cell r="B660">
            <v>51100106</v>
          </cell>
          <cell r="C660" t="str">
            <v>سرير مفرد خشب عادي - محلي</v>
          </cell>
          <cell r="D660" t="str">
            <v>سرير</v>
          </cell>
        </row>
        <row r="661">
          <cell r="A661" t="str">
            <v>0511001103</v>
          </cell>
          <cell r="B661">
            <v>511001103</v>
          </cell>
          <cell r="C661" t="str">
            <v>طرابيزات وطاولات</v>
          </cell>
          <cell r="E661">
            <v>90.593177226110186</v>
          </cell>
          <cell r="F661">
            <v>89.746462480806201</v>
          </cell>
          <cell r="G661">
            <v>86.532399970754142</v>
          </cell>
          <cell r="H661">
            <v>84.414085240295066</v>
          </cell>
          <cell r="I661">
            <v>83.748657057129151</v>
          </cell>
          <cell r="J661">
            <v>83.815134689320772</v>
          </cell>
          <cell r="K661">
            <v>80.273271654675909</v>
          </cell>
          <cell r="L661">
            <v>78.839512775277342</v>
          </cell>
          <cell r="M661">
            <v>76.15110361748215</v>
          </cell>
          <cell r="N661">
            <v>75.016181676518201</v>
          </cell>
          <cell r="O661">
            <v>76.419855847497772</v>
          </cell>
          <cell r="P661">
            <v>76.914716945154382</v>
          </cell>
          <cell r="Q661">
            <v>81.872046598418436</v>
          </cell>
        </row>
        <row r="662">
          <cell r="A662" t="str">
            <v>051100108</v>
          </cell>
          <cell r="B662">
            <v>51100108</v>
          </cell>
          <cell r="C662" t="str">
            <v>طقم طربيزات طاولة+ 4 قطع خشب زان - لوكانز - محلي</v>
          </cell>
          <cell r="D662" t="str">
            <v>5 قطع</v>
          </cell>
        </row>
        <row r="663">
          <cell r="A663" t="str">
            <v>051100109</v>
          </cell>
          <cell r="B663">
            <v>51100109</v>
          </cell>
          <cell r="C663" t="str">
            <v>طربيزات بلاستيك - سامبا- اردني</v>
          </cell>
          <cell r="D663" t="str">
            <v>6 طربيزات</v>
          </cell>
        </row>
        <row r="664">
          <cell r="A664" t="str">
            <v>051100112</v>
          </cell>
          <cell r="B664">
            <v>51100112</v>
          </cell>
          <cell r="C664" t="str">
            <v>طاولة وسط خشب 4+M.D.F طربيزات</v>
          </cell>
          <cell r="D664" t="str">
            <v>طاولة</v>
          </cell>
        </row>
        <row r="665">
          <cell r="A665" t="str">
            <v>0511001104</v>
          </cell>
          <cell r="B665">
            <v>511001104</v>
          </cell>
          <cell r="C665" t="str">
            <v>بوفيه ومكتبات</v>
          </cell>
          <cell r="E665">
            <v>74.850643241484846</v>
          </cell>
          <cell r="F665">
            <v>74.850643241484846</v>
          </cell>
          <cell r="G665">
            <v>74.850643241484846</v>
          </cell>
          <cell r="H665">
            <v>80.41694281502987</v>
          </cell>
          <cell r="I665">
            <v>82.29275468651467</v>
          </cell>
          <cell r="J665">
            <v>79.879661321165159</v>
          </cell>
          <cell r="K665">
            <v>84.735206101390801</v>
          </cell>
          <cell r="L665">
            <v>88.503036330318395</v>
          </cell>
          <cell r="M665">
            <v>81.943158396173644</v>
          </cell>
          <cell r="N665">
            <v>82.29275468651467</v>
          </cell>
          <cell r="O665">
            <v>82.750499649585564</v>
          </cell>
          <cell r="P665">
            <v>78.789314108811595</v>
          </cell>
          <cell r="Q665">
            <v>80.512938151663249</v>
          </cell>
        </row>
        <row r="666">
          <cell r="A666" t="str">
            <v>051100113</v>
          </cell>
          <cell r="B666">
            <v>51100113</v>
          </cell>
          <cell r="C666" t="str">
            <v>بوفيه سادة 3 قطع خشب MDF - محلي</v>
          </cell>
          <cell r="D666" t="str">
            <v>بوفيه</v>
          </cell>
        </row>
        <row r="667">
          <cell r="A667" t="str">
            <v>051100114</v>
          </cell>
          <cell r="B667">
            <v>51100114</v>
          </cell>
          <cell r="C667" t="str">
            <v>مكتب مفرد حديد - محلي</v>
          </cell>
          <cell r="D667" t="str">
            <v>مكتب</v>
          </cell>
        </row>
        <row r="668">
          <cell r="A668" t="str">
            <v>0511001105</v>
          </cell>
          <cell r="B668">
            <v>511001105</v>
          </cell>
          <cell r="C668" t="str">
            <v>غرفة طعام</v>
          </cell>
          <cell r="E668">
            <v>123.72501382881924</v>
          </cell>
          <cell r="F668">
            <v>123.72501382881924</v>
          </cell>
          <cell r="G668">
            <v>129.76388924363994</v>
          </cell>
          <cell r="H668">
            <v>133.96467621821867</v>
          </cell>
          <cell r="I668">
            <v>134.46131909891446</v>
          </cell>
          <cell r="J668">
            <v>130.00279197288378</v>
          </cell>
          <cell r="K668">
            <v>132.08128467236986</v>
          </cell>
          <cell r="L668">
            <v>129.04452737062496</v>
          </cell>
          <cell r="M668">
            <v>126.53542598884852</v>
          </cell>
          <cell r="N668">
            <v>127.18767477421153</v>
          </cell>
          <cell r="O668">
            <v>125.09677604575683</v>
          </cell>
          <cell r="P668">
            <v>125.55069953505819</v>
          </cell>
          <cell r="Q668">
            <v>128.42825771484709</v>
          </cell>
        </row>
        <row r="669">
          <cell r="A669" t="str">
            <v>051100115</v>
          </cell>
          <cell r="B669">
            <v>51100115</v>
          </cell>
          <cell r="C669" t="str">
            <v>طاولة سفرة خشب عادي + 6 مقاعد - تركي</v>
          </cell>
          <cell r="D669" t="str">
            <v>طاولة</v>
          </cell>
        </row>
        <row r="670">
          <cell r="A670" t="str">
            <v>051100116</v>
          </cell>
          <cell r="B670">
            <v>51100116</v>
          </cell>
          <cell r="C670" t="str">
            <v>طاولة سفرة خشب ثقيل 2 م بيضاوية+ 6مقاعد - تركي</v>
          </cell>
          <cell r="D670" t="str">
            <v>طاولة</v>
          </cell>
        </row>
        <row r="671">
          <cell r="A671" t="str">
            <v>0511001106</v>
          </cell>
          <cell r="B671">
            <v>511001106</v>
          </cell>
          <cell r="C671" t="str">
            <v>خزائن خشبية</v>
          </cell>
          <cell r="E671">
            <v>83.236224404860948</v>
          </cell>
          <cell r="F671">
            <v>83.236224404860948</v>
          </cell>
          <cell r="G671">
            <v>83.236224404860948</v>
          </cell>
          <cell r="H671">
            <v>81.294045835414238</v>
          </cell>
          <cell r="I671">
            <v>81.294045835414238</v>
          </cell>
          <cell r="J671">
            <v>83.236224404860948</v>
          </cell>
          <cell r="K671">
            <v>81.294045835414238</v>
          </cell>
          <cell r="L671">
            <v>81.294045835414238</v>
          </cell>
          <cell r="M671">
            <v>83.236224404860948</v>
          </cell>
          <cell r="N671">
            <v>81.294045835414238</v>
          </cell>
          <cell r="O671">
            <v>81.848953998113316</v>
          </cell>
          <cell r="P671">
            <v>83.236224404860948</v>
          </cell>
          <cell r="Q671">
            <v>82.311377467029189</v>
          </cell>
        </row>
        <row r="672">
          <cell r="A672" t="str">
            <v>051100117</v>
          </cell>
          <cell r="B672">
            <v>51100117</v>
          </cell>
          <cell r="C672" t="str">
            <v>خزانة خشب  وجه mdf درفتين (محلي)</v>
          </cell>
          <cell r="D672" t="str">
            <v>خزانة</v>
          </cell>
        </row>
        <row r="673">
          <cell r="A673" t="str">
            <v>0511001107</v>
          </cell>
          <cell r="B673">
            <v>511001107</v>
          </cell>
          <cell r="C673" t="str">
            <v xml:space="preserve">كراسي </v>
          </cell>
          <cell r="E673">
            <v>103.58045799258059</v>
          </cell>
          <cell r="F673">
            <v>103.58045799258059</v>
          </cell>
          <cell r="G673">
            <v>103.58045799258059</v>
          </cell>
          <cell r="H673">
            <v>107.16792987001912</v>
          </cell>
          <cell r="I673">
            <v>107.95595765474022</v>
          </cell>
          <cell r="J673">
            <v>103.58045799258059</v>
          </cell>
          <cell r="K673">
            <v>105.50155800524055</v>
          </cell>
          <cell r="L673">
            <v>104.23033112058657</v>
          </cell>
          <cell r="M673">
            <v>99.853003264996744</v>
          </cell>
          <cell r="N673">
            <v>100.21743351444324</v>
          </cell>
          <cell r="O673">
            <v>96.200575038028191</v>
          </cell>
          <cell r="P673">
            <v>93.290000218022357</v>
          </cell>
          <cell r="Q673">
            <v>102.39488505469994</v>
          </cell>
        </row>
        <row r="674">
          <cell r="A674" t="str">
            <v>051100118</v>
          </cell>
          <cell r="B674">
            <v>51100118</v>
          </cell>
          <cell r="C674" t="str">
            <v>كراسي خشبية(محلي)</v>
          </cell>
          <cell r="D674" t="str">
            <v>6 كراسي</v>
          </cell>
        </row>
        <row r="675">
          <cell r="A675" t="str">
            <v>051100120</v>
          </cell>
          <cell r="B675">
            <v>51100120</v>
          </cell>
          <cell r="C675" t="str">
            <v>كراسي بلاستيك للسفرة - كاتر - اسرائيل</v>
          </cell>
          <cell r="D675" t="str">
            <v>6</v>
          </cell>
        </row>
        <row r="676">
          <cell r="A676" t="str">
            <v>051100121</v>
          </cell>
          <cell r="B676">
            <v>51100121</v>
          </cell>
          <cell r="C676" t="str">
            <v>كراسي بلاستيك - الاردن</v>
          </cell>
          <cell r="D676" t="str">
            <v>6</v>
          </cell>
        </row>
        <row r="677">
          <cell r="A677" t="str">
            <v>0511002</v>
          </cell>
          <cell r="B677">
            <v>511002</v>
          </cell>
          <cell r="C677" t="str">
            <v>اجهزة الإضاءة</v>
          </cell>
          <cell r="E677">
            <v>85.714285714285694</v>
          </cell>
          <cell r="F677">
            <v>85.714285714285694</v>
          </cell>
          <cell r="G677">
            <v>91.428571428571402</v>
          </cell>
          <cell r="H677">
            <v>85.714285714285694</v>
          </cell>
          <cell r="I677">
            <v>85.714285714285694</v>
          </cell>
          <cell r="J677">
            <v>91.428571428571402</v>
          </cell>
          <cell r="K677">
            <v>91.428571428571402</v>
          </cell>
          <cell r="L677">
            <v>91.428571428571402</v>
          </cell>
          <cell r="M677">
            <v>85.714285714285694</v>
          </cell>
          <cell r="N677">
            <v>91.428571428571402</v>
          </cell>
          <cell r="O677">
            <v>85.714285714285694</v>
          </cell>
          <cell r="P677">
            <v>82.857142857142847</v>
          </cell>
          <cell r="Q677">
            <v>87.857142857142833</v>
          </cell>
        </row>
        <row r="678">
          <cell r="A678" t="str">
            <v>051100203</v>
          </cell>
          <cell r="B678">
            <v>51100203</v>
          </cell>
          <cell r="C678" t="str">
            <v>ضوء للطواريء 10 ساعات تخزين جاما سونيك صيني</v>
          </cell>
          <cell r="D678" t="str">
            <v>ضوء</v>
          </cell>
        </row>
        <row r="679">
          <cell r="A679" t="str">
            <v>0511003</v>
          </cell>
          <cell r="B679">
            <v>511003</v>
          </cell>
          <cell r="C679" t="str">
            <v>الفرشات</v>
          </cell>
          <cell r="E679">
            <v>105.97236551563628</v>
          </cell>
          <cell r="F679">
            <v>105.97236551563628</v>
          </cell>
          <cell r="G679">
            <v>105.97236551563628</v>
          </cell>
          <cell r="H679">
            <v>105.97236551563628</v>
          </cell>
          <cell r="I679">
            <v>105.97236551563628</v>
          </cell>
          <cell r="J679">
            <v>105.97236551563628</v>
          </cell>
          <cell r="K679">
            <v>102.83307115357303</v>
          </cell>
          <cell r="L679">
            <v>102.83307115357303</v>
          </cell>
          <cell r="M679">
            <v>105.97236551563628</v>
          </cell>
          <cell r="N679">
            <v>101.30953402305087</v>
          </cell>
          <cell r="O679">
            <v>104.69692258059443</v>
          </cell>
          <cell r="P679">
            <v>108.21937933578074</v>
          </cell>
          <cell r="Q679">
            <v>105.14154473800217</v>
          </cell>
        </row>
        <row r="680">
          <cell r="A680" t="str">
            <v>051100302</v>
          </cell>
          <cell r="B680">
            <v>51100302</v>
          </cell>
          <cell r="C680" t="str">
            <v>فرشة تخت 190/160 سبرنج - سوبر سليب - محلي/مزدوج</v>
          </cell>
          <cell r="D680" t="str">
            <v>فرشة</v>
          </cell>
        </row>
        <row r="681">
          <cell r="A681" t="str">
            <v>051100303</v>
          </cell>
          <cell r="B681">
            <v>51100303</v>
          </cell>
          <cell r="C681" t="str">
            <v>فرشة اسفنج مفرد 65سم*175سم سمك 9سم محلي</v>
          </cell>
          <cell r="D681" t="str">
            <v>فرشة</v>
          </cell>
        </row>
        <row r="682">
          <cell r="A682" t="str">
            <v>0512</v>
          </cell>
          <cell r="B682">
            <v>512</v>
          </cell>
          <cell r="C682" t="str">
            <v>السجاد والموكيت والبسط</v>
          </cell>
          <cell r="E682">
            <v>56.19089149959175</v>
          </cell>
          <cell r="F682">
            <v>54.085844635715908</v>
          </cell>
          <cell r="G682">
            <v>56.058147795357996</v>
          </cell>
          <cell r="H682">
            <v>55.005624363420083</v>
          </cell>
          <cell r="I682">
            <v>55.005624363420083</v>
          </cell>
          <cell r="J682">
            <v>56.40898893933732</v>
          </cell>
          <cell r="K682">
            <v>54.085844635715908</v>
          </cell>
          <cell r="L682">
            <v>54.085844635715908</v>
          </cell>
          <cell r="M682">
            <v>57.110671227295924</v>
          </cell>
          <cell r="N682">
            <v>55.005624363420083</v>
          </cell>
          <cell r="O682">
            <v>55.664629783622793</v>
          </cell>
          <cell r="P682">
            <v>56.710290994313013</v>
          </cell>
          <cell r="Q682">
            <v>55.451502269743891</v>
          </cell>
        </row>
        <row r="683">
          <cell r="A683" t="str">
            <v>0512001</v>
          </cell>
          <cell r="B683">
            <v>512001</v>
          </cell>
          <cell r="C683" t="str">
            <v>السجاد</v>
          </cell>
          <cell r="E683">
            <v>54.433105395181741</v>
          </cell>
          <cell r="F683">
            <v>54.433105395181741</v>
          </cell>
          <cell r="G683">
            <v>55.777335102271685</v>
          </cell>
          <cell r="H683">
            <v>55.777335102271685</v>
          </cell>
          <cell r="I683">
            <v>55.777335102271685</v>
          </cell>
          <cell r="J683">
            <v>55.777335102271685</v>
          </cell>
          <cell r="K683">
            <v>54.433105395181741</v>
          </cell>
          <cell r="L683">
            <v>54.433105395181741</v>
          </cell>
          <cell r="M683">
            <v>55.777335102271685</v>
          </cell>
          <cell r="N683">
            <v>55.777335102271685</v>
          </cell>
          <cell r="O683">
            <v>54.433105395181741</v>
          </cell>
          <cell r="P683">
            <v>52.11573066470477</v>
          </cell>
          <cell r="Q683">
            <v>54.912105687853646</v>
          </cell>
        </row>
        <row r="684">
          <cell r="A684" t="str">
            <v>051200101</v>
          </cell>
          <cell r="B684">
            <v>51200101</v>
          </cell>
          <cell r="C684" t="str">
            <v>سجاد بلجيكي صوف 2*3- سوبر صالون-بلجيكي</v>
          </cell>
          <cell r="D684" t="str">
            <v>قطعة</v>
          </cell>
        </row>
        <row r="685">
          <cell r="A685" t="str">
            <v>051200104</v>
          </cell>
          <cell r="B685">
            <v>51200104</v>
          </cell>
          <cell r="C685" t="str">
            <v>سجاد نايلون محسن 2*3 -تركي</v>
          </cell>
          <cell r="D685" t="str">
            <v>قطعة</v>
          </cell>
        </row>
        <row r="686">
          <cell r="A686" t="str">
            <v>0512002</v>
          </cell>
          <cell r="B686">
            <v>512002</v>
          </cell>
          <cell r="C686" t="str">
            <v>الموكيت</v>
          </cell>
          <cell r="E686">
            <v>59.999999999999993</v>
          </cell>
          <cell r="F686">
            <v>53.33333333333335</v>
          </cell>
          <cell r="G686">
            <v>56.666666666666664</v>
          </cell>
          <cell r="H686">
            <v>53.33333333333335</v>
          </cell>
          <cell r="I686">
            <v>53.33333333333335</v>
          </cell>
          <cell r="J686">
            <v>57.777777777777793</v>
          </cell>
          <cell r="K686">
            <v>53.33333333333335</v>
          </cell>
          <cell r="L686">
            <v>53.33333333333335</v>
          </cell>
          <cell r="M686">
            <v>59.999999999999993</v>
          </cell>
          <cell r="N686">
            <v>53.33333333333335</v>
          </cell>
          <cell r="O686">
            <v>58.333333333333336</v>
          </cell>
          <cell r="P686">
            <v>66.666666666666686</v>
          </cell>
          <cell r="Q686">
            <v>56.620370370370381</v>
          </cell>
        </row>
        <row r="687">
          <cell r="A687" t="str">
            <v>051200201</v>
          </cell>
          <cell r="B687">
            <v>51200201</v>
          </cell>
          <cell r="C687" t="str">
            <v>موكيت سادة سمك 3 مل-تركال - تركيا</v>
          </cell>
          <cell r="D687" t="str">
            <v>م2</v>
          </cell>
        </row>
        <row r="688">
          <cell r="A688" t="str">
            <v>052</v>
          </cell>
          <cell r="B688">
            <v>52</v>
          </cell>
          <cell r="C688" t="str">
            <v>المنسوجات والتجهيزات المنزلية</v>
          </cell>
          <cell r="E688">
            <v>93.543516617060263</v>
          </cell>
          <cell r="F688">
            <v>91.597001292030257</v>
          </cell>
          <cell r="G688">
            <v>92.600032381616188</v>
          </cell>
          <cell r="H688">
            <v>91.600443549061879</v>
          </cell>
          <cell r="I688">
            <v>90.102297799344981</v>
          </cell>
          <cell r="J688">
            <v>92.757188770959644</v>
          </cell>
          <cell r="K688">
            <v>88.404244475152936</v>
          </cell>
          <cell r="L688">
            <v>86.105974198808354</v>
          </cell>
          <cell r="M688">
            <v>90.556916648637952</v>
          </cell>
          <cell r="N688">
            <v>86.327931747789918</v>
          </cell>
          <cell r="O688">
            <v>89.540484911341963</v>
          </cell>
          <cell r="P688">
            <v>90.881962044184505</v>
          </cell>
          <cell r="Q688">
            <v>90.334832869665732</v>
          </cell>
        </row>
        <row r="689">
          <cell r="A689" t="str">
            <v>0520</v>
          </cell>
          <cell r="B689">
            <v>520</v>
          </cell>
          <cell r="C689" t="str">
            <v>المنسوجات والتجهيزات المنزلية</v>
          </cell>
          <cell r="E689">
            <v>93.543516617060263</v>
          </cell>
          <cell r="F689">
            <v>91.597001292030257</v>
          </cell>
          <cell r="G689">
            <v>92.600032381616188</v>
          </cell>
          <cell r="H689">
            <v>91.600443549061879</v>
          </cell>
          <cell r="I689">
            <v>90.102297799344981</v>
          </cell>
          <cell r="J689">
            <v>92.757188770959644</v>
          </cell>
          <cell r="K689">
            <v>88.404244475152936</v>
          </cell>
          <cell r="L689">
            <v>86.105974198808354</v>
          </cell>
          <cell r="M689">
            <v>90.556916648637952</v>
          </cell>
          <cell r="N689">
            <v>86.327931747789918</v>
          </cell>
          <cell r="O689">
            <v>89.540484911341963</v>
          </cell>
          <cell r="P689">
            <v>90.881962044184505</v>
          </cell>
          <cell r="Q689">
            <v>90.334832869665732</v>
          </cell>
        </row>
        <row r="690">
          <cell r="A690" t="str">
            <v>0520001</v>
          </cell>
          <cell r="B690">
            <v>520001</v>
          </cell>
          <cell r="C690" t="str">
            <v>اللحف والحرامات</v>
          </cell>
          <cell r="E690">
            <v>66.011744280693179</v>
          </cell>
          <cell r="F690">
            <v>62.94493697010288</v>
          </cell>
          <cell r="G690">
            <v>65.896128834213513</v>
          </cell>
          <cell r="H690">
            <v>63.823990236900727</v>
          </cell>
          <cell r="I690">
            <v>61.661921298262058</v>
          </cell>
          <cell r="J690">
            <v>65.788552050842156</v>
          </cell>
          <cell r="K690">
            <v>62.32329535373146</v>
          </cell>
          <cell r="L690">
            <v>60.385763483144821</v>
          </cell>
          <cell r="M690">
            <v>62.587829402341249</v>
          </cell>
          <cell r="N690">
            <v>59.196215151569305</v>
          </cell>
          <cell r="O690">
            <v>65.476082929050719</v>
          </cell>
          <cell r="P690">
            <v>65.386806037110318</v>
          </cell>
          <cell r="Q690">
            <v>63.456938835663529</v>
          </cell>
        </row>
        <row r="691">
          <cell r="A691" t="str">
            <v>0520001100</v>
          </cell>
          <cell r="B691">
            <v>520001100</v>
          </cell>
          <cell r="C691" t="str">
            <v>اللحف</v>
          </cell>
          <cell r="E691">
            <v>47.390691114245413</v>
          </cell>
          <cell r="F691">
            <v>47.390691114245413</v>
          </cell>
          <cell r="G691">
            <v>48.406205923836396</v>
          </cell>
          <cell r="H691">
            <v>47.390691114245413</v>
          </cell>
          <cell r="I691">
            <v>45.698166431593798</v>
          </cell>
          <cell r="J691">
            <v>45.698166431593798</v>
          </cell>
          <cell r="K691">
            <v>44.005641748942161</v>
          </cell>
          <cell r="L691">
            <v>41.636107193229897</v>
          </cell>
          <cell r="M691">
            <v>44.682651622002808</v>
          </cell>
          <cell r="N691">
            <v>44.344146685472495</v>
          </cell>
          <cell r="O691">
            <v>43.328631875881527</v>
          </cell>
          <cell r="P691">
            <v>42.651622002820872</v>
          </cell>
          <cell r="Q691">
            <v>45.218617771509166</v>
          </cell>
        </row>
        <row r="692">
          <cell r="A692" t="str">
            <v>052000102</v>
          </cell>
          <cell r="B692">
            <v>52000102</v>
          </cell>
          <cell r="C692" t="str">
            <v>لحاف صيفي قماش بولستير- مزدوج - محلي</v>
          </cell>
          <cell r="D692" t="str">
            <v>لحاف</v>
          </cell>
        </row>
        <row r="693">
          <cell r="A693" t="str">
            <v>0520001101</v>
          </cell>
          <cell r="B693">
            <v>520001101</v>
          </cell>
          <cell r="C693" t="str">
            <v>حرامات</v>
          </cell>
          <cell r="E693">
            <v>68.84029024418308</v>
          </cell>
          <cell r="F693">
            <v>65.30763358760619</v>
          </cell>
          <cell r="G693">
            <v>68.552855626607624</v>
          </cell>
          <cell r="H693">
            <v>66.320215422700798</v>
          </cell>
          <cell r="I693">
            <v>64.086822510166542</v>
          </cell>
          <cell r="J693">
            <v>68.84029024418308</v>
          </cell>
          <cell r="K693">
            <v>65.105754793662115</v>
          </cell>
          <cell r="L693">
            <v>63.233844316253737</v>
          </cell>
          <cell r="M693">
            <v>65.30763358760619</v>
          </cell>
          <cell r="N693">
            <v>61.452250722368753</v>
          </cell>
          <cell r="O693">
            <v>68.84029024418308</v>
          </cell>
          <cell r="P693">
            <v>68.84029024418308</v>
          </cell>
          <cell r="Q693">
            <v>66.227347628642022</v>
          </cell>
        </row>
        <row r="694">
          <cell r="A694" t="str">
            <v>052000103</v>
          </cell>
          <cell r="B694">
            <v>52000103</v>
          </cell>
          <cell r="C694" t="str">
            <v>حرام مفرد وبر- عادي يابان</v>
          </cell>
          <cell r="D694" t="str">
            <v>حرام</v>
          </cell>
        </row>
        <row r="695">
          <cell r="A695" t="str">
            <v>052000106</v>
          </cell>
          <cell r="B695">
            <v>52000106</v>
          </cell>
          <cell r="C695" t="str">
            <v>حرام كوري طبقة - مور - كوريا</v>
          </cell>
          <cell r="D695" t="str">
            <v>حرام</v>
          </cell>
        </row>
        <row r="696">
          <cell r="A696" t="str">
            <v>0520002</v>
          </cell>
          <cell r="B696">
            <v>520002</v>
          </cell>
          <cell r="C696" t="str">
            <v>الشراشف</v>
          </cell>
          <cell r="E696">
            <v>147.40270284910642</v>
          </cell>
          <cell r="F696">
            <v>147.40270284910642</v>
          </cell>
          <cell r="G696">
            <v>143.67038305392254</v>
          </cell>
          <cell r="H696">
            <v>142.8517417288453</v>
          </cell>
          <cell r="I696">
            <v>142.8517417288453</v>
          </cell>
          <cell r="J696">
            <v>141.76738005154894</v>
          </cell>
          <cell r="K696">
            <v>134.71246421591016</v>
          </cell>
          <cell r="L696">
            <v>132.77405431937777</v>
          </cell>
          <cell r="M696">
            <v>139.83848228045011</v>
          </cell>
          <cell r="N696">
            <v>134.71246421591016</v>
          </cell>
          <cell r="O696">
            <v>133.74677101808467</v>
          </cell>
          <cell r="P696">
            <v>136.30675005560448</v>
          </cell>
          <cell r="Q696">
            <v>139.83646986389269</v>
          </cell>
        </row>
        <row r="697">
          <cell r="A697" t="str">
            <v>052000201</v>
          </cell>
          <cell r="B697">
            <v>52000201</v>
          </cell>
          <cell r="C697" t="str">
            <v>شرشف تخت قطن مزدوج صيفي مع كشكش</v>
          </cell>
          <cell r="D697" t="str">
            <v>شرشف</v>
          </cell>
        </row>
        <row r="698">
          <cell r="A698" t="str">
            <v>052000203</v>
          </cell>
          <cell r="B698">
            <v>52000203</v>
          </cell>
          <cell r="C698" t="str">
            <v>شرشف تخت مزدوج -تركي</v>
          </cell>
          <cell r="D698" t="str">
            <v>شرشف</v>
          </cell>
        </row>
        <row r="699">
          <cell r="A699" t="str">
            <v>0520003</v>
          </cell>
          <cell r="B699">
            <v>520003</v>
          </cell>
          <cell r="C699" t="str">
            <v>المناشف</v>
          </cell>
          <cell r="E699">
            <v>103.80960876277359</v>
          </cell>
          <cell r="F699">
            <v>103.80960876277359</v>
          </cell>
          <cell r="G699">
            <v>109.92459540573714</v>
          </cell>
          <cell r="H699">
            <v>103.80960876277359</v>
          </cell>
          <cell r="I699">
            <v>111.70486658874162</v>
          </cell>
          <cell r="J699">
            <v>126.60577443406964</v>
          </cell>
          <cell r="K699">
            <v>121.63889352714524</v>
          </cell>
          <cell r="L699">
            <v>119.18128880729492</v>
          </cell>
          <cell r="M699">
            <v>135.08673207545871</v>
          </cell>
          <cell r="N699">
            <v>126.41084625928595</v>
          </cell>
          <cell r="O699">
            <v>131.99921834933428</v>
          </cell>
          <cell r="P699">
            <v>129.96970151204539</v>
          </cell>
          <cell r="Q699">
            <v>118.66256193728616</v>
          </cell>
        </row>
        <row r="700">
          <cell r="A700" t="str">
            <v>052000301</v>
          </cell>
          <cell r="B700">
            <v>52000301</v>
          </cell>
          <cell r="C700" t="str">
            <v>منشفة حمام 60% +40%بولستر -صيني 1.5 متر طول 1متر عرض</v>
          </cell>
          <cell r="D700" t="str">
            <v>منشفة</v>
          </cell>
        </row>
        <row r="701">
          <cell r="A701" t="str">
            <v>052000303</v>
          </cell>
          <cell r="B701">
            <v>52000303</v>
          </cell>
          <cell r="C701" t="str">
            <v>منشفة وجه (بشكير) 45*75 سم 50% قطن - صيني</v>
          </cell>
          <cell r="D701" t="str">
            <v>منشفة</v>
          </cell>
        </row>
        <row r="702">
          <cell r="A702" t="str">
            <v>0520004</v>
          </cell>
          <cell r="B702">
            <v>520004</v>
          </cell>
          <cell r="C702" t="str">
            <v>الستائر</v>
          </cell>
          <cell r="E702">
            <v>74.642857142857125</v>
          </cell>
          <cell r="F702">
            <v>71.142857142857125</v>
          </cell>
          <cell r="G702">
            <v>71.142857142857125</v>
          </cell>
          <cell r="H702">
            <v>75.714285714285694</v>
          </cell>
          <cell r="I702">
            <v>67.142857142857139</v>
          </cell>
          <cell r="J702">
            <v>67.142857142857139</v>
          </cell>
          <cell r="K702">
            <v>70.357142857142847</v>
          </cell>
          <cell r="L702">
            <v>66.071428571428598</v>
          </cell>
          <cell r="M702">
            <v>66.071428571428598</v>
          </cell>
          <cell r="N702">
            <v>66.071428571428598</v>
          </cell>
          <cell r="O702">
            <v>66.071428571428598</v>
          </cell>
          <cell r="P702">
            <v>66.071428571428598</v>
          </cell>
          <cell r="Q702">
            <v>68.970238095238088</v>
          </cell>
        </row>
        <row r="703">
          <cell r="A703" t="str">
            <v>052000401</v>
          </cell>
          <cell r="B703">
            <v>52000401</v>
          </cell>
          <cell r="C703" t="str">
            <v>قماش ستان ملون عرض 280سم - روكس-اسبانيا</v>
          </cell>
          <cell r="D703" t="str">
            <v>متر</v>
          </cell>
        </row>
        <row r="704">
          <cell r="A704" t="str">
            <v>0520005</v>
          </cell>
          <cell r="B704">
            <v>520005</v>
          </cell>
          <cell r="C704" t="str">
            <v>تجهيزات اخرى</v>
          </cell>
          <cell r="E704">
            <v>104.38425367757239</v>
          </cell>
          <cell r="F704">
            <v>102.98930117733879</v>
          </cell>
          <cell r="G704">
            <v>103.42895867743836</v>
          </cell>
          <cell r="H704">
            <v>105.30395650231711</v>
          </cell>
          <cell r="I704">
            <v>102.98930117733879</v>
          </cell>
          <cell r="J704">
            <v>103.42895867743836</v>
          </cell>
          <cell r="K704">
            <v>98.023004748209516</v>
          </cell>
          <cell r="L704">
            <v>94.787025874651377</v>
          </cell>
          <cell r="M704">
            <v>100.2260439699257</v>
          </cell>
          <cell r="N704">
            <v>94.787025874651377</v>
          </cell>
          <cell r="O704">
            <v>94.787025874651377</v>
          </cell>
          <cell r="P704">
            <v>100.2260439699257</v>
          </cell>
          <cell r="Q704">
            <v>100.4467416834549</v>
          </cell>
        </row>
        <row r="705">
          <cell r="A705" t="str">
            <v>052000501</v>
          </cell>
          <cell r="B705">
            <v>52000501</v>
          </cell>
          <cell r="C705" t="str">
            <v>مخدة محشية قطن مع وجه - محلي</v>
          </cell>
          <cell r="D705" t="str">
            <v>مخدة</v>
          </cell>
        </row>
        <row r="706">
          <cell r="A706" t="str">
            <v>052000502</v>
          </cell>
          <cell r="B706">
            <v>52000502</v>
          </cell>
          <cell r="C706" t="str">
            <v>مخدة صوف صناعي -اكرلن مع وجه -محلي</v>
          </cell>
          <cell r="D706" t="str">
            <v>مخدة</v>
          </cell>
        </row>
        <row r="707">
          <cell r="A707" t="str">
            <v>053</v>
          </cell>
          <cell r="B707">
            <v>53</v>
          </cell>
          <cell r="C707" t="str">
            <v>الاجهزة المنزلية</v>
          </cell>
          <cell r="E707">
            <v>92.914259374031047</v>
          </cell>
          <cell r="F707">
            <v>93.211019504274816</v>
          </cell>
          <cell r="G707">
            <v>91.913025335627125</v>
          </cell>
          <cell r="H707">
            <v>92.521922202808454</v>
          </cell>
          <cell r="I707">
            <v>93.178668807782572</v>
          </cell>
          <cell r="J707">
            <v>91.656629874250513</v>
          </cell>
          <cell r="K707">
            <v>92.942826141159543</v>
          </cell>
          <cell r="L707">
            <v>92.862003405290253</v>
          </cell>
          <cell r="M707">
            <v>92.847815671212288</v>
          </cell>
          <cell r="N707">
            <v>93.294387179751766</v>
          </cell>
          <cell r="O707">
            <v>94.698997208187464</v>
          </cell>
          <cell r="P707">
            <v>94.21027939814681</v>
          </cell>
          <cell r="Q707">
            <v>93.020986175210226</v>
          </cell>
        </row>
        <row r="708">
          <cell r="A708" t="str">
            <v>0531</v>
          </cell>
          <cell r="B708">
            <v>531</v>
          </cell>
          <cell r="C708" t="str">
            <v xml:space="preserve">الأجهزة المنزلية الرئيسية </v>
          </cell>
          <cell r="E708">
            <v>93.770367062841188</v>
          </cell>
          <cell r="F708">
            <v>94.277145062215851</v>
          </cell>
          <cell r="G708">
            <v>93.411736837193189</v>
          </cell>
          <cell r="H708">
            <v>93.834988032685757</v>
          </cell>
          <cell r="I708">
            <v>95.097429313391928</v>
          </cell>
          <cell r="J708">
            <v>94.012673605595808</v>
          </cell>
          <cell r="K708">
            <v>96.128548317248658</v>
          </cell>
          <cell r="L708">
            <v>96.328479376290062</v>
          </cell>
          <cell r="M708">
            <v>96.058660394824258</v>
          </cell>
          <cell r="N708">
            <v>97.581353502629526</v>
          </cell>
          <cell r="O708">
            <v>96.698688457944755</v>
          </cell>
          <cell r="P708">
            <v>96.171166884285995</v>
          </cell>
          <cell r="Q708">
            <v>95.280936403928933</v>
          </cell>
        </row>
        <row r="709">
          <cell r="A709" t="str">
            <v>0531001</v>
          </cell>
          <cell r="B709">
            <v>531001</v>
          </cell>
          <cell r="C709" t="str">
            <v>الثلاجات الكهربائية</v>
          </cell>
          <cell r="E709">
            <v>71.073680025989731</v>
          </cell>
          <cell r="F709">
            <v>72.539270918964803</v>
          </cell>
          <cell r="G709">
            <v>70.871478535109389</v>
          </cell>
          <cell r="H709">
            <v>73.97583158351901</v>
          </cell>
          <cell r="I709">
            <v>75.385021665390326</v>
          </cell>
          <cell r="J709">
            <v>75.003322900540667</v>
          </cell>
          <cell r="K709">
            <v>78.127185777600928</v>
          </cell>
          <cell r="L709">
            <v>79.462789974591061</v>
          </cell>
          <cell r="M709">
            <v>80.119258286280072</v>
          </cell>
          <cell r="N709">
            <v>81.769059932296216</v>
          </cell>
          <cell r="O709">
            <v>79.595117776455282</v>
          </cell>
          <cell r="P709">
            <v>79.679211954983089</v>
          </cell>
          <cell r="Q709">
            <v>76.466769110976728</v>
          </cell>
        </row>
        <row r="710">
          <cell r="A710" t="str">
            <v>053100101</v>
          </cell>
          <cell r="B710">
            <v>53100101</v>
          </cell>
          <cell r="C710" t="str">
            <v>ثلاجة - LG-  كود 528  حجم 385 لتر</v>
          </cell>
          <cell r="D710" t="str">
            <v>ثلاجة 385 لتر</v>
          </cell>
        </row>
        <row r="711">
          <cell r="A711" t="str">
            <v>053100104</v>
          </cell>
          <cell r="B711">
            <v>53100104</v>
          </cell>
          <cell r="C711" t="str">
            <v>ثلاجة - BEKO حجم 395 لتر</v>
          </cell>
          <cell r="D711" t="str">
            <v>ثلاجة 395 لتر</v>
          </cell>
        </row>
        <row r="712">
          <cell r="A712" t="str">
            <v>0531002</v>
          </cell>
          <cell r="B712">
            <v>531002</v>
          </cell>
          <cell r="C712" t="str">
            <v>الغسالات الكهربائية</v>
          </cell>
          <cell r="E712">
            <v>104.36096710343136</v>
          </cell>
          <cell r="F712">
            <v>104.36096710343136</v>
          </cell>
          <cell r="G712">
            <v>105.54022450149651</v>
          </cell>
          <cell r="H712">
            <v>104.36096710343136</v>
          </cell>
          <cell r="I712">
            <v>104.95225210206249</v>
          </cell>
          <cell r="J712">
            <v>105.54022450149651</v>
          </cell>
          <cell r="K712">
            <v>104.95225210206249</v>
          </cell>
          <cell r="L712">
            <v>104.95225210206249</v>
          </cell>
          <cell r="M712">
            <v>105.54022450149651</v>
          </cell>
          <cell r="N712">
            <v>104.95225210206249</v>
          </cell>
          <cell r="O712">
            <v>105.54022450149651</v>
          </cell>
          <cell r="P712">
            <v>105.54022450149651</v>
          </cell>
          <cell r="Q712">
            <v>105.0494193521689</v>
          </cell>
        </row>
        <row r="713">
          <cell r="A713" t="str">
            <v>053100201</v>
          </cell>
          <cell r="B713">
            <v>53100201</v>
          </cell>
          <cell r="C713" t="str">
            <v xml:space="preserve">غسالة BEKO  فل اوتوماتك 7 كغم  - 1200 دورة </v>
          </cell>
          <cell r="D713" t="str">
            <v>غسالة</v>
          </cell>
        </row>
        <row r="714">
          <cell r="A714" t="str">
            <v>053100205</v>
          </cell>
          <cell r="B714">
            <v>53100205</v>
          </cell>
          <cell r="C714" t="str">
            <v>غسالة LG   حجم 8 كغم 1200 دورة DIRECT DRIVE</v>
          </cell>
          <cell r="D714" t="str">
            <v>غسالة</v>
          </cell>
        </row>
        <row r="715">
          <cell r="A715" t="str">
            <v>0531003</v>
          </cell>
          <cell r="B715">
            <v>531003</v>
          </cell>
          <cell r="C715" t="str">
            <v>افران وطباخات الغاز</v>
          </cell>
          <cell r="E715">
            <v>147.35368100186514</v>
          </cell>
          <cell r="F715">
            <v>146.08195905947019</v>
          </cell>
          <cell r="G715">
            <v>145.09762836971012</v>
          </cell>
          <cell r="H715">
            <v>139.59020304899815</v>
          </cell>
          <cell r="I715">
            <v>141.36438427794846</v>
          </cell>
          <cell r="J715">
            <v>136.74505678292454</v>
          </cell>
          <cell r="K715">
            <v>138.71502073466942</v>
          </cell>
          <cell r="L715">
            <v>136.894097760986</v>
          </cell>
          <cell r="M715">
            <v>135.80817670512113</v>
          </cell>
          <cell r="N715">
            <v>137.88358731186517</v>
          </cell>
          <cell r="O715">
            <v>136.53197740789628</v>
          </cell>
          <cell r="P715">
            <v>133.68360623432298</v>
          </cell>
          <cell r="Q715">
            <v>139.64578155798145</v>
          </cell>
        </row>
        <row r="716">
          <cell r="A716" t="str">
            <v>053100302</v>
          </cell>
          <cell r="B716">
            <v>53100302</v>
          </cell>
          <cell r="C716" t="str">
            <v>فرن غاز ستانليس ستيل GLEMGAZE حجم 60 سم ابيض اللون- كود 6613 - انتاج ايطاليا</v>
          </cell>
          <cell r="D716" t="str">
            <v>فرن</v>
          </cell>
        </row>
        <row r="717">
          <cell r="A717" t="str">
            <v>053100303</v>
          </cell>
          <cell r="B717">
            <v>53100303</v>
          </cell>
          <cell r="C717" t="str">
            <v xml:space="preserve"> طباخ غاز ثلاث عيون  - شاهين /محلي'</v>
          </cell>
          <cell r="D717" t="str">
            <v>طباخ</v>
          </cell>
        </row>
        <row r="718">
          <cell r="A718" t="str">
            <v>0531004</v>
          </cell>
          <cell r="B718">
            <v>531004</v>
          </cell>
          <cell r="C718" t="str">
            <v xml:space="preserve">أجهزة تبريد وتدفئة وتسخين </v>
          </cell>
          <cell r="E718">
            <v>102.32476194196016</v>
          </cell>
          <cell r="F718">
            <v>102.50444542184934</v>
          </cell>
          <cell r="G718">
            <v>100.69965759135414</v>
          </cell>
          <cell r="H718">
            <v>100.56606159895796</v>
          </cell>
          <cell r="I718">
            <v>102.80456539971495</v>
          </cell>
          <cell r="J718">
            <v>98.894802845362278</v>
          </cell>
          <cell r="K718">
            <v>103.83605412639547</v>
          </cell>
          <cell r="L718">
            <v>102.83717523541029</v>
          </cell>
          <cell r="M718">
            <v>97.648790460867573</v>
          </cell>
          <cell r="N718">
            <v>103.64242964757868</v>
          </cell>
          <cell r="O718">
            <v>104.12118369570958</v>
          </cell>
          <cell r="P718">
            <v>102.98873556454488</v>
          </cell>
          <cell r="Q718">
            <v>101.90572196080876</v>
          </cell>
        </row>
        <row r="719">
          <cell r="A719">
            <v>531004100</v>
          </cell>
          <cell r="B719">
            <v>531004100</v>
          </cell>
          <cell r="C719" t="str">
            <v>اجهزة تبريد</v>
          </cell>
          <cell r="E719">
            <v>103.99249622772318</v>
          </cell>
          <cell r="F719">
            <v>103.99249622772318</v>
          </cell>
          <cell r="G719">
            <v>101.54561396354147</v>
          </cell>
          <cell r="H719">
            <v>101.54561396354147</v>
          </cell>
          <cell r="I719">
            <v>103.99249622772318</v>
          </cell>
          <cell r="J719">
            <v>99.09873169935976</v>
          </cell>
          <cell r="K719">
            <v>106.43937849190489</v>
          </cell>
          <cell r="L719">
            <v>106.43937849190489</v>
          </cell>
          <cell r="M719">
            <v>99.09873169935976</v>
          </cell>
          <cell r="N719">
            <v>106.43937849190489</v>
          </cell>
          <cell r="O719">
            <v>106.43937849190489</v>
          </cell>
          <cell r="P719">
            <v>103.99249622772318</v>
          </cell>
          <cell r="Q719">
            <v>103.58468251702622</v>
          </cell>
        </row>
        <row r="720">
          <cell r="A720" t="str">
            <v>053100401</v>
          </cell>
          <cell r="B720">
            <v>53100401</v>
          </cell>
          <cell r="C720" t="str">
            <v>مكيف هواء  1 طن  LG</v>
          </cell>
          <cell r="D720" t="str">
            <v>مكيف</v>
          </cell>
        </row>
        <row r="721">
          <cell r="A721" t="str">
            <v>0531004101</v>
          </cell>
          <cell r="B721">
            <v>531004101</v>
          </cell>
          <cell r="C721" t="str">
            <v>الدفايات والسخانات</v>
          </cell>
          <cell r="E721">
            <v>97.77446459037732</v>
          </cell>
          <cell r="F721">
            <v>98.444401985199207</v>
          </cell>
          <cell r="G721">
            <v>98.391524291715513</v>
          </cell>
          <cell r="H721">
            <v>97.893420898127204</v>
          </cell>
          <cell r="I721">
            <v>99.563378511195452</v>
          </cell>
          <cell r="J721">
            <v>98.338397108442692</v>
          </cell>
          <cell r="K721">
            <v>96.733064119645675</v>
          </cell>
          <cell r="L721">
            <v>93.008813440718626</v>
          </cell>
          <cell r="M721">
            <v>93.692726336154067</v>
          </cell>
          <cell r="N721">
            <v>96.011148677044773</v>
          </cell>
          <cell r="O721">
            <v>97.796149946850306</v>
          </cell>
          <cell r="P721">
            <v>100.25004419969498</v>
          </cell>
          <cell r="Q721">
            <v>97.324794508763816</v>
          </cell>
        </row>
        <row r="722">
          <cell r="A722" t="str">
            <v>053100404</v>
          </cell>
          <cell r="B722">
            <v>53100404</v>
          </cell>
          <cell r="C722" t="str">
            <v xml:space="preserve">صوبة غاز EUROPA  كود 4200 انتاج تركيا </v>
          </cell>
          <cell r="D722" t="str">
            <v>صوبة</v>
          </cell>
        </row>
        <row r="723">
          <cell r="A723" t="str">
            <v>053100406</v>
          </cell>
          <cell r="B723">
            <v>53100406</v>
          </cell>
          <cell r="C723" t="str">
            <v xml:space="preserve">صوبة كهربائية GOLD LINE عدد الشمعات 3 مع سلك انتاج الصين </v>
          </cell>
          <cell r="D723" t="str">
            <v>صوبة</v>
          </cell>
        </row>
        <row r="724">
          <cell r="A724" t="str">
            <v>053100408</v>
          </cell>
          <cell r="B724">
            <v>53100408</v>
          </cell>
          <cell r="C724" t="str">
            <v xml:space="preserve">سخان حمام اتمور - اسرئيل نوع HOTER </v>
          </cell>
          <cell r="D724" t="str">
            <v>اتمور</v>
          </cell>
        </row>
        <row r="725">
          <cell r="A725" t="str">
            <v>0531005</v>
          </cell>
          <cell r="B725">
            <v>531005</v>
          </cell>
          <cell r="C725" t="str">
            <v>اجهزة تنظيف الأرضيات</v>
          </cell>
          <cell r="E725">
            <v>94.594594594594639</v>
          </cell>
          <cell r="F725">
            <v>91.891891891891916</v>
          </cell>
          <cell r="G725">
            <v>86.486486486486456</v>
          </cell>
          <cell r="H725">
            <v>86.486486486486456</v>
          </cell>
          <cell r="I725">
            <v>83.783783783783804</v>
          </cell>
          <cell r="J725">
            <v>81.081081081081052</v>
          </cell>
          <cell r="K725">
            <v>81.081081081081052</v>
          </cell>
          <cell r="L725">
            <v>75.675675675675706</v>
          </cell>
          <cell r="M725">
            <v>75.675675675675706</v>
          </cell>
          <cell r="N725">
            <v>72.972972972972983</v>
          </cell>
          <cell r="O725">
            <v>78.378378378378358</v>
          </cell>
          <cell r="P725">
            <v>72.972972972972983</v>
          </cell>
          <cell r="Q725">
            <v>81.756756756756772</v>
          </cell>
        </row>
        <row r="726">
          <cell r="A726" t="str">
            <v>053100501</v>
          </cell>
          <cell r="B726">
            <v>53100501</v>
          </cell>
          <cell r="C726" t="str">
            <v xml:space="preserve">مكنسة كهربائية UNIVERSAL  قوة 1800 واط مع تحكم - كود 9800 استيراد تركيا </v>
          </cell>
          <cell r="D726" t="str">
            <v>مكنسة</v>
          </cell>
        </row>
        <row r="727">
          <cell r="A727" t="str">
            <v>0532</v>
          </cell>
          <cell r="B727">
            <v>532</v>
          </cell>
          <cell r="C727" t="str">
            <v>أجهزة منزلية كهربائية صغيرة</v>
          </cell>
          <cell r="E727">
            <v>91.484685651667448</v>
          </cell>
          <cell r="F727">
            <v>91.430746879354302</v>
          </cell>
          <cell r="G727">
            <v>89.410397911476025</v>
          </cell>
          <cell r="H727">
            <v>90.329295701888952</v>
          </cell>
          <cell r="I727">
            <v>89.97462142661665</v>
          </cell>
          <cell r="J727">
            <v>87.722383924711423</v>
          </cell>
          <cell r="K727">
            <v>87.623139413409803</v>
          </cell>
          <cell r="L727">
            <v>87.073499199430913</v>
          </cell>
          <cell r="M727">
            <v>87.486177990040517</v>
          </cell>
          <cell r="N727">
            <v>86.135784957219158</v>
          </cell>
          <cell r="O727">
            <v>91.359807406649125</v>
          </cell>
          <cell r="P727">
            <v>90.935886165454107</v>
          </cell>
          <cell r="Q727">
            <v>89.247202218993195</v>
          </cell>
        </row>
        <row r="728">
          <cell r="A728" t="str">
            <v>0532001</v>
          </cell>
          <cell r="B728">
            <v>532001</v>
          </cell>
          <cell r="C728" t="str">
            <v>ادوات مطبخ كهربائية</v>
          </cell>
          <cell r="E728">
            <v>216.66666666666654</v>
          </cell>
          <cell r="F728">
            <v>208.33333333333337</v>
          </cell>
          <cell r="G728">
            <v>199.99999999999991</v>
          </cell>
          <cell r="H728">
            <v>191.66666666666666</v>
          </cell>
          <cell r="I728">
            <v>175.00000000000009</v>
          </cell>
          <cell r="J728">
            <v>166.66666666666671</v>
          </cell>
          <cell r="K728">
            <v>161.11111111111117</v>
          </cell>
          <cell r="L728">
            <v>145.83333333333337</v>
          </cell>
          <cell r="M728">
            <v>133.33333333333337</v>
          </cell>
          <cell r="N728">
            <v>125.00000000000004</v>
          </cell>
          <cell r="O728">
            <v>122.91666666666667</v>
          </cell>
          <cell r="P728">
            <v>116.6666666666667</v>
          </cell>
          <cell r="Q728">
            <v>163.59953703703707</v>
          </cell>
        </row>
        <row r="729">
          <cell r="A729" t="str">
            <v>053200102</v>
          </cell>
          <cell r="B729">
            <v>53200102</v>
          </cell>
          <cell r="C729" t="str">
            <v>توستر كبس UNIVERSAL قوة 1800 واط  كود 321 - استيراد تركيا</v>
          </cell>
          <cell r="D729" t="str">
            <v>توستر</v>
          </cell>
        </row>
        <row r="730">
          <cell r="A730" t="str">
            <v>0532001100</v>
          </cell>
          <cell r="B730">
            <v>532001100</v>
          </cell>
          <cell r="C730" t="str">
            <v>خلاط</v>
          </cell>
          <cell r="E730">
            <v>161.44229208414117</v>
          </cell>
          <cell r="F730">
            <v>161.44229208414117</v>
          </cell>
          <cell r="G730">
            <v>147.93316422210989</v>
          </cell>
          <cell r="H730">
            <v>143.64433214747254</v>
          </cell>
          <cell r="I730">
            <v>139.22344356975614</v>
          </cell>
          <cell r="J730">
            <v>136.95949685978297</v>
          </cell>
          <cell r="K730">
            <v>133.10070628860177</v>
          </cell>
          <cell r="L730">
            <v>125.02634315776849</v>
          </cell>
          <cell r="M730">
            <v>125.02634315776849</v>
          </cell>
          <cell r="N730">
            <v>125.02634315776849</v>
          </cell>
          <cell r="O730">
            <v>125.02634315776849</v>
          </cell>
          <cell r="P730">
            <v>128.27432152024039</v>
          </cell>
          <cell r="Q730">
            <v>137.67711845060998</v>
          </cell>
        </row>
        <row r="731">
          <cell r="A731" t="str">
            <v>053200103</v>
          </cell>
          <cell r="B731">
            <v>53200103</v>
          </cell>
          <cell r="C731" t="str">
            <v>خلاط محضر الطعام PHILIPS كود 7625 مع بعض القطع مثل بلندر، براشة، عصارة، مفرمة لحمة، انتاج بولندا تجميع الصين</v>
          </cell>
          <cell r="D731" t="str">
            <v>خلاط</v>
          </cell>
        </row>
        <row r="732">
          <cell r="A732" t="str">
            <v>053200106</v>
          </cell>
          <cell r="B732">
            <v>53200106</v>
          </cell>
          <cell r="C732" t="str">
            <v xml:space="preserve">خلاط محضر طعام UNIVERSAL مع مطحنة قوة 400 واط كود 2888 </v>
          </cell>
          <cell r="D732" t="str">
            <v>خلاط</v>
          </cell>
        </row>
        <row r="733">
          <cell r="A733" t="str">
            <v>0532002</v>
          </cell>
          <cell r="B733">
            <v>532002</v>
          </cell>
          <cell r="C733" t="str">
            <v>اجهزة منزلية  اخرى</v>
          </cell>
          <cell r="E733">
            <v>86.455740707875165</v>
          </cell>
          <cell r="F733">
            <v>86.455740707875165</v>
          </cell>
          <cell r="G733">
            <v>85.162940911802082</v>
          </cell>
          <cell r="H733">
            <v>86.455740707875165</v>
          </cell>
          <cell r="I733">
            <v>86.455740707875165</v>
          </cell>
          <cell r="J733">
            <v>84.246176124053775</v>
          </cell>
          <cell r="K733">
            <v>84.408415478049676</v>
          </cell>
          <cell r="L733">
            <v>84.408415478049676</v>
          </cell>
          <cell r="M733">
            <v>84.934794691026894</v>
          </cell>
          <cell r="N733">
            <v>83.552208351213437</v>
          </cell>
          <cell r="O733">
            <v>89.13767792811062</v>
          </cell>
          <cell r="P733">
            <v>88.535369422984417</v>
          </cell>
          <cell r="Q733">
            <v>85.850746768065918</v>
          </cell>
        </row>
        <row r="734">
          <cell r="A734" t="str">
            <v>0532002100</v>
          </cell>
          <cell r="B734">
            <v>532002100</v>
          </cell>
          <cell r="C734" t="str">
            <v>مكوى</v>
          </cell>
          <cell r="E734">
            <v>83.944869453704712</v>
          </cell>
          <cell r="F734">
            <v>83.944869453704712</v>
          </cell>
          <cell r="G734">
            <v>82.708500445684592</v>
          </cell>
          <cell r="H734">
            <v>83.944869453704712</v>
          </cell>
          <cell r="I734">
            <v>83.944869453704712</v>
          </cell>
          <cell r="J734">
            <v>81.705936116497867</v>
          </cell>
          <cell r="K734">
            <v>81.705936116497867</v>
          </cell>
          <cell r="L734">
            <v>81.705936116497867</v>
          </cell>
          <cell r="M734">
            <v>82.459002138327307</v>
          </cell>
          <cell r="N734">
            <v>81.705936116497867</v>
          </cell>
          <cell r="O734">
            <v>87.549279223056288</v>
          </cell>
          <cell r="P734">
            <v>86.840366509482493</v>
          </cell>
          <cell r="Q734">
            <v>83.513364216446732</v>
          </cell>
        </row>
        <row r="735">
          <cell r="A735" t="str">
            <v>053200201</v>
          </cell>
          <cell r="B735">
            <v>53200201</v>
          </cell>
          <cell r="C735" t="str">
            <v>مكوى بخار UNIVERSAL قوة 2000 واط كود 2300 انتاج الصين</v>
          </cell>
          <cell r="D735" t="str">
            <v>مكوى</v>
          </cell>
        </row>
        <row r="736">
          <cell r="A736" t="str">
            <v>053200202</v>
          </cell>
          <cell r="B736">
            <v>53200202</v>
          </cell>
          <cell r="C736" t="str">
            <v>مكوى بخار PHILIPS قوة 1400 واط  انتاج الصين</v>
          </cell>
          <cell r="D736" t="str">
            <v>مكوى</v>
          </cell>
        </row>
        <row r="737">
          <cell r="A737" t="str">
            <v>0532002101</v>
          </cell>
          <cell r="B737">
            <v>532002101</v>
          </cell>
          <cell r="C737" t="str">
            <v>مروحة</v>
          </cell>
          <cell r="E737">
            <v>113.28430311977623</v>
          </cell>
          <cell r="F737">
            <v>113.28430311977623</v>
          </cell>
          <cell r="G737">
            <v>111.38854253201897</v>
          </cell>
          <cell r="H737">
            <v>113.28430311977623</v>
          </cell>
          <cell r="I737">
            <v>113.28430311977623</v>
          </cell>
          <cell r="J737">
            <v>111.38854253201897</v>
          </cell>
          <cell r="K737">
            <v>113.28430311977623</v>
          </cell>
          <cell r="L737">
            <v>113.28430311977623</v>
          </cell>
          <cell r="M737">
            <v>111.38854253201897</v>
          </cell>
          <cell r="N737">
            <v>103.2795558988644</v>
          </cell>
          <cell r="O737">
            <v>106.10965676722952</v>
          </cell>
          <cell r="P737">
            <v>106.64641011362482</v>
          </cell>
          <cell r="Q737">
            <v>110.82558909120276</v>
          </cell>
        </row>
        <row r="738">
          <cell r="A738" t="str">
            <v>053200205</v>
          </cell>
          <cell r="B738">
            <v>53200205</v>
          </cell>
          <cell r="C738" t="str">
            <v>مروحة SONIC  مع عمود بلاستيك، 3 سرعات 20 انش كود S - 20 P  انتاج الصين</v>
          </cell>
          <cell r="D738" t="str">
            <v>مروحة</v>
          </cell>
        </row>
        <row r="739">
          <cell r="A739" t="str">
            <v>053200206</v>
          </cell>
          <cell r="B739">
            <v>53200206</v>
          </cell>
          <cell r="C739" t="str">
            <v>مروحة GOLD LINE مع عمود + TIMER ،3  سرعات 16 انش كود 906 انتاج الصين</v>
          </cell>
          <cell r="D739" t="str">
            <v>مروحة</v>
          </cell>
        </row>
        <row r="740">
          <cell r="A740" t="str">
            <v>054</v>
          </cell>
          <cell r="B740">
            <v>54</v>
          </cell>
          <cell r="C740" t="str">
            <v>اواني وادوات منزلية</v>
          </cell>
          <cell r="E740">
            <v>95.556976521879122</v>
          </cell>
          <cell r="F740">
            <v>95.68096326148455</v>
          </cell>
          <cell r="G740">
            <v>97.613657421690363</v>
          </cell>
          <cell r="H740">
            <v>96.063122970359899</v>
          </cell>
          <cell r="I740">
            <v>95.645265729136241</v>
          </cell>
          <cell r="J740">
            <v>97.314489972689813</v>
          </cell>
          <cell r="K740">
            <v>95.452240351007902</v>
          </cell>
          <cell r="L740">
            <v>95.270530509168708</v>
          </cell>
          <cell r="M740">
            <v>97.04437936430088</v>
          </cell>
          <cell r="N740">
            <v>94.642568862872352</v>
          </cell>
          <cell r="O740">
            <v>95.719960781218191</v>
          </cell>
          <cell r="P740">
            <v>95.277408221202876</v>
          </cell>
          <cell r="Q740">
            <v>95.940130330584239</v>
          </cell>
        </row>
        <row r="741">
          <cell r="A741" t="str">
            <v>0540</v>
          </cell>
          <cell r="B741">
            <v>540</v>
          </cell>
          <cell r="C741" t="str">
            <v>اواني وادوات منزلية</v>
          </cell>
          <cell r="E741">
            <v>95.556976521879122</v>
          </cell>
          <cell r="F741">
            <v>95.68096326148455</v>
          </cell>
          <cell r="G741">
            <v>97.613657421690363</v>
          </cell>
          <cell r="H741">
            <v>96.063122970359899</v>
          </cell>
          <cell r="I741">
            <v>95.645265729136241</v>
          </cell>
          <cell r="J741">
            <v>97.314489972689813</v>
          </cell>
          <cell r="K741">
            <v>95.452240351007902</v>
          </cell>
          <cell r="L741">
            <v>95.270530509168708</v>
          </cell>
          <cell r="M741">
            <v>97.04437936430088</v>
          </cell>
          <cell r="N741">
            <v>94.642568862872352</v>
          </cell>
          <cell r="O741">
            <v>95.719960781218191</v>
          </cell>
          <cell r="P741">
            <v>95.277408221202876</v>
          </cell>
          <cell r="Q741">
            <v>95.940130330584239</v>
          </cell>
        </row>
        <row r="742">
          <cell r="A742" t="str">
            <v>0540001</v>
          </cell>
          <cell r="B742">
            <v>540001</v>
          </cell>
          <cell r="C742" t="str">
            <v>اواني من الزجاج</v>
          </cell>
          <cell r="E742">
            <v>67.599341754614457</v>
          </cell>
          <cell r="F742">
            <v>67.599341754614457</v>
          </cell>
          <cell r="G742">
            <v>73.575149173700879</v>
          </cell>
          <cell r="H742">
            <v>67.599341754614457</v>
          </cell>
          <cell r="I742">
            <v>67.599341754614457</v>
          </cell>
          <cell r="J742">
            <v>73.575149173700879</v>
          </cell>
          <cell r="K742">
            <v>68.631452464374448</v>
          </cell>
          <cell r="L742">
            <v>67.599341754614457</v>
          </cell>
          <cell r="M742">
            <v>73.575149173700879</v>
          </cell>
          <cell r="N742">
            <v>67.599341754614457</v>
          </cell>
          <cell r="O742">
            <v>73.575149173700879</v>
          </cell>
          <cell r="P742">
            <v>67.599341754614457</v>
          </cell>
          <cell r="Q742">
            <v>69.677286786789935</v>
          </cell>
        </row>
        <row r="743">
          <cell r="A743" t="str">
            <v>054000101</v>
          </cell>
          <cell r="B743">
            <v>54000101</v>
          </cell>
          <cell r="C743" t="str">
            <v>طقم صحون زجاج سادة9.5 انش (6 صحون)- اركبال - فرنسا</v>
          </cell>
          <cell r="D743" t="str">
            <v>طقم</v>
          </cell>
        </row>
        <row r="744">
          <cell r="A744" t="str">
            <v>054000103</v>
          </cell>
          <cell r="B744">
            <v>54000103</v>
          </cell>
          <cell r="C744" t="str">
            <v>كاسات  شاي زجاج (6 فناجين)-دور الكس - فرنسا</v>
          </cell>
          <cell r="D744" t="str">
            <v>طقم</v>
          </cell>
        </row>
        <row r="745">
          <cell r="A745" t="str">
            <v>0540002</v>
          </cell>
          <cell r="B745">
            <v>540002</v>
          </cell>
          <cell r="C745" t="str">
            <v>اواني من الصيني او الفخار</v>
          </cell>
          <cell r="E745">
            <v>106.99724356403092</v>
          </cell>
          <cell r="F745">
            <v>106.99724356403092</v>
          </cell>
          <cell r="G745">
            <v>106.99724356403092</v>
          </cell>
          <cell r="H745">
            <v>106.99724356403092</v>
          </cell>
          <cell r="I745">
            <v>106.99724356403092</v>
          </cell>
          <cell r="J745">
            <v>106.99724356403092</v>
          </cell>
          <cell r="K745">
            <v>106.99724356403092</v>
          </cell>
          <cell r="L745">
            <v>106.99724356403092</v>
          </cell>
          <cell r="M745">
            <v>106.99724356403092</v>
          </cell>
          <cell r="N745">
            <v>106.99724356403092</v>
          </cell>
          <cell r="O745">
            <v>106.99724356403092</v>
          </cell>
          <cell r="P745">
            <v>106.99724356403092</v>
          </cell>
          <cell r="Q745">
            <v>106.99724356403091</v>
          </cell>
        </row>
        <row r="746">
          <cell r="A746" t="str">
            <v>054000201</v>
          </cell>
          <cell r="B746">
            <v>54000201</v>
          </cell>
          <cell r="C746" t="str">
            <v>طقم كاسات حليب مع ابريق (6 كاسات )- الصين</v>
          </cell>
          <cell r="D746" t="str">
            <v>طقم</v>
          </cell>
        </row>
        <row r="747">
          <cell r="A747" t="str">
            <v>054000202</v>
          </cell>
          <cell r="B747">
            <v>54000202</v>
          </cell>
          <cell r="C747" t="str">
            <v>طقم صحون صيني مفطحة (12 صحن )7انش - الصين</v>
          </cell>
          <cell r="D747" t="str">
            <v>طقم</v>
          </cell>
        </row>
        <row r="748">
          <cell r="A748" t="str">
            <v>054000203</v>
          </cell>
          <cell r="B748">
            <v>54000203</v>
          </cell>
          <cell r="C748" t="str">
            <v>طقم صحون زبادي مجور (6 صحون)- بيزس - ايطاليا</v>
          </cell>
          <cell r="D748" t="str">
            <v>طقم</v>
          </cell>
        </row>
        <row r="749">
          <cell r="A749" t="str">
            <v>0540003</v>
          </cell>
          <cell r="B749">
            <v>540003</v>
          </cell>
          <cell r="C749" t="str">
            <v>اواني من الالمنيوم</v>
          </cell>
          <cell r="E749">
            <v>79.640373311364868</v>
          </cell>
          <cell r="F749">
            <v>79.640373311364868</v>
          </cell>
          <cell r="G749">
            <v>81.815921623861129</v>
          </cell>
          <cell r="H749">
            <v>79.640373311364868</v>
          </cell>
          <cell r="I749">
            <v>79.640373311364868</v>
          </cell>
          <cell r="J749">
            <v>81.815921623861129</v>
          </cell>
          <cell r="K749">
            <v>82.342083490309648</v>
          </cell>
          <cell r="L749">
            <v>82.342083490309648</v>
          </cell>
          <cell r="M749">
            <v>81.815921623861129</v>
          </cell>
          <cell r="N749">
            <v>81.815921623861129</v>
          </cell>
          <cell r="O749">
            <v>81.815921623861129</v>
          </cell>
          <cell r="P749">
            <v>81.815921623861129</v>
          </cell>
          <cell r="Q749">
            <v>81.178432497437143</v>
          </cell>
        </row>
        <row r="750">
          <cell r="A750" t="str">
            <v>054000301</v>
          </cell>
          <cell r="B750">
            <v>54000301</v>
          </cell>
          <cell r="C750" t="str">
            <v>طقم طناجر توتي 3قطع - صيني</v>
          </cell>
          <cell r="D750" t="str">
            <v>طقم</v>
          </cell>
        </row>
        <row r="751">
          <cell r="A751" t="str">
            <v>054000303</v>
          </cell>
          <cell r="B751">
            <v>54000303</v>
          </cell>
          <cell r="C751" t="str">
            <v>ابريق شاي ستانلس 1.5 لتر - الصين</v>
          </cell>
          <cell r="D751" t="str">
            <v>ابريق</v>
          </cell>
        </row>
        <row r="752">
          <cell r="A752" t="str">
            <v>054000304</v>
          </cell>
          <cell r="B752">
            <v>54000304</v>
          </cell>
          <cell r="C752" t="str">
            <v>طقم طناجر 3قطع - ابو عين  -محلي</v>
          </cell>
          <cell r="D752" t="str">
            <v>طقم</v>
          </cell>
        </row>
        <row r="753">
          <cell r="A753" t="str">
            <v>0540004</v>
          </cell>
          <cell r="B753">
            <v>540004</v>
          </cell>
          <cell r="C753" t="str">
            <v>اواني من الستيل</v>
          </cell>
          <cell r="E753">
            <v>133.36232829580149</v>
          </cell>
          <cell r="F753">
            <v>136.23066350279188</v>
          </cell>
          <cell r="G753">
            <v>148.71414122438497</v>
          </cell>
          <cell r="H753">
            <v>141.79337014923684</v>
          </cell>
          <cell r="I753">
            <v>141.79337014923684</v>
          </cell>
          <cell r="J753">
            <v>148.71414122438497</v>
          </cell>
          <cell r="K753">
            <v>141.79337014923684</v>
          </cell>
          <cell r="L753">
            <v>141.79337014923684</v>
          </cell>
          <cell r="M753">
            <v>148.71414122438497</v>
          </cell>
          <cell r="N753">
            <v>141.79337014923684</v>
          </cell>
          <cell r="O753">
            <v>144.1968187829001</v>
          </cell>
          <cell r="P753">
            <v>145.50179396820175</v>
          </cell>
          <cell r="Q753">
            <v>142.8667399140862</v>
          </cell>
        </row>
        <row r="754">
          <cell r="A754" t="str">
            <v>054000401</v>
          </cell>
          <cell r="B754">
            <v>54000401</v>
          </cell>
          <cell r="C754" t="str">
            <v xml:space="preserve"> طنجرة ضغط  ستيل سلامبوس- برتغال</v>
          </cell>
          <cell r="D754" t="str">
            <v>طنجرة</v>
          </cell>
        </row>
        <row r="755">
          <cell r="A755" t="str">
            <v>054000402</v>
          </cell>
          <cell r="B755">
            <v>54000402</v>
          </cell>
          <cell r="C755" t="str">
            <v>طقم صواني فرن ستيل -3 قطع- الهند</v>
          </cell>
          <cell r="D755" t="str">
            <v>طقم</v>
          </cell>
        </row>
        <row r="756">
          <cell r="A756" t="str">
            <v>0540005</v>
          </cell>
          <cell r="B756">
            <v>540005</v>
          </cell>
          <cell r="C756" t="str">
            <v>اواني من الميلامين والبلاستك</v>
          </cell>
          <cell r="E756">
            <v>67.730935442855113</v>
          </cell>
          <cell r="F756">
            <v>67.730935442855113</v>
          </cell>
          <cell r="G756">
            <v>67.610951249288419</v>
          </cell>
          <cell r="H756">
            <v>67.730935442855113</v>
          </cell>
          <cell r="I756">
            <v>66.851213330766726</v>
          </cell>
          <cell r="J756">
            <v>66.697177731185519</v>
          </cell>
          <cell r="K756">
            <v>67.147019012171896</v>
          </cell>
          <cell r="L756">
            <v>66.828665854148824</v>
          </cell>
          <cell r="M756">
            <v>69.081212900573888</v>
          </cell>
          <cell r="N756">
            <v>68.304953789760262</v>
          </cell>
          <cell r="O756">
            <v>68.850170328962051</v>
          </cell>
          <cell r="P756">
            <v>69.081212900573888</v>
          </cell>
          <cell r="Q756">
            <v>67.803781952166403</v>
          </cell>
        </row>
        <row r="757">
          <cell r="A757" t="str">
            <v>054000502</v>
          </cell>
          <cell r="B757">
            <v>54000502</v>
          </cell>
          <cell r="C757" t="str">
            <v>حمالة خضار بلاستيك للمطبخ 4 طبقات- محلي</v>
          </cell>
          <cell r="D757" t="str">
            <v>حمالة</v>
          </cell>
        </row>
        <row r="758">
          <cell r="A758" t="str">
            <v>054000503</v>
          </cell>
          <cell r="B758">
            <v>54000503</v>
          </cell>
          <cell r="C758" t="str">
            <v>مجرود بلاستيك -محلي</v>
          </cell>
          <cell r="D758" t="str">
            <v>مجرود</v>
          </cell>
        </row>
        <row r="759">
          <cell r="A759" t="str">
            <v>054000302</v>
          </cell>
          <cell r="B759">
            <v>54000302</v>
          </cell>
          <cell r="C759" t="str">
            <v>جاط عجين كبير - محلي بلاستيك</v>
          </cell>
          <cell r="D759" t="str">
            <v>جاط</v>
          </cell>
        </row>
        <row r="760">
          <cell r="A760" t="str">
            <v>0540006</v>
          </cell>
          <cell r="B760">
            <v>540006</v>
          </cell>
          <cell r="C760" t="str">
            <v>اواني من التيفال</v>
          </cell>
          <cell r="E760">
            <v>85.592666982694723</v>
          </cell>
          <cell r="F760">
            <v>84.050601880490518</v>
          </cell>
          <cell r="G760">
            <v>82.540095379840679</v>
          </cell>
          <cell r="H760">
            <v>84.771208283536467</v>
          </cell>
          <cell r="I760">
            <v>79.877375060852714</v>
          </cell>
          <cell r="J760">
            <v>81.060074185480303</v>
          </cell>
          <cell r="K760">
            <v>80.015287570320694</v>
          </cell>
          <cell r="L760">
            <v>81.709712291882937</v>
          </cell>
          <cell r="M760">
            <v>80.500400863169418</v>
          </cell>
          <cell r="N760">
            <v>81.436465440595597</v>
          </cell>
          <cell r="O760">
            <v>80.049728572608956</v>
          </cell>
          <cell r="P760">
            <v>75.875890137028549</v>
          </cell>
          <cell r="Q760">
            <v>81.456625554041793</v>
          </cell>
        </row>
        <row r="761">
          <cell r="A761" t="str">
            <v>054000601</v>
          </cell>
          <cell r="B761">
            <v>54000601</v>
          </cell>
          <cell r="C761" t="str">
            <v>مقلي عادي حجم (24سم) - تيفال -فرنسا</v>
          </cell>
          <cell r="D761" t="str">
            <v>مقلى</v>
          </cell>
        </row>
        <row r="762">
          <cell r="A762" t="str">
            <v>054000602</v>
          </cell>
          <cell r="B762">
            <v>54000602</v>
          </cell>
          <cell r="C762" t="str">
            <v>طقم طناجر 3 قطع - تيفال -فرنسا</v>
          </cell>
          <cell r="D762" t="str">
            <v>طقم</v>
          </cell>
        </row>
        <row r="763">
          <cell r="A763" t="str">
            <v>0540007</v>
          </cell>
          <cell r="B763">
            <v>540007</v>
          </cell>
          <cell r="C763" t="str">
            <v>سكاكين وشوك وملاعق</v>
          </cell>
          <cell r="E763">
            <v>105.78512396694212</v>
          </cell>
          <cell r="F763">
            <v>105.78512396694212</v>
          </cell>
          <cell r="G763">
            <v>102.47933884297515</v>
          </cell>
          <cell r="H763">
            <v>102.47933884297515</v>
          </cell>
          <cell r="I763">
            <v>102.47933884297515</v>
          </cell>
          <cell r="J763">
            <v>99.173553719008268</v>
          </cell>
          <cell r="K763">
            <v>99.173553719008268</v>
          </cell>
          <cell r="L763">
            <v>99.173553719008268</v>
          </cell>
          <cell r="M763">
            <v>99.173553719008268</v>
          </cell>
          <cell r="N763">
            <v>99.173553719008268</v>
          </cell>
          <cell r="O763">
            <v>89.256198347107485</v>
          </cell>
          <cell r="P763">
            <v>89.256198347107485</v>
          </cell>
          <cell r="Q763">
            <v>99.449035812672193</v>
          </cell>
        </row>
        <row r="764">
          <cell r="A764" t="str">
            <v>054000701</v>
          </cell>
          <cell r="B764">
            <v>54000701</v>
          </cell>
          <cell r="C764" t="str">
            <v>طقم سكاكين+شوك+ملاعق 24 قطعة-ستاليس-صيني</v>
          </cell>
          <cell r="D764" t="str">
            <v>طقم</v>
          </cell>
        </row>
        <row r="765">
          <cell r="A765" t="str">
            <v>0540008</v>
          </cell>
          <cell r="B765">
            <v>540008</v>
          </cell>
          <cell r="C765" t="str">
            <v>اواني منزلية متنوعة</v>
          </cell>
          <cell r="E765">
            <v>104.68981975505991</v>
          </cell>
          <cell r="F765">
            <v>105.1711649496479</v>
          </cell>
          <cell r="G765">
            <v>107.08482494263747</v>
          </cell>
          <cell r="H765">
            <v>106.95536029658179</v>
          </cell>
          <cell r="I765">
            <v>105.64599040596116</v>
          </cell>
          <cell r="J765">
            <v>106.55599483157371</v>
          </cell>
          <cell r="K765">
            <v>103.20448146656116</v>
          </cell>
          <cell r="L765">
            <v>103.20448146656116</v>
          </cell>
          <cell r="M765">
            <v>104.41906217700671</v>
          </cell>
          <cell r="N765">
            <v>99.18096427725763</v>
          </cell>
          <cell r="O765">
            <v>99.706206914562998</v>
          </cell>
          <cell r="P765">
            <v>105.44997196107485</v>
          </cell>
          <cell r="Q765">
            <v>104.27236028704054</v>
          </cell>
        </row>
        <row r="766">
          <cell r="A766" t="str">
            <v>054000801</v>
          </cell>
          <cell r="B766">
            <v>54000801</v>
          </cell>
          <cell r="C766" t="str">
            <v>فرشاة حمام مفتوحة-كيتر- تركي</v>
          </cell>
          <cell r="D766" t="str">
            <v>فرشاة</v>
          </cell>
        </row>
        <row r="767">
          <cell r="A767" t="str">
            <v>054000802</v>
          </cell>
          <cell r="B767">
            <v>54000802</v>
          </cell>
          <cell r="C767" t="str">
            <v>قشارة بطاطا-بيلاباليت-ايطالي</v>
          </cell>
          <cell r="D767" t="str">
            <v>قشارة</v>
          </cell>
        </row>
        <row r="768">
          <cell r="A768" t="str">
            <v>054000803</v>
          </cell>
          <cell r="B768">
            <v>54000803</v>
          </cell>
          <cell r="C768" t="str">
            <v>حمالة جلي بلاستيك طبقتين -تركي</v>
          </cell>
          <cell r="D768" t="str">
            <v>حمالة</v>
          </cell>
        </row>
        <row r="769">
          <cell r="A769" t="str">
            <v>054000804</v>
          </cell>
          <cell r="B769">
            <v>54000804</v>
          </cell>
          <cell r="C769" t="str">
            <v>مفرمه خشب حجم كبير صيني</v>
          </cell>
          <cell r="D769" t="str">
            <v>مفرمة</v>
          </cell>
        </row>
        <row r="770">
          <cell r="A770" t="str">
            <v>055</v>
          </cell>
          <cell r="B770">
            <v>55</v>
          </cell>
          <cell r="C770" t="str">
            <v>عدد منزلية</v>
          </cell>
          <cell r="E770">
            <v>125.72195732623298</v>
          </cell>
          <cell r="F770">
            <v>125.72195732623298</v>
          </cell>
          <cell r="G770">
            <v>131.46973589000433</v>
          </cell>
          <cell r="H770">
            <v>125.72195732623298</v>
          </cell>
          <cell r="I770">
            <v>123.19775486556478</v>
          </cell>
          <cell r="J770">
            <v>130.955288224854</v>
          </cell>
          <cell r="K770">
            <v>132.22352238403494</v>
          </cell>
          <cell r="L770">
            <v>130.32394060005541</v>
          </cell>
          <cell r="M770">
            <v>135.52002682018085</v>
          </cell>
          <cell r="N770">
            <v>142.24640085477984</v>
          </cell>
          <cell r="O770">
            <v>140.13214441793104</v>
          </cell>
          <cell r="P770">
            <v>148.17066822437636</v>
          </cell>
          <cell r="Q770">
            <v>132.61711285504006</v>
          </cell>
        </row>
        <row r="771">
          <cell r="A771" t="str">
            <v>0552</v>
          </cell>
          <cell r="B771">
            <v>552</v>
          </cell>
          <cell r="C771" t="str">
            <v>عدد منزلية يدوية</v>
          </cell>
          <cell r="E771">
            <v>125.72195732623298</v>
          </cell>
          <cell r="F771">
            <v>125.72195732623298</v>
          </cell>
          <cell r="G771">
            <v>131.46973589000433</v>
          </cell>
          <cell r="H771">
            <v>125.72195732623298</v>
          </cell>
          <cell r="I771">
            <v>123.19775486556478</v>
          </cell>
          <cell r="J771">
            <v>130.955288224854</v>
          </cell>
          <cell r="K771">
            <v>132.22352238403494</v>
          </cell>
          <cell r="L771">
            <v>130.32394060005541</v>
          </cell>
          <cell r="M771">
            <v>135.52002682018085</v>
          </cell>
          <cell r="N771">
            <v>142.24640085477984</v>
          </cell>
          <cell r="O771">
            <v>140.13214441793104</v>
          </cell>
          <cell r="P771">
            <v>148.17066822437636</v>
          </cell>
          <cell r="Q771">
            <v>132.61711285504006</v>
          </cell>
        </row>
        <row r="772">
          <cell r="A772" t="str">
            <v>0552001</v>
          </cell>
          <cell r="B772">
            <v>552001</v>
          </cell>
          <cell r="C772" t="str">
            <v>عدد يدوية</v>
          </cell>
          <cell r="E772">
            <v>89.526066274115465</v>
          </cell>
          <cell r="F772">
            <v>89.526066274115465</v>
          </cell>
          <cell r="G772">
            <v>91.852451957592834</v>
          </cell>
          <cell r="H772">
            <v>89.526066274115465</v>
          </cell>
          <cell r="I772">
            <v>89.526066274115465</v>
          </cell>
          <cell r="J772">
            <v>91.852451957592834</v>
          </cell>
          <cell r="K772">
            <v>91.852451957592834</v>
          </cell>
          <cell r="L772">
            <v>91.852451957592834</v>
          </cell>
          <cell r="M772">
            <v>86.891403784420575</v>
          </cell>
          <cell r="N772">
            <v>91.852451957592834</v>
          </cell>
          <cell r="O772">
            <v>89.240949482438168</v>
          </cell>
          <cell r="P772">
            <v>82.684336256761213</v>
          </cell>
          <cell r="Q772">
            <v>89.681934534003844</v>
          </cell>
        </row>
        <row r="773">
          <cell r="A773" t="str">
            <v>055200101</v>
          </cell>
          <cell r="B773">
            <v>55200101</v>
          </cell>
          <cell r="C773" t="str">
            <v>منشار يدوي شحر</v>
          </cell>
          <cell r="D773" t="str">
            <v>منشار</v>
          </cell>
        </row>
        <row r="774">
          <cell r="A774" t="str">
            <v>055200102</v>
          </cell>
          <cell r="B774">
            <v>55200102</v>
          </cell>
          <cell r="C774" t="str">
            <v>مفك عادي وسط  يد بلاستك</v>
          </cell>
          <cell r="D774" t="str">
            <v>مفك</v>
          </cell>
        </row>
        <row r="775">
          <cell r="A775" t="str">
            <v>055200103</v>
          </cell>
          <cell r="B775">
            <v>55200103</v>
          </cell>
          <cell r="C775" t="str">
            <v>مطرقة</v>
          </cell>
          <cell r="D775" t="str">
            <v>مطرقة1 كغم</v>
          </cell>
        </row>
        <row r="776">
          <cell r="A776" t="str">
            <v>0552002</v>
          </cell>
          <cell r="B776">
            <v>552002</v>
          </cell>
          <cell r="C776" t="str">
            <v>عدد للحديقة</v>
          </cell>
          <cell r="E776">
            <v>123.10793006011352</v>
          </cell>
          <cell r="F776">
            <v>123.10793006011352</v>
          </cell>
          <cell r="G776">
            <v>126.78683474611861</v>
          </cell>
          <cell r="H776">
            <v>123.10793006011352</v>
          </cell>
          <cell r="I776">
            <v>123.10793006011352</v>
          </cell>
          <cell r="J776">
            <v>126.78683474611861</v>
          </cell>
          <cell r="K776">
            <v>130.17078754721479</v>
          </cell>
          <cell r="L776">
            <v>133.30968544600572</v>
          </cell>
          <cell r="M776">
            <v>137.54699895622497</v>
          </cell>
          <cell r="N776">
            <v>133.30968544600572</v>
          </cell>
          <cell r="O776">
            <v>143.56606178767422</v>
          </cell>
          <cell r="P776">
            <v>139.87761430002732</v>
          </cell>
          <cell r="Q776">
            <v>130.31551860132035</v>
          </cell>
        </row>
        <row r="777">
          <cell r="A777" t="str">
            <v>055200201</v>
          </cell>
          <cell r="B777">
            <v>55200201</v>
          </cell>
          <cell r="C777" t="str">
            <v>مشط  أرض حديد</v>
          </cell>
          <cell r="D777" t="str">
            <v>مشط</v>
          </cell>
        </row>
        <row r="778">
          <cell r="A778" t="str">
            <v>055200202</v>
          </cell>
          <cell r="B778">
            <v>55200202</v>
          </cell>
          <cell r="C778" t="str">
            <v>طورية عريضة</v>
          </cell>
          <cell r="D778" t="str">
            <v>طورية</v>
          </cell>
        </row>
        <row r="779">
          <cell r="A779" t="str">
            <v>055200204</v>
          </cell>
          <cell r="B779">
            <v>55200204</v>
          </cell>
          <cell r="C779" t="str">
            <v>فاس قصير</v>
          </cell>
          <cell r="D779" t="str">
            <v>فاس</v>
          </cell>
        </row>
        <row r="780">
          <cell r="A780" t="str">
            <v>0552003</v>
          </cell>
          <cell r="B780">
            <v>552003</v>
          </cell>
          <cell r="C780" t="str">
            <v xml:space="preserve">سلالم </v>
          </cell>
        </row>
        <row r="781">
          <cell r="A781" t="str">
            <v>055200301</v>
          </cell>
          <cell r="B781">
            <v>55200301</v>
          </cell>
          <cell r="C781" t="str">
            <v>سلم خشب ستة درجات</v>
          </cell>
          <cell r="D781" t="str">
            <v>سلم</v>
          </cell>
        </row>
        <row r="782">
          <cell r="A782" t="str">
            <v>0552004</v>
          </cell>
          <cell r="B782">
            <v>552004</v>
          </cell>
          <cell r="C782" t="str">
            <v>ادوات للابواب</v>
          </cell>
          <cell r="E782">
            <v>71.236415306159529</v>
          </cell>
          <cell r="F782">
            <v>71.236415306159529</v>
          </cell>
          <cell r="G782">
            <v>79.644733548989649</v>
          </cell>
          <cell r="H782">
            <v>71.236415306159529</v>
          </cell>
          <cell r="I782">
            <v>71.236415306159529</v>
          </cell>
          <cell r="J782">
            <v>76.944122647218805</v>
          </cell>
          <cell r="K782">
            <v>82.2567271062304</v>
          </cell>
          <cell r="L782">
            <v>84.28806328265172</v>
          </cell>
          <cell r="M782">
            <v>84.28806328265172</v>
          </cell>
          <cell r="N782">
            <v>87.246434302540223</v>
          </cell>
          <cell r="O782">
            <v>79.174849014178179</v>
          </cell>
          <cell r="P782">
            <v>84.28806328265172</v>
          </cell>
          <cell r="Q782">
            <v>78.589726474312542</v>
          </cell>
        </row>
        <row r="783">
          <cell r="A783" t="str">
            <v>055200401</v>
          </cell>
          <cell r="B783">
            <v>55200401</v>
          </cell>
          <cell r="C783" t="str">
            <v>قفل صيني وسط</v>
          </cell>
          <cell r="D783" t="str">
            <v>قفل</v>
          </cell>
        </row>
        <row r="784">
          <cell r="A784" t="str">
            <v>055200402</v>
          </cell>
          <cell r="B784">
            <v>55200402</v>
          </cell>
          <cell r="C784" t="str">
            <v>يد باب خشب صيني</v>
          </cell>
          <cell r="D784" t="str">
            <v>يد</v>
          </cell>
        </row>
        <row r="785">
          <cell r="A785" t="str">
            <v>0552005</v>
          </cell>
          <cell r="B785">
            <v>552005</v>
          </cell>
          <cell r="C785" t="str">
            <v>مواد كهربائية صغيرة مصابيح وتمديدات</v>
          </cell>
          <cell r="E785">
            <v>142.66365688487582</v>
          </cell>
          <cell r="F785">
            <v>142.66365688487582</v>
          </cell>
          <cell r="G785">
            <v>148.08126410835214</v>
          </cell>
          <cell r="H785">
            <v>142.66365688487582</v>
          </cell>
          <cell r="I785">
            <v>139.05191873589166</v>
          </cell>
          <cell r="J785">
            <v>148.08126410835214</v>
          </cell>
          <cell r="K785">
            <v>148.08126410835214</v>
          </cell>
          <cell r="L785">
            <v>144.46952595936799</v>
          </cell>
          <cell r="M785">
            <v>151.69300225733627</v>
          </cell>
          <cell r="N785">
            <v>160.72234762979679</v>
          </cell>
          <cell r="O785">
            <v>158.91647855530476</v>
          </cell>
          <cell r="P785">
            <v>169.7516930022573</v>
          </cell>
          <cell r="Q785">
            <v>149.73664409330323</v>
          </cell>
        </row>
        <row r="786">
          <cell r="B786">
            <v>0</v>
          </cell>
          <cell r="C786" t="str">
            <v>مصابيح كهربائية وتمديدات</v>
          </cell>
        </row>
        <row r="787">
          <cell r="A787" t="str">
            <v>055200501</v>
          </cell>
          <cell r="B787">
            <v>55200501</v>
          </cell>
          <cell r="C787" t="str">
            <v>لمبة كهربائية موفرة للطاقة 15 واط</v>
          </cell>
          <cell r="D787" t="str">
            <v>لمبة</v>
          </cell>
        </row>
        <row r="788">
          <cell r="A788" t="str">
            <v>056</v>
          </cell>
          <cell r="B788">
            <v>56</v>
          </cell>
          <cell r="C788" t="str">
            <v xml:space="preserve">سلع وخدمات منزلية غير معمرة </v>
          </cell>
          <cell r="E788">
            <v>98.190109851189121</v>
          </cell>
          <cell r="F788">
            <v>98.068155636086544</v>
          </cell>
          <cell r="G788">
            <v>98.547208035360356</v>
          </cell>
          <cell r="H788">
            <v>99.501045120562949</v>
          </cell>
          <cell r="I788">
            <v>99.173208058115421</v>
          </cell>
          <cell r="J788">
            <v>98.322169720985514</v>
          </cell>
          <cell r="K788">
            <v>97.04475880554898</v>
          </cell>
          <cell r="L788">
            <v>96.739425970010529</v>
          </cell>
          <cell r="M788">
            <v>98.005184832376841</v>
          </cell>
          <cell r="N788">
            <v>97.146321381081023</v>
          </cell>
          <cell r="O788">
            <v>97.910763727991849</v>
          </cell>
          <cell r="P788">
            <v>97.405277151972768</v>
          </cell>
          <cell r="Q788">
            <v>98.00446902427349</v>
          </cell>
        </row>
        <row r="789">
          <cell r="A789" t="str">
            <v>0561</v>
          </cell>
          <cell r="B789">
            <v>561</v>
          </cell>
          <cell r="C789" t="str">
            <v>سلع منزلية غير معمرة</v>
          </cell>
          <cell r="E789">
            <v>99.528624079246129</v>
          </cell>
          <cell r="F789">
            <v>99.396011873764394</v>
          </cell>
          <cell r="G789">
            <v>99.905722039178301</v>
          </cell>
          <cell r="H789">
            <v>100.94291816587702</v>
          </cell>
          <cell r="I789">
            <v>100.58643031629141</v>
          </cell>
          <cell r="J789">
            <v>99.756556794286624</v>
          </cell>
          <cell r="K789">
            <v>98.367508628464876</v>
          </cell>
          <cell r="L789">
            <v>98.035491726116035</v>
          </cell>
          <cell r="M789">
            <v>99.411869526631165</v>
          </cell>
          <cell r="N789">
            <v>98.477947100184608</v>
          </cell>
          <cell r="O789">
            <v>99.309196643320149</v>
          </cell>
          <cell r="P789">
            <v>98.876272219522747</v>
          </cell>
          <cell r="Q789">
            <v>99.382879092740268</v>
          </cell>
        </row>
        <row r="790">
          <cell r="A790" t="str">
            <v>0561001</v>
          </cell>
          <cell r="B790">
            <v>561001</v>
          </cell>
          <cell r="C790" t="str">
            <v>مساحيق و سوائل التنظيف</v>
          </cell>
          <cell r="E790">
            <v>101.23370379341982</v>
          </cell>
          <cell r="F790">
            <v>101.23370379341982</v>
          </cell>
          <cell r="G790">
            <v>101.2298533199463</v>
          </cell>
          <cell r="H790">
            <v>101.93033171742769</v>
          </cell>
          <cell r="I790">
            <v>101.70023832759396</v>
          </cell>
          <cell r="J790">
            <v>101.2298533199463</v>
          </cell>
          <cell r="K790">
            <v>99.800281916380527</v>
          </cell>
          <cell r="L790">
            <v>99.800281916380527</v>
          </cell>
          <cell r="M790">
            <v>101.32255480623327</v>
          </cell>
          <cell r="N790">
            <v>100.48704591494646</v>
          </cell>
          <cell r="O790">
            <v>100.71185139736353</v>
          </cell>
          <cell r="P790">
            <v>99.921733303293877</v>
          </cell>
          <cell r="Q790">
            <v>100.88345279386267</v>
          </cell>
        </row>
        <row r="791">
          <cell r="A791" t="str">
            <v>056100101</v>
          </cell>
          <cell r="B791">
            <v>56100101</v>
          </cell>
          <cell r="C791" t="str">
            <v>كلور - البطة - محلي</v>
          </cell>
          <cell r="D791" t="str">
            <v>عبوة/4 لتر</v>
          </cell>
        </row>
        <row r="792">
          <cell r="A792" t="str">
            <v>056100102</v>
          </cell>
          <cell r="B792">
            <v>56100102</v>
          </cell>
          <cell r="C792" t="str">
            <v>ماء النار - فلاش - المانيا</v>
          </cell>
          <cell r="D792" t="str">
            <v>عبوة/1 لتر</v>
          </cell>
        </row>
        <row r="793">
          <cell r="A793" t="str">
            <v>056100104</v>
          </cell>
          <cell r="B793">
            <v>56100104</v>
          </cell>
          <cell r="C793" t="str">
            <v>صابون جلي سائل - بالموليف - اسرائيل</v>
          </cell>
          <cell r="D793" t="str">
            <v>عبوة /1لتر</v>
          </cell>
        </row>
        <row r="794">
          <cell r="A794" t="str">
            <v>056100106</v>
          </cell>
          <cell r="B794">
            <v>56100106</v>
          </cell>
          <cell r="C794" t="str">
            <v>مسحوق غسيل - ستار - محلي</v>
          </cell>
          <cell r="D794" t="str">
            <v>باكيت /1كغم</v>
          </cell>
        </row>
        <row r="795">
          <cell r="A795" t="str">
            <v>056100107</v>
          </cell>
          <cell r="B795">
            <v>56100107</v>
          </cell>
          <cell r="C795" t="str">
            <v>مسحوق غسيل -ايريال - مستورد</v>
          </cell>
          <cell r="D795" t="str">
            <v>باكيت /3كغم</v>
          </cell>
        </row>
        <row r="796">
          <cell r="A796" t="str">
            <v>0561002</v>
          </cell>
          <cell r="B796">
            <v>561002</v>
          </cell>
          <cell r="C796" t="str">
            <v>المطهرات ومواد التلميع</v>
          </cell>
          <cell r="E796">
            <v>101.61331959300094</v>
          </cell>
          <cell r="F796">
            <v>101.61331959300094</v>
          </cell>
          <cell r="G796">
            <v>100.79052613579395</v>
          </cell>
          <cell r="H796">
            <v>102.83516693562621</v>
          </cell>
          <cell r="I796">
            <v>101.60356362162865</v>
          </cell>
          <cell r="J796">
            <v>102.0222279638067</v>
          </cell>
          <cell r="K796">
            <v>99.990706233309211</v>
          </cell>
          <cell r="L796">
            <v>98.763779936534135</v>
          </cell>
          <cell r="M796">
            <v>100.79052613579395</v>
          </cell>
          <cell r="N796">
            <v>98.763779936534135</v>
          </cell>
          <cell r="O796">
            <v>91.055705989516767</v>
          </cell>
          <cell r="P796">
            <v>97.12418121129113</v>
          </cell>
          <cell r="Q796">
            <v>99.747233607153063</v>
          </cell>
        </row>
        <row r="797">
          <cell r="A797" t="str">
            <v>056100201</v>
          </cell>
          <cell r="B797">
            <v>56100201</v>
          </cell>
          <cell r="C797" t="str">
            <v>مطهر-ديتول-ايطاليا</v>
          </cell>
          <cell r="D797" t="str">
            <v xml:space="preserve">علبة 750غم </v>
          </cell>
        </row>
        <row r="798">
          <cell r="A798" t="str">
            <v>056100202</v>
          </cell>
          <cell r="B798">
            <v>56100202</v>
          </cell>
          <cell r="C798" t="str">
            <v>ملمع زجاج - اجاكس - محلي</v>
          </cell>
          <cell r="D798" t="str">
            <v>عبوة750مل</v>
          </cell>
        </row>
        <row r="799">
          <cell r="A799" t="str">
            <v>0561003</v>
          </cell>
          <cell r="B799">
            <v>561003</v>
          </cell>
          <cell r="C799" t="str">
            <v>مبيدات حشرية</v>
          </cell>
          <cell r="E799">
            <v>116.56057603995794</v>
          </cell>
          <cell r="F799">
            <v>116.56057603995794</v>
          </cell>
          <cell r="G799">
            <v>120.04076025387559</v>
          </cell>
          <cell r="H799">
            <v>116.56057603995794</v>
          </cell>
          <cell r="I799">
            <v>116.56057603995794</v>
          </cell>
          <cell r="J799">
            <v>124.25399155270819</v>
          </cell>
          <cell r="K799">
            <v>118.31346501792443</v>
          </cell>
          <cell r="L799">
            <v>112.37139384017306</v>
          </cell>
          <cell r="M799">
            <v>114.89690903596529</v>
          </cell>
          <cell r="N799">
            <v>112.37139384017306</v>
          </cell>
          <cell r="O799">
            <v>116.05041609726193</v>
          </cell>
          <cell r="P799">
            <v>120.04076025387559</v>
          </cell>
          <cell r="Q799">
            <v>117.04844950431573</v>
          </cell>
        </row>
        <row r="800">
          <cell r="A800" t="str">
            <v>056100301</v>
          </cell>
          <cell r="B800">
            <v>56100301</v>
          </cell>
          <cell r="C800" t="str">
            <v>مبيد حشري سائل -ريد -اجنبي</v>
          </cell>
          <cell r="D800" t="str">
            <v>عبوة /300غم</v>
          </cell>
        </row>
        <row r="801">
          <cell r="A801" t="str">
            <v>0561004</v>
          </cell>
          <cell r="B801">
            <v>561004</v>
          </cell>
          <cell r="C801" t="str">
            <v>ملطف جو</v>
          </cell>
        </row>
        <row r="802">
          <cell r="A802" t="str">
            <v>056100402</v>
          </cell>
          <cell r="B802">
            <v>56100402</v>
          </cell>
          <cell r="C802" t="str">
            <v>ملطف بخاخ برائحة الياسمين - ايرويك</v>
          </cell>
          <cell r="D802" t="str">
            <v>عبوة/300 مل</v>
          </cell>
        </row>
        <row r="803">
          <cell r="A803" t="str">
            <v>0561006</v>
          </cell>
          <cell r="B803">
            <v>561006</v>
          </cell>
          <cell r="C803" t="str">
            <v>مكانس ومماسح</v>
          </cell>
          <cell r="E803">
            <v>78.303425774877667</v>
          </cell>
          <cell r="F803">
            <v>78.303425774877667</v>
          </cell>
          <cell r="G803">
            <v>82.218597063621559</v>
          </cell>
          <cell r="H803">
            <v>86.133768352365422</v>
          </cell>
          <cell r="I803">
            <v>86.133768352365422</v>
          </cell>
          <cell r="J803">
            <v>78.303425774877667</v>
          </cell>
          <cell r="K803">
            <v>78.303425774877667</v>
          </cell>
          <cell r="L803">
            <v>78.303425774877667</v>
          </cell>
          <cell r="M803">
            <v>78.303425774877667</v>
          </cell>
          <cell r="N803">
            <v>78.303425774877667</v>
          </cell>
          <cell r="O803">
            <v>93.964110929853149</v>
          </cell>
          <cell r="P803">
            <v>86.133768352365422</v>
          </cell>
          <cell r="Q803">
            <v>81.892332789559575</v>
          </cell>
        </row>
        <row r="804">
          <cell r="A804" t="str">
            <v>056100601</v>
          </cell>
          <cell r="B804">
            <v>56100601</v>
          </cell>
          <cell r="C804" t="str">
            <v>كشاطة بلاستيك بدون عصا - محلي</v>
          </cell>
          <cell r="D804" t="str">
            <v>كشاطة</v>
          </cell>
        </row>
        <row r="805">
          <cell r="A805" t="str">
            <v>0561007</v>
          </cell>
          <cell r="B805">
            <v>561007</v>
          </cell>
          <cell r="C805" t="str">
            <v>لوازم منزلية متنوعة</v>
          </cell>
          <cell r="E805">
            <v>111.26678134053569</v>
          </cell>
          <cell r="F805">
            <v>108.70858233818902</v>
          </cell>
          <cell r="G805">
            <v>111.26678134053569</v>
          </cell>
          <cell r="H805">
            <v>108.70858233818902</v>
          </cell>
          <cell r="I805">
            <v>108.70858233818902</v>
          </cell>
          <cell r="J805">
            <v>111.26678134053569</v>
          </cell>
          <cell r="K805">
            <v>111.26678134053569</v>
          </cell>
          <cell r="L805">
            <v>111.26678134053569</v>
          </cell>
          <cell r="M805">
            <v>111.26678134053569</v>
          </cell>
          <cell r="N805">
            <v>111.26678134053569</v>
          </cell>
          <cell r="O805">
            <v>113.76747068378698</v>
          </cell>
          <cell r="P805">
            <v>111.0256829394778</v>
          </cell>
          <cell r="Q805">
            <v>110.81553083513178</v>
          </cell>
        </row>
        <row r="806">
          <cell r="A806" t="str">
            <v>056100702</v>
          </cell>
          <cell r="B806">
            <v>56100702</v>
          </cell>
          <cell r="C806" t="str">
            <v>اصباغ احذية  سائل -KING SHOES- تركيا</v>
          </cell>
          <cell r="D806" t="str">
            <v>عبوة /75 مل</v>
          </cell>
        </row>
        <row r="807">
          <cell r="A807" t="str">
            <v>056100704</v>
          </cell>
          <cell r="B807">
            <v>56100704</v>
          </cell>
          <cell r="C807" t="str">
            <v>ليف جلي-اسفنج+خريص  - محلي</v>
          </cell>
          <cell r="D807" t="str">
            <v>5 ليف</v>
          </cell>
        </row>
        <row r="808">
          <cell r="A808" t="str">
            <v>0562</v>
          </cell>
          <cell r="B808">
            <v>562</v>
          </cell>
          <cell r="C808" t="str">
            <v>الخدمات المنزلية</v>
          </cell>
          <cell r="E808">
            <v>82.874140678829306</v>
          </cell>
          <cell r="F808">
            <v>82.874140678829306</v>
          </cell>
          <cell r="G808">
            <v>83.002391128260157</v>
          </cell>
          <cell r="H808">
            <v>83.002391128260157</v>
          </cell>
          <cell r="I808">
            <v>83.002391128260157</v>
          </cell>
          <cell r="J808">
            <v>81.909174075954596</v>
          </cell>
          <cell r="K808">
            <v>81.909174075954596</v>
          </cell>
          <cell r="L808">
            <v>81.909174075954596</v>
          </cell>
          <cell r="M808">
            <v>81.909174075954596</v>
          </cell>
          <cell r="N808">
            <v>81.909174075954596</v>
          </cell>
          <cell r="O808">
            <v>81.909174075954596</v>
          </cell>
          <cell r="P808">
            <v>80.573393982532636</v>
          </cell>
          <cell r="Q808">
            <v>82.231991098391617</v>
          </cell>
        </row>
        <row r="809">
          <cell r="A809" t="str">
            <v>0562001</v>
          </cell>
          <cell r="B809">
            <v>562001</v>
          </cell>
          <cell r="C809" t="str">
            <v>أجور الخدم</v>
          </cell>
          <cell r="E809">
            <v>107.36842105263159</v>
          </cell>
          <cell r="F809">
            <v>107.36842105263159</v>
          </cell>
          <cell r="G809">
            <v>107.36842105263159</v>
          </cell>
          <cell r="H809">
            <v>107.36842105263159</v>
          </cell>
          <cell r="I809">
            <v>107.36842105263159</v>
          </cell>
          <cell r="J809">
            <v>104.21052631578951</v>
          </cell>
          <cell r="K809">
            <v>104.21052631578951</v>
          </cell>
          <cell r="L809">
            <v>104.21052631578951</v>
          </cell>
          <cell r="M809">
            <v>104.21052631578951</v>
          </cell>
          <cell r="N809">
            <v>104.21052631578951</v>
          </cell>
          <cell r="O809">
            <v>104.21052631578951</v>
          </cell>
          <cell r="P809">
            <v>101.0526315789474</v>
          </cell>
          <cell r="Q809">
            <v>105.26315789473688</v>
          </cell>
        </row>
        <row r="810">
          <cell r="A810" t="str">
            <v>056200103</v>
          </cell>
          <cell r="B810">
            <v>56200103</v>
          </cell>
          <cell r="C810" t="str">
            <v>تكلفة شهرية  لاقامة رضيع  في حضانة</v>
          </cell>
          <cell r="D810" t="str">
            <v>شهري</v>
          </cell>
        </row>
        <row r="811">
          <cell r="A811" t="str">
            <v>0562002</v>
          </cell>
          <cell r="B811">
            <v>562002</v>
          </cell>
          <cell r="C811" t="str">
            <v>غسيل وكي المفروشات المنزلية</v>
          </cell>
          <cell r="E811">
            <v>87.386289750530281</v>
          </cell>
          <cell r="F811">
            <v>87.386289750530281</v>
          </cell>
          <cell r="G811">
            <v>93.048421039847085</v>
          </cell>
          <cell r="H811">
            <v>93.048421039847085</v>
          </cell>
          <cell r="I811">
            <v>93.048421039847085</v>
          </cell>
          <cell r="J811">
            <v>98.692754243965382</v>
          </cell>
          <cell r="K811">
            <v>98.692754243965382</v>
          </cell>
          <cell r="L811">
            <v>98.692754243965382</v>
          </cell>
          <cell r="M811">
            <v>98.692754243965382</v>
          </cell>
          <cell r="N811">
            <v>98.692754243965382</v>
          </cell>
          <cell r="O811">
            <v>98.692754243965382</v>
          </cell>
          <cell r="P811">
            <v>93.628167589853859</v>
          </cell>
          <cell r="Q811">
            <v>94.975211306187319</v>
          </cell>
        </row>
        <row r="812">
          <cell r="A812" t="str">
            <v>056200201</v>
          </cell>
          <cell r="B812">
            <v>56200201</v>
          </cell>
          <cell r="C812" t="str">
            <v>غسيل حرام مفرد</v>
          </cell>
          <cell r="D812" t="str">
            <v>حرام</v>
          </cell>
        </row>
        <row r="813">
          <cell r="A813" t="str">
            <v>056200202</v>
          </cell>
          <cell r="B813">
            <v>56200202</v>
          </cell>
          <cell r="C813" t="str">
            <v>غسيل شرشف مزدوج</v>
          </cell>
          <cell r="D813" t="str">
            <v>مزدوج</v>
          </cell>
        </row>
        <row r="814">
          <cell r="A814" t="str">
            <v>0562003</v>
          </cell>
          <cell r="B814">
            <v>562003</v>
          </cell>
          <cell r="C814" t="str">
            <v xml:space="preserve">استئجار اثاث </v>
          </cell>
          <cell r="E814">
            <v>66.666666666666686</v>
          </cell>
          <cell r="F814">
            <v>66.666666666666686</v>
          </cell>
          <cell r="G814">
            <v>66.666666666666686</v>
          </cell>
          <cell r="H814">
            <v>66.666666666666686</v>
          </cell>
          <cell r="I814">
            <v>66.666666666666686</v>
          </cell>
          <cell r="J814">
            <v>66.666666666666686</v>
          </cell>
          <cell r="K814">
            <v>66.666666666666686</v>
          </cell>
          <cell r="L814">
            <v>66.666666666666686</v>
          </cell>
          <cell r="M814">
            <v>66.666666666666686</v>
          </cell>
          <cell r="N814">
            <v>66.666666666666686</v>
          </cell>
          <cell r="O814">
            <v>66.666666666666686</v>
          </cell>
          <cell r="P814">
            <v>66.666666666666686</v>
          </cell>
          <cell r="Q814">
            <v>66.6666666666667</v>
          </cell>
        </row>
        <row r="815">
          <cell r="A815" t="str">
            <v>056200301</v>
          </cell>
          <cell r="B815">
            <v>56200301</v>
          </cell>
          <cell r="C815" t="str">
            <v>استئجار كراسي</v>
          </cell>
          <cell r="D815" t="str">
            <v>اجرة كرسي</v>
          </cell>
        </row>
        <row r="816">
          <cell r="A816" t="str">
            <v>06</v>
          </cell>
          <cell r="B816">
            <v>6</v>
          </cell>
          <cell r="C816" t="str">
            <v>الصحة</v>
          </cell>
          <cell r="E816">
            <v>94.969229947001153</v>
          </cell>
          <cell r="F816">
            <v>94.981823950981607</v>
          </cell>
          <cell r="G816">
            <v>95.603812442269771</v>
          </cell>
          <cell r="H816">
            <v>94.838854548027243</v>
          </cell>
          <cell r="I816">
            <v>94.838854548027243</v>
          </cell>
          <cell r="J816">
            <v>96.049460005452431</v>
          </cell>
          <cell r="K816">
            <v>94.894651051861089</v>
          </cell>
          <cell r="L816">
            <v>94.859887808428027</v>
          </cell>
          <cell r="M816">
            <v>95.655122406617522</v>
          </cell>
          <cell r="N816">
            <v>94.99164966623178</v>
          </cell>
          <cell r="O816">
            <v>94.766467811844123</v>
          </cell>
          <cell r="P816">
            <v>95.098380592523142</v>
          </cell>
          <cell r="Q816">
            <v>95.129016231605434</v>
          </cell>
        </row>
        <row r="817">
          <cell r="A817" t="str">
            <v>061</v>
          </cell>
          <cell r="B817">
            <v>61</v>
          </cell>
          <cell r="C817" t="str">
            <v>المنتجات والمعدات الطبية</v>
          </cell>
          <cell r="E817">
            <v>97.204811682843328</v>
          </cell>
          <cell r="F817">
            <v>97.22579734403115</v>
          </cell>
          <cell r="G817">
            <v>98.223223506639712</v>
          </cell>
          <cell r="H817">
            <v>96.948557624649965</v>
          </cell>
          <cell r="I817">
            <v>96.948557624649965</v>
          </cell>
          <cell r="J817">
            <v>98.969866656430995</v>
          </cell>
          <cell r="K817">
            <v>97.045583523413882</v>
          </cell>
          <cell r="L817">
            <v>96.987656779099012</v>
          </cell>
          <cell r="M817">
            <v>98.372116900511031</v>
          </cell>
          <cell r="N817">
            <v>97.266557925088733</v>
          </cell>
          <cell r="O817">
            <v>96.89133253138867</v>
          </cell>
          <cell r="P817">
            <v>97.54768897173723</v>
          </cell>
          <cell r="Q817">
            <v>97.469312589206979</v>
          </cell>
        </row>
        <row r="818">
          <cell r="A818" t="str">
            <v>0611</v>
          </cell>
          <cell r="B818">
            <v>611</v>
          </cell>
          <cell r="C818" t="str">
            <v>المنتجات الطبية والصيدلانية</v>
          </cell>
          <cell r="E818">
            <v>99.169696262035217</v>
          </cell>
          <cell r="F818">
            <v>99.191828610206997</v>
          </cell>
          <cell r="G818">
            <v>100.16929999550905</v>
          </cell>
          <cell r="H818">
            <v>98.838348164504609</v>
          </cell>
          <cell r="I818">
            <v>98.838348164504609</v>
          </cell>
          <cell r="J818">
            <v>100.95674081061456</v>
          </cell>
          <cell r="K818">
            <v>98.927312054480694</v>
          </cell>
          <cell r="L818">
            <v>98.927312054480694</v>
          </cell>
          <cell r="M818">
            <v>100.32632914051176</v>
          </cell>
          <cell r="N818">
            <v>99.160360818165117</v>
          </cell>
          <cell r="O818">
            <v>98.764632564385437</v>
          </cell>
          <cell r="P818">
            <v>99.456853273210385</v>
          </cell>
          <cell r="Q818">
            <v>99.393921826050757</v>
          </cell>
        </row>
        <row r="819">
          <cell r="A819" t="str">
            <v>0611001</v>
          </cell>
          <cell r="B819">
            <v>611001</v>
          </cell>
          <cell r="C819" t="str">
            <v>الأدوية</v>
          </cell>
          <cell r="E819">
            <v>99.169696262035217</v>
          </cell>
          <cell r="F819">
            <v>99.191828610206997</v>
          </cell>
          <cell r="G819">
            <v>100.16929999550905</v>
          </cell>
          <cell r="H819">
            <v>98.838348164504609</v>
          </cell>
          <cell r="I819">
            <v>98.838348164504609</v>
          </cell>
          <cell r="J819">
            <v>100.95674081061456</v>
          </cell>
          <cell r="K819">
            <v>98.927312054480694</v>
          </cell>
          <cell r="L819">
            <v>98.927312054480694</v>
          </cell>
          <cell r="M819">
            <v>100.32632914051176</v>
          </cell>
          <cell r="N819">
            <v>99.160360818165117</v>
          </cell>
          <cell r="O819">
            <v>98.764632564385437</v>
          </cell>
          <cell r="P819">
            <v>99.456853273210385</v>
          </cell>
          <cell r="Q819">
            <v>99.393921826050757</v>
          </cell>
        </row>
        <row r="820">
          <cell r="A820" t="str">
            <v>061100101</v>
          </cell>
          <cell r="B820">
            <v>61100101</v>
          </cell>
          <cell r="C820" t="str">
            <v>فولتارين لالتهاب المفاصل 100 ملغم - حاريجي -سويسرا</v>
          </cell>
          <cell r="D820" t="str">
            <v>باكيت /10 حبات</v>
          </cell>
        </row>
        <row r="821">
          <cell r="A821" t="str">
            <v>061100102</v>
          </cell>
          <cell r="B821">
            <v>61100102</v>
          </cell>
          <cell r="C821" t="str">
            <v>جلوكوكيز باكيت 100 حبة محلي</v>
          </cell>
          <cell r="D821" t="str">
            <v>باكيت /100 حبة</v>
          </cell>
        </row>
        <row r="822">
          <cell r="A822" t="str">
            <v>061100103</v>
          </cell>
          <cell r="B822">
            <v>61100103</v>
          </cell>
          <cell r="C822" t="str">
            <v>ديجوكسين للقلب - تيفا- اسرائيل</v>
          </cell>
          <cell r="D822" t="str">
            <v>باكيت/40 حبة</v>
          </cell>
        </row>
        <row r="823">
          <cell r="A823" t="str">
            <v>061100104</v>
          </cell>
          <cell r="B823">
            <v>61100104</v>
          </cell>
          <cell r="C823" t="str">
            <v>توسيبال  للسعال - محلي</v>
          </cell>
          <cell r="D823" t="str">
            <v>زجاجة/100مل</v>
          </cell>
        </row>
        <row r="824">
          <cell r="A824" t="str">
            <v>061100105</v>
          </cell>
          <cell r="B824">
            <v>61100105</v>
          </cell>
          <cell r="C824" t="str">
            <v xml:space="preserve">جوردا سايكلين للعيون </v>
          </cell>
          <cell r="D824" t="str">
            <v>اصبع</v>
          </cell>
        </row>
        <row r="825">
          <cell r="A825" t="str">
            <v>061100107</v>
          </cell>
          <cell r="B825">
            <v>61100107</v>
          </cell>
          <cell r="C825" t="str">
            <v>راندين / باكيت 20 حبة</v>
          </cell>
          <cell r="D825" t="str">
            <v>باكيت/20 حبة</v>
          </cell>
        </row>
        <row r="826">
          <cell r="A826" t="str">
            <v>061100108</v>
          </cell>
          <cell r="B826">
            <v>61100108</v>
          </cell>
          <cell r="C826" t="str">
            <v>دكس اوتيك للأذن -تيفا- اسرائيل</v>
          </cell>
          <cell r="D826" t="str">
            <v>قطرة</v>
          </cell>
        </row>
        <row r="827">
          <cell r="A827" t="str">
            <v>061100109</v>
          </cell>
          <cell r="B827">
            <v>61100109</v>
          </cell>
          <cell r="C827" t="str">
            <v>منوليت حبوب منع الحمل - وايت - المانيا</v>
          </cell>
          <cell r="D827" t="str">
            <v>باكيت /21 حبة</v>
          </cell>
        </row>
        <row r="828">
          <cell r="A828" t="str">
            <v>061100110</v>
          </cell>
          <cell r="B828">
            <v>61100110</v>
          </cell>
          <cell r="C828" t="str">
            <v>مضاد حيوي اموكسيكير 500 - دار الشفاء محلي</v>
          </cell>
          <cell r="D828" t="str">
            <v>باكيت /16 كبسولة</v>
          </cell>
        </row>
        <row r="829">
          <cell r="A829" t="str">
            <v>0612</v>
          </cell>
          <cell r="B829">
            <v>612</v>
          </cell>
          <cell r="C829" t="str">
            <v>منتجات طبية متنوعة</v>
          </cell>
          <cell r="E829">
            <v>92.091217807505615</v>
          </cell>
          <cell r="F829">
            <v>92.091217807505615</v>
          </cell>
          <cell r="G829">
            <v>94.160941800630283</v>
          </cell>
          <cell r="H829">
            <v>92.091217807505615</v>
          </cell>
          <cell r="I829">
            <v>92.091217807505615</v>
          </cell>
          <cell r="J829">
            <v>94.160941800630283</v>
          </cell>
          <cell r="K829">
            <v>94.160941800630283</v>
          </cell>
          <cell r="L829">
            <v>94.160941800630283</v>
          </cell>
          <cell r="M829">
            <v>94.160941800630283</v>
          </cell>
          <cell r="N829">
            <v>94.160941800630283</v>
          </cell>
          <cell r="O829">
            <v>94.160941800630283</v>
          </cell>
          <cell r="P829">
            <v>94.160941800630283</v>
          </cell>
          <cell r="Q829">
            <v>93.471033802922079</v>
          </cell>
        </row>
        <row r="830">
          <cell r="A830" t="str">
            <v>0612001</v>
          </cell>
          <cell r="B830">
            <v>612001</v>
          </cell>
          <cell r="C830" t="str">
            <v>منتجات طبية متنوعة</v>
          </cell>
          <cell r="E830">
            <v>92.091217807505615</v>
          </cell>
          <cell r="F830">
            <v>92.091217807505615</v>
          </cell>
          <cell r="G830">
            <v>94.160941800630283</v>
          </cell>
          <cell r="H830">
            <v>92.091217807505615</v>
          </cell>
          <cell r="I830">
            <v>92.091217807505615</v>
          </cell>
          <cell r="J830">
            <v>94.160941800630283</v>
          </cell>
          <cell r="K830">
            <v>94.160941800630283</v>
          </cell>
          <cell r="L830">
            <v>94.160941800630283</v>
          </cell>
          <cell r="M830">
            <v>94.160941800630283</v>
          </cell>
          <cell r="N830">
            <v>94.160941800630283</v>
          </cell>
          <cell r="O830">
            <v>94.160941800630283</v>
          </cell>
          <cell r="P830">
            <v>94.160941800630283</v>
          </cell>
          <cell r="Q830">
            <v>93.471033802922079</v>
          </cell>
        </row>
        <row r="831">
          <cell r="A831" t="str">
            <v>061200101</v>
          </cell>
          <cell r="B831">
            <v>61200101</v>
          </cell>
          <cell r="C831" t="str">
            <v>قطن مازور اليونان</v>
          </cell>
          <cell r="D831" t="str">
            <v>باكيت / 70غم</v>
          </cell>
        </row>
        <row r="832">
          <cell r="A832" t="str">
            <v>061200102</v>
          </cell>
          <cell r="B832">
            <v>61200102</v>
          </cell>
          <cell r="C832" t="str">
            <v>يود مطهر للجروح - محلي</v>
          </cell>
          <cell r="D832" t="str">
            <v>عبوة /50 ملغم</v>
          </cell>
        </row>
        <row r="833">
          <cell r="A833" t="str">
            <v>0613</v>
          </cell>
          <cell r="B833">
            <v>613</v>
          </cell>
          <cell r="C833" t="str">
            <v>الأجهزة والمعدات الطبية</v>
          </cell>
          <cell r="E833">
            <v>57.111866050180957</v>
          </cell>
          <cell r="F833">
            <v>57.111866050180957</v>
          </cell>
          <cell r="G833">
            <v>58.379735644698322</v>
          </cell>
          <cell r="H833">
            <v>58.379735644698322</v>
          </cell>
          <cell r="I833">
            <v>58.379735644698322</v>
          </cell>
          <cell r="J833">
            <v>58.379735644698322</v>
          </cell>
          <cell r="K833">
            <v>58.379735644698322</v>
          </cell>
          <cell r="L833">
            <v>57.111866050180957</v>
          </cell>
          <cell r="M833">
            <v>58.379735644698322</v>
          </cell>
          <cell r="N833">
            <v>58.379735644698322</v>
          </cell>
          <cell r="O833">
            <v>58.379735644698322</v>
          </cell>
          <cell r="P833">
            <v>58.379735644698322</v>
          </cell>
          <cell r="Q833">
            <v>58.062768246068991</v>
          </cell>
        </row>
        <row r="834">
          <cell r="A834" t="str">
            <v>0613001</v>
          </cell>
          <cell r="B834">
            <v>613001</v>
          </cell>
          <cell r="C834" t="str">
            <v>النظارات والعدسات اللاصقة</v>
          </cell>
          <cell r="E834">
            <v>54.006172486732183</v>
          </cell>
          <cell r="F834">
            <v>54.006172486732183</v>
          </cell>
          <cell r="G834">
            <v>54.006172486732183</v>
          </cell>
          <cell r="H834">
            <v>54.006172486732183</v>
          </cell>
          <cell r="I834">
            <v>54.006172486732183</v>
          </cell>
          <cell r="J834">
            <v>54.006172486732183</v>
          </cell>
          <cell r="K834">
            <v>54.006172486732183</v>
          </cell>
          <cell r="L834">
            <v>54.006172486732183</v>
          </cell>
          <cell r="M834">
            <v>54.006172486732183</v>
          </cell>
          <cell r="N834">
            <v>54.006172486732183</v>
          </cell>
          <cell r="O834">
            <v>54.006172486732183</v>
          </cell>
          <cell r="P834">
            <v>54.006172486732183</v>
          </cell>
          <cell r="Q834">
            <v>54.00617248673219</v>
          </cell>
        </row>
        <row r="835">
          <cell r="A835" t="str">
            <v>061300101</v>
          </cell>
          <cell r="B835">
            <v>61300101</v>
          </cell>
          <cell r="C835" t="str">
            <v>عدسات نظارات زجاج</v>
          </cell>
          <cell r="D835" t="str">
            <v>زوج</v>
          </cell>
        </row>
        <row r="836">
          <cell r="A836" t="str">
            <v>061300102</v>
          </cell>
          <cell r="B836">
            <v>61300102</v>
          </cell>
          <cell r="C836" t="str">
            <v>عدسات نظارات زجاج ملون اتوماتيك</v>
          </cell>
          <cell r="D836" t="str">
            <v>زوج</v>
          </cell>
        </row>
        <row r="837">
          <cell r="A837" t="str">
            <v>0613002</v>
          </cell>
          <cell r="B837">
            <v>613002</v>
          </cell>
          <cell r="C837" t="str">
            <v>اجهزة طبية</v>
          </cell>
          <cell r="E837">
            <v>86.6666666666667</v>
          </cell>
          <cell r="F837">
            <v>86.6666666666667</v>
          </cell>
          <cell r="G837">
            <v>100.00000000000004</v>
          </cell>
          <cell r="H837">
            <v>100.00000000000004</v>
          </cell>
          <cell r="I837">
            <v>100.00000000000004</v>
          </cell>
          <cell r="J837">
            <v>100.00000000000004</v>
          </cell>
          <cell r="K837">
            <v>100.00000000000004</v>
          </cell>
          <cell r="L837">
            <v>86.6666666666667</v>
          </cell>
          <cell r="M837">
            <v>100.00000000000004</v>
          </cell>
          <cell r="N837">
            <v>100.00000000000004</v>
          </cell>
          <cell r="O837">
            <v>100.00000000000004</v>
          </cell>
          <cell r="P837">
            <v>100.00000000000004</v>
          </cell>
          <cell r="Q837">
            <v>96.6666666666667</v>
          </cell>
        </row>
        <row r="838">
          <cell r="A838" t="str">
            <v>061300201</v>
          </cell>
          <cell r="B838">
            <v>61300201</v>
          </cell>
          <cell r="C838" t="str">
            <v>عكاز خشب طبى</v>
          </cell>
          <cell r="D838" t="str">
            <v>عكاز</v>
          </cell>
        </row>
        <row r="839">
          <cell r="A839" t="str">
            <v>062</v>
          </cell>
          <cell r="B839">
            <v>62</v>
          </cell>
          <cell r="C839" t="str">
            <v>الخدمات الطبية الخارجية</v>
          </cell>
          <cell r="E839">
            <v>91.980415140870818</v>
          </cell>
          <cell r="F839">
            <v>91.980415140870818</v>
          </cell>
          <cell r="G839">
            <v>92.413287151020967</v>
          </cell>
          <cell r="H839">
            <v>92.413287151020967</v>
          </cell>
          <cell r="I839">
            <v>92.413287151020967</v>
          </cell>
          <cell r="J839">
            <v>92.402968363295912</v>
          </cell>
          <cell r="K839">
            <v>92.402968363295912</v>
          </cell>
          <cell r="L839">
            <v>92.402968363295912</v>
          </cell>
          <cell r="M839">
            <v>92.931634238095697</v>
          </cell>
          <cell r="N839">
            <v>92.931634238095697</v>
          </cell>
          <cell r="O839">
            <v>92.931634238095697</v>
          </cell>
          <cell r="P839">
            <v>93.015142763865668</v>
          </cell>
          <cell r="Q839">
            <v>92.518303525237101</v>
          </cell>
        </row>
        <row r="840">
          <cell r="A840" t="str">
            <v>0621</v>
          </cell>
          <cell r="B840">
            <v>621</v>
          </cell>
          <cell r="C840" t="str">
            <v>خدمات الاطباء</v>
          </cell>
          <cell r="E840">
            <v>90.760601961823298</v>
          </cell>
          <cell r="F840">
            <v>90.760601961823298</v>
          </cell>
          <cell r="G840">
            <v>92.039091559904207</v>
          </cell>
          <cell r="H840">
            <v>92.039091559904207</v>
          </cell>
          <cell r="I840">
            <v>92.039091559904207</v>
          </cell>
          <cell r="J840">
            <v>92.074577185480535</v>
          </cell>
          <cell r="K840">
            <v>92.074577185480535</v>
          </cell>
          <cell r="L840">
            <v>92.074577185480535</v>
          </cell>
          <cell r="M840">
            <v>94.111708251923915</v>
          </cell>
          <cell r="N840">
            <v>94.111708251923915</v>
          </cell>
          <cell r="O840">
            <v>94.111708251923915</v>
          </cell>
          <cell r="P840">
            <v>94.298951552837266</v>
          </cell>
          <cell r="Q840">
            <v>92.54135720570082</v>
          </cell>
        </row>
        <row r="841">
          <cell r="A841" t="str">
            <v>0621001</v>
          </cell>
          <cell r="B841">
            <v>621001</v>
          </cell>
          <cell r="C841" t="str">
            <v>كشفية الاطباءالعموميين</v>
          </cell>
          <cell r="E841">
            <v>138.01452784503638</v>
          </cell>
          <cell r="F841">
            <v>138.01452784503638</v>
          </cell>
          <cell r="G841">
            <v>138.74092009685222</v>
          </cell>
          <cell r="H841">
            <v>138.74092009685222</v>
          </cell>
          <cell r="I841">
            <v>138.74092009685222</v>
          </cell>
          <cell r="J841">
            <v>143.61812521618816</v>
          </cell>
          <cell r="K841">
            <v>143.61812521618816</v>
          </cell>
          <cell r="L841">
            <v>143.61812521618816</v>
          </cell>
          <cell r="M841">
            <v>148.59910065721198</v>
          </cell>
          <cell r="N841">
            <v>148.59910065721198</v>
          </cell>
          <cell r="O841">
            <v>148.59910065721198</v>
          </cell>
          <cell r="P841">
            <v>174.33414043583539</v>
          </cell>
          <cell r="Q841">
            <v>145.26980283638878</v>
          </cell>
        </row>
        <row r="842">
          <cell r="A842" t="str">
            <v>062100101</v>
          </cell>
          <cell r="B842">
            <v>62100101</v>
          </cell>
          <cell r="C842" t="str">
            <v>كشفية طبيب عام اولى</v>
          </cell>
          <cell r="D842" t="str">
            <v>كشفية</v>
          </cell>
        </row>
        <row r="843">
          <cell r="A843" t="str">
            <v>0621002</v>
          </cell>
          <cell r="B843">
            <v>621002</v>
          </cell>
          <cell r="C843" t="str">
            <v>كشفية الاطباءالاخصائيين</v>
          </cell>
          <cell r="E843">
            <v>90.414271464349397</v>
          </cell>
          <cell r="F843">
            <v>90.414271464349397</v>
          </cell>
          <cell r="G843">
            <v>91.696807459528785</v>
          </cell>
          <cell r="H843">
            <v>91.696807459528785</v>
          </cell>
          <cell r="I843">
            <v>91.696807459528785</v>
          </cell>
          <cell r="J843">
            <v>91.696807459528785</v>
          </cell>
          <cell r="K843">
            <v>91.696807459528785</v>
          </cell>
          <cell r="L843">
            <v>91.696807459528785</v>
          </cell>
          <cell r="M843">
            <v>93.712362687188872</v>
          </cell>
          <cell r="N843">
            <v>93.712362687188872</v>
          </cell>
          <cell r="O843">
            <v>93.712362687188872</v>
          </cell>
          <cell r="P843">
            <v>93.712362687188872</v>
          </cell>
          <cell r="Q843">
            <v>92.154903202885578</v>
          </cell>
        </row>
        <row r="844">
          <cell r="A844" t="str">
            <v>062100202</v>
          </cell>
          <cell r="B844">
            <v>62100202</v>
          </cell>
          <cell r="C844" t="str">
            <v>كشفية طبيب عيون اولى</v>
          </cell>
          <cell r="D844" t="str">
            <v>كشفية</v>
          </cell>
        </row>
        <row r="845">
          <cell r="A845" t="str">
            <v>062100203</v>
          </cell>
          <cell r="B845">
            <v>62100203</v>
          </cell>
          <cell r="C845" t="str">
            <v>كشفية طبيب نسائية اولى</v>
          </cell>
          <cell r="D845" t="str">
            <v>كشفية</v>
          </cell>
        </row>
        <row r="846">
          <cell r="A846" t="str">
            <v>0622</v>
          </cell>
          <cell r="B846">
            <v>622</v>
          </cell>
          <cell r="C846" t="str">
            <v>خدمات عيادات الأسنان</v>
          </cell>
          <cell r="E846">
            <v>96.408718892146211</v>
          </cell>
          <cell r="F846">
            <v>96.408718892146211</v>
          </cell>
          <cell r="G846">
            <v>97.474040943963161</v>
          </cell>
          <cell r="H846">
            <v>97.474040943963161</v>
          </cell>
          <cell r="I846">
            <v>97.474040943963161</v>
          </cell>
          <cell r="J846">
            <v>96.408718892146211</v>
          </cell>
          <cell r="K846">
            <v>96.408718892146211</v>
          </cell>
          <cell r="L846">
            <v>96.408718892146211</v>
          </cell>
          <cell r="M846">
            <v>93.13967113890412</v>
          </cell>
          <cell r="N846">
            <v>93.13967113890412</v>
          </cell>
          <cell r="O846">
            <v>93.13967113890412</v>
          </cell>
          <cell r="P846">
            <v>93.13967113890412</v>
          </cell>
          <cell r="Q846">
            <v>95.585366820686417</v>
          </cell>
        </row>
        <row r="847">
          <cell r="A847" t="str">
            <v>0622001</v>
          </cell>
          <cell r="B847">
            <v>622001</v>
          </cell>
          <cell r="C847" t="str">
            <v>خدمات اطباء الاسنان</v>
          </cell>
        </row>
        <row r="848">
          <cell r="A848" t="str">
            <v>062200101</v>
          </cell>
          <cell r="B848">
            <v>62200101</v>
          </cell>
          <cell r="C848" t="str">
            <v>خلع اسنان عادي</v>
          </cell>
          <cell r="D848" t="str">
            <v>خلع سن او طاحونة</v>
          </cell>
        </row>
        <row r="849">
          <cell r="A849" t="str">
            <v>062200102</v>
          </cell>
          <cell r="B849">
            <v>62200102</v>
          </cell>
          <cell r="C849" t="str">
            <v>حشوات ضرس خلفية / عادية</v>
          </cell>
          <cell r="D849" t="str">
            <v>حشوة</v>
          </cell>
        </row>
        <row r="850">
          <cell r="A850" t="str">
            <v>0623</v>
          </cell>
          <cell r="B850">
            <v>623</v>
          </cell>
          <cell r="C850" t="str">
            <v>خدمات طبية متنوعة</v>
          </cell>
          <cell r="E850">
            <v>90.955728386708188</v>
          </cell>
          <cell r="F850">
            <v>90.955728386708188</v>
          </cell>
          <cell r="G850">
            <v>89.943244385994234</v>
          </cell>
          <cell r="H850">
            <v>89.943244385994234</v>
          </cell>
          <cell r="I850">
            <v>89.943244385994234</v>
          </cell>
          <cell r="J850">
            <v>90.488868415023234</v>
          </cell>
          <cell r="K850">
            <v>90.488868415023234</v>
          </cell>
          <cell r="L850">
            <v>90.488868415023234</v>
          </cell>
          <cell r="M850">
            <v>91.307383053091925</v>
          </cell>
          <cell r="N850">
            <v>91.307383053091925</v>
          </cell>
          <cell r="O850">
            <v>91.307383053091925</v>
          </cell>
          <cell r="P850">
            <v>91.307383053091925</v>
          </cell>
          <cell r="Q850">
            <v>90.703110615736378</v>
          </cell>
        </row>
        <row r="851">
          <cell r="A851" t="str">
            <v>0623001</v>
          </cell>
          <cell r="B851">
            <v>623001</v>
          </cell>
          <cell r="C851" t="str">
            <v>مختبرات طبية</v>
          </cell>
          <cell r="E851">
            <v>94.972919110534335</v>
          </cell>
          <cell r="F851">
            <v>94.972919110534335</v>
          </cell>
          <cell r="G851">
            <v>93.880614028570733</v>
          </cell>
          <cell r="H851">
            <v>93.880614028570733</v>
          </cell>
          <cell r="I851">
            <v>93.880614028570733</v>
          </cell>
          <cell r="J851">
            <v>94.469253354554724</v>
          </cell>
          <cell r="K851">
            <v>94.469253354554724</v>
          </cell>
          <cell r="L851">
            <v>94.469253354554724</v>
          </cell>
          <cell r="M851">
            <v>95.352297134203155</v>
          </cell>
          <cell r="N851">
            <v>95.352297134203155</v>
          </cell>
          <cell r="O851">
            <v>95.352297134203155</v>
          </cell>
          <cell r="P851">
            <v>95.352297134203155</v>
          </cell>
          <cell r="Q851">
            <v>94.70038574227145</v>
          </cell>
        </row>
        <row r="852">
          <cell r="A852" t="str">
            <v>062300101</v>
          </cell>
          <cell r="B852">
            <v>62300101</v>
          </cell>
          <cell r="C852" t="str">
            <v>فحص C.B.C محتويات الدم</v>
          </cell>
          <cell r="D852" t="str">
            <v>فحص</v>
          </cell>
        </row>
        <row r="853">
          <cell r="A853" t="str">
            <v>062300102</v>
          </cell>
          <cell r="B853">
            <v>62300102</v>
          </cell>
          <cell r="C853" t="str">
            <v>فحص السكري</v>
          </cell>
          <cell r="D853" t="str">
            <v>فحص</v>
          </cell>
        </row>
        <row r="854">
          <cell r="A854" t="str">
            <v>062300103</v>
          </cell>
          <cell r="B854">
            <v>62300103</v>
          </cell>
          <cell r="C854" t="str">
            <v>فحص الحمل بالدم</v>
          </cell>
          <cell r="D854" t="str">
            <v>فحص</v>
          </cell>
        </row>
        <row r="855">
          <cell r="A855" t="str">
            <v>062300104</v>
          </cell>
          <cell r="B855">
            <v>62300104</v>
          </cell>
          <cell r="C855" t="str">
            <v>فحص كولسترول</v>
          </cell>
          <cell r="D855" t="str">
            <v>فحص</v>
          </cell>
        </row>
        <row r="856">
          <cell r="A856" t="str">
            <v>062300105</v>
          </cell>
          <cell r="B856">
            <v>62300105</v>
          </cell>
          <cell r="C856" t="str">
            <v>صورة ملونة للمعدة</v>
          </cell>
          <cell r="D856" t="str">
            <v>صورة</v>
          </cell>
        </row>
        <row r="857">
          <cell r="A857" t="str">
            <v>0623002</v>
          </cell>
          <cell r="B857">
            <v>623002</v>
          </cell>
          <cell r="C857" t="str">
            <v>خدمات العلاج الطبيعي</v>
          </cell>
          <cell r="E857">
            <v>40</v>
          </cell>
          <cell r="F857">
            <v>40</v>
          </cell>
          <cell r="G857">
            <v>40</v>
          </cell>
          <cell r="H857">
            <v>40</v>
          </cell>
          <cell r="I857">
            <v>40</v>
          </cell>
          <cell r="J857">
            <v>40</v>
          </cell>
          <cell r="K857">
            <v>40</v>
          </cell>
          <cell r="L857">
            <v>40</v>
          </cell>
          <cell r="M857">
            <v>40</v>
          </cell>
          <cell r="N857">
            <v>40</v>
          </cell>
          <cell r="O857">
            <v>40</v>
          </cell>
          <cell r="P857">
            <v>40</v>
          </cell>
          <cell r="Q857">
            <v>40</v>
          </cell>
        </row>
        <row r="858">
          <cell r="A858" t="str">
            <v>062300201</v>
          </cell>
          <cell r="B858">
            <v>62300201</v>
          </cell>
          <cell r="C858" t="str">
            <v>خدمات تدليك</v>
          </cell>
          <cell r="D858" t="str">
            <v>خدمة</v>
          </cell>
        </row>
        <row r="859">
          <cell r="A859" t="str">
            <v>063</v>
          </cell>
          <cell r="B859">
            <v>63</v>
          </cell>
          <cell r="C859" t="str">
            <v>خدمات المستشفيات</v>
          </cell>
          <cell r="E859">
            <v>91.088799836946492</v>
          </cell>
          <cell r="F859">
            <v>91.088799836946492</v>
          </cell>
          <cell r="G859">
            <v>90.610492370767872</v>
          </cell>
          <cell r="H859">
            <v>90.610492370767872</v>
          </cell>
          <cell r="I859">
            <v>90.610492370767872</v>
          </cell>
          <cell r="J859">
            <v>90.610492370767872</v>
          </cell>
          <cell r="K859">
            <v>90.610492370767872</v>
          </cell>
          <cell r="L859">
            <v>90.610492370767872</v>
          </cell>
          <cell r="M859">
            <v>89.635517316963771</v>
          </cell>
          <cell r="N859">
            <v>89.635517316963771</v>
          </cell>
          <cell r="O859">
            <v>89.635517316963771</v>
          </cell>
          <cell r="P859">
            <v>89.138448763499753</v>
          </cell>
          <cell r="Q859">
            <v>90.323796217740906</v>
          </cell>
        </row>
        <row r="860">
          <cell r="A860" t="str">
            <v>0630</v>
          </cell>
          <cell r="B860">
            <v>630</v>
          </cell>
          <cell r="C860" t="str">
            <v>خدمات المستشفيات</v>
          </cell>
          <cell r="E860">
            <v>91.088799836946492</v>
          </cell>
          <cell r="F860">
            <v>91.088799836946492</v>
          </cell>
          <cell r="G860">
            <v>90.610492370767872</v>
          </cell>
          <cell r="H860">
            <v>90.610492370767872</v>
          </cell>
          <cell r="I860">
            <v>90.610492370767872</v>
          </cell>
          <cell r="J860">
            <v>90.610492370767872</v>
          </cell>
          <cell r="K860">
            <v>90.610492370767872</v>
          </cell>
          <cell r="L860">
            <v>90.610492370767872</v>
          </cell>
          <cell r="M860">
            <v>89.635517316963771</v>
          </cell>
          <cell r="N860">
            <v>89.635517316963771</v>
          </cell>
          <cell r="O860">
            <v>89.635517316963771</v>
          </cell>
          <cell r="P860">
            <v>89.138448763499753</v>
          </cell>
          <cell r="Q860">
            <v>90.323796217740906</v>
          </cell>
        </row>
        <row r="861">
          <cell r="A861" t="str">
            <v>06301</v>
          </cell>
          <cell r="B861">
            <v>6301</v>
          </cell>
          <cell r="C861" t="str">
            <v>خدمات المستشفيات الحكومية</v>
          </cell>
          <cell r="E861">
            <v>100.00000000000004</v>
          </cell>
          <cell r="F861">
            <v>100.00000000000004</v>
          </cell>
          <cell r="G861">
            <v>100.00000000000004</v>
          </cell>
          <cell r="H861">
            <v>100.00000000000004</v>
          </cell>
          <cell r="I861">
            <v>100.00000000000004</v>
          </cell>
          <cell r="J861">
            <v>100.00000000000004</v>
          </cell>
          <cell r="K861">
            <v>100.00000000000004</v>
          </cell>
          <cell r="L861">
            <v>100.00000000000004</v>
          </cell>
          <cell r="M861">
            <v>100.00000000000004</v>
          </cell>
          <cell r="N861">
            <v>100.00000000000004</v>
          </cell>
          <cell r="O861">
            <v>100.00000000000004</v>
          </cell>
          <cell r="P861">
            <v>100.00000000000004</v>
          </cell>
          <cell r="Q861">
            <v>100.00000000000001</v>
          </cell>
        </row>
        <row r="862">
          <cell r="A862" t="str">
            <v>0630101</v>
          </cell>
          <cell r="B862">
            <v>630101</v>
          </cell>
          <cell r="C862" t="str">
            <v>خدمات المبيت</v>
          </cell>
        </row>
        <row r="863">
          <cell r="A863" t="str">
            <v>063010102</v>
          </cell>
          <cell r="B863">
            <v>63010102</v>
          </cell>
          <cell r="C863" t="str">
            <v>مبيت في غرفة مشتركة دون علاج - مستشفى حكومي</v>
          </cell>
          <cell r="D863" t="str">
            <v>ليلة واحدة</v>
          </cell>
        </row>
        <row r="864">
          <cell r="A864" t="str">
            <v>0630102</v>
          </cell>
          <cell r="B864">
            <v>630102</v>
          </cell>
          <cell r="C864" t="str">
            <v>خدمات علاجية</v>
          </cell>
        </row>
        <row r="865">
          <cell r="A865" t="str">
            <v>063010201</v>
          </cell>
          <cell r="B865">
            <v>63010201</v>
          </cell>
          <cell r="C865" t="str">
            <v>اجرة طبيب / عملية جراحية  للزائدة - مستشفى حكومي</v>
          </cell>
          <cell r="D865" t="str">
            <v>ليلة واحدة</v>
          </cell>
        </row>
        <row r="866">
          <cell r="A866" t="str">
            <v>06302</v>
          </cell>
          <cell r="B866">
            <v>6302</v>
          </cell>
          <cell r="C866" t="str">
            <v>خدمات المستشفيات الخاصة</v>
          </cell>
          <cell r="E866">
            <v>89.628094931143266</v>
          </cell>
          <cell r="F866">
            <v>89.628094931143266</v>
          </cell>
          <cell r="G866">
            <v>89.071384326268898</v>
          </cell>
          <cell r="H866">
            <v>89.071384326268898</v>
          </cell>
          <cell r="I866">
            <v>89.071384326268898</v>
          </cell>
          <cell r="J866">
            <v>89.071384326268898</v>
          </cell>
          <cell r="K866">
            <v>89.071384326268898</v>
          </cell>
          <cell r="L866">
            <v>89.071384326268898</v>
          </cell>
          <cell r="M866">
            <v>87.936593443163588</v>
          </cell>
          <cell r="N866">
            <v>87.936593443163588</v>
          </cell>
          <cell r="O866">
            <v>87.936593443163588</v>
          </cell>
          <cell r="P866">
            <v>87.358046473629898</v>
          </cell>
          <cell r="Q866">
            <v>88.737693551918383</v>
          </cell>
        </row>
        <row r="867">
          <cell r="A867" t="str">
            <v>0630201</v>
          </cell>
          <cell r="B867">
            <v>630201</v>
          </cell>
          <cell r="C867" t="str">
            <v>خدمات المبيت</v>
          </cell>
        </row>
        <row r="868">
          <cell r="A868" t="str">
            <v>063020101</v>
          </cell>
          <cell r="B868">
            <v>63020101</v>
          </cell>
          <cell r="C868" t="str">
            <v>مبيت في غرفة خاصة دون العلاج / مستشفى خاص</v>
          </cell>
          <cell r="D868" t="str">
            <v>ليلة واحدة</v>
          </cell>
        </row>
        <row r="869">
          <cell r="A869" t="str">
            <v>063020102</v>
          </cell>
          <cell r="B869">
            <v>63020102</v>
          </cell>
          <cell r="C869" t="str">
            <v>مبيت في غرفة مشتركة دون علاج / مستشفى خاص</v>
          </cell>
          <cell r="D869" t="str">
            <v>ليلة واحدة</v>
          </cell>
        </row>
        <row r="870">
          <cell r="A870" t="str">
            <v>0630202</v>
          </cell>
          <cell r="B870">
            <v>630202</v>
          </cell>
          <cell r="C870" t="str">
            <v>خدمات علاجية</v>
          </cell>
        </row>
        <row r="871">
          <cell r="A871" t="str">
            <v>063020201</v>
          </cell>
          <cell r="B871">
            <v>63020201</v>
          </cell>
          <cell r="C871" t="str">
            <v>اجرة طبيب / عملية جراحية  للزائدة / مستشفى خاص</v>
          </cell>
          <cell r="D871" t="str">
            <v>ساعة</v>
          </cell>
        </row>
        <row r="872">
          <cell r="A872" t="str">
            <v>07</v>
          </cell>
          <cell r="B872">
            <v>7</v>
          </cell>
          <cell r="C872" t="str">
            <v xml:space="preserve">النقل والمواصلات </v>
          </cell>
          <cell r="E872">
            <v>113.47178647558876</v>
          </cell>
          <cell r="F872">
            <v>113.42729151630769</v>
          </cell>
          <cell r="G872">
            <v>111.87321891529413</v>
          </cell>
          <cell r="H872">
            <v>112.18848147638803</v>
          </cell>
          <cell r="I872">
            <v>112.2100385346501</v>
          </cell>
          <cell r="J872">
            <v>112.13113960919044</v>
          </cell>
          <cell r="K872">
            <v>112.16063917833701</v>
          </cell>
          <cell r="L872">
            <v>111.90530306997942</v>
          </cell>
          <cell r="M872">
            <v>111.34176344344591</v>
          </cell>
          <cell r="N872">
            <v>111.33714726539678</v>
          </cell>
          <cell r="O872">
            <v>111.55292211344367</v>
          </cell>
          <cell r="P872">
            <v>111.58835364402849</v>
          </cell>
          <cell r="Q872">
            <v>112.09900710350421</v>
          </cell>
        </row>
        <row r="873">
          <cell r="A873" t="str">
            <v>071</v>
          </cell>
          <cell r="B873">
            <v>71</v>
          </cell>
          <cell r="C873" t="str">
            <v>وسائل النقل الشخصية</v>
          </cell>
          <cell r="E873">
            <v>101.12254037195079</v>
          </cell>
          <cell r="F873">
            <v>101.04417528865017</v>
          </cell>
          <cell r="G873">
            <v>102.21408067993202</v>
          </cell>
          <cell r="H873">
            <v>102.10368632690695</v>
          </cell>
          <cell r="I873">
            <v>102.10368632690695</v>
          </cell>
          <cell r="J873">
            <v>102.29364431445379</v>
          </cell>
          <cell r="K873">
            <v>102.49274878366548</v>
          </cell>
          <cell r="L873">
            <v>102.49274878366548</v>
          </cell>
          <cell r="M873">
            <v>99.553458607849564</v>
          </cell>
          <cell r="N873">
            <v>99.674555823095162</v>
          </cell>
          <cell r="O873">
            <v>99.715097482633638</v>
          </cell>
          <cell r="P873">
            <v>99.036465326111852</v>
          </cell>
          <cell r="Q873">
            <v>101.15390734298516</v>
          </cell>
        </row>
        <row r="874">
          <cell r="A874" t="str">
            <v>0711</v>
          </cell>
          <cell r="B874">
            <v>711</v>
          </cell>
          <cell r="C874" t="str">
            <v>السيارات</v>
          </cell>
          <cell r="E874">
            <v>110.99225880004364</v>
          </cell>
          <cell r="F874">
            <v>110.99225880004364</v>
          </cell>
          <cell r="G874">
            <v>112.18723559905281</v>
          </cell>
          <cell r="H874">
            <v>112.18723559905281</v>
          </cell>
          <cell r="I874">
            <v>112.18723559905281</v>
          </cell>
          <cell r="J874">
            <v>112.3791474700554</v>
          </cell>
          <cell r="K874">
            <v>112.3791474700554</v>
          </cell>
          <cell r="L874">
            <v>112.3791474700554</v>
          </cell>
          <cell r="M874">
            <v>108.94675783831811</v>
          </cell>
          <cell r="N874">
            <v>108.94675783831811</v>
          </cell>
          <cell r="O874">
            <v>108.94675783831811</v>
          </cell>
          <cell r="P874">
            <v>108.31709109628095</v>
          </cell>
          <cell r="Q874">
            <v>110.90341928488726</v>
          </cell>
        </row>
        <row r="875">
          <cell r="A875" t="str">
            <v>0711001</v>
          </cell>
          <cell r="B875">
            <v>711001</v>
          </cell>
          <cell r="C875" t="str">
            <v>سيارات الصالون</v>
          </cell>
        </row>
        <row r="876">
          <cell r="A876" t="str">
            <v>071100103</v>
          </cell>
          <cell r="B876">
            <v>71100103</v>
          </cell>
          <cell r="C876" t="str">
            <v>سيارة فيات دوبلو موديل 2012 قوة ماتور 2000 جير عادي 6 +1 عدد الركاب خصوصي - محرك ديزل - انتاج ايطاليا</v>
          </cell>
          <cell r="D876" t="str">
            <v>فولكس</v>
          </cell>
        </row>
        <row r="877">
          <cell r="A877" t="str">
            <v>071100104</v>
          </cell>
          <cell r="B877">
            <v>71100104</v>
          </cell>
          <cell r="C877" t="str">
            <v xml:space="preserve">سيارة جولف موديل 2012 قوة ماتور 1600 جير اتوماتك - محرك بنزين - انتاج ألمانيا </v>
          </cell>
          <cell r="D877" t="str">
            <v>اوبل</v>
          </cell>
        </row>
        <row r="878">
          <cell r="A878" t="str">
            <v>071100106</v>
          </cell>
          <cell r="B878">
            <v>71100106</v>
          </cell>
          <cell r="C878" t="str">
            <v>سيارة ACCENT  موديل 2012 قوة ماتور 1600 جير اتوماتك فل ابشن - محرك بنزين - انتاج كوريا</v>
          </cell>
          <cell r="D878" t="str">
            <v>هيونداي</v>
          </cell>
        </row>
        <row r="879">
          <cell r="A879" t="str">
            <v>071100107</v>
          </cell>
          <cell r="B879">
            <v>71100107</v>
          </cell>
          <cell r="C879" t="str">
            <v>سيارة كيا ريو موديل 2012 H5 قوة المحرك 1400 جير اتوماتك - محرك بنزين - انتاج كوريا</v>
          </cell>
          <cell r="D879" t="str">
            <v>هيونداي</v>
          </cell>
        </row>
        <row r="880">
          <cell r="A880" t="str">
            <v>071100110</v>
          </cell>
          <cell r="B880">
            <v>71100110</v>
          </cell>
          <cell r="C880" t="str">
            <v>سيارة جراند بونتو موديل 2012 قوة ماتور 1400 جير عادي - محرك بنزين - انتاج ايطاليا</v>
          </cell>
          <cell r="D880" t="str">
            <v>دايو</v>
          </cell>
        </row>
        <row r="881">
          <cell r="A881" t="str">
            <v>0713</v>
          </cell>
          <cell r="B881">
            <v>713</v>
          </cell>
          <cell r="C881" t="str">
            <v>دراجات هوائية</v>
          </cell>
          <cell r="E881">
            <v>55.836116165166359</v>
          </cell>
          <cell r="F881">
            <v>55.398179080778881</v>
          </cell>
          <cell r="G881">
            <v>56.453046296040647</v>
          </cell>
          <cell r="H881">
            <v>55.836116165166359</v>
          </cell>
          <cell r="I881">
            <v>55.836116165166359</v>
          </cell>
          <cell r="J881">
            <v>56.01710891265364</v>
          </cell>
          <cell r="K881">
            <v>57.129788527892075</v>
          </cell>
          <cell r="L881">
            <v>57.129788527892075</v>
          </cell>
          <cell r="M881">
            <v>56.453046296040647</v>
          </cell>
          <cell r="N881">
            <v>57.129788527892075</v>
          </cell>
          <cell r="O881">
            <v>57.35635239315841</v>
          </cell>
          <cell r="P881">
            <v>56.453046296040647</v>
          </cell>
          <cell r="Q881">
            <v>56.419041112824011</v>
          </cell>
        </row>
        <row r="882">
          <cell r="A882" t="str">
            <v>0713001</v>
          </cell>
          <cell r="B882">
            <v>713001</v>
          </cell>
          <cell r="C882" t="str">
            <v>دراجات هوائية</v>
          </cell>
        </row>
        <row r="883">
          <cell r="A883" t="str">
            <v>071300101</v>
          </cell>
          <cell r="B883">
            <v>71300101</v>
          </cell>
          <cell r="C883" t="str">
            <v>دراجة هوائية قطر 26 انش - ماونتين - الصين</v>
          </cell>
          <cell r="D883" t="str">
            <v>دراجة</v>
          </cell>
        </row>
        <row r="884">
          <cell r="A884" t="str">
            <v>071300102</v>
          </cell>
          <cell r="B884">
            <v>71300102</v>
          </cell>
          <cell r="C884" t="str">
            <v>دراجة هوائية قطر 20 انش -B.M.X -  الصين</v>
          </cell>
          <cell r="D884" t="str">
            <v>دراجة</v>
          </cell>
        </row>
        <row r="885">
          <cell r="A885" t="str">
            <v>072</v>
          </cell>
          <cell r="B885">
            <v>72</v>
          </cell>
          <cell r="C885" t="str">
            <v>تشغيل وسائط النقل</v>
          </cell>
          <cell r="E885">
            <v>83.270418747768289</v>
          </cell>
          <cell r="F885">
            <v>83.080351932481435</v>
          </cell>
          <cell r="G885">
            <v>82.214222493436907</v>
          </cell>
          <cell r="H885">
            <v>84.141216227905645</v>
          </cell>
          <cell r="I885">
            <v>84.266399596505067</v>
          </cell>
          <cell r="J885">
            <v>84.964396066432357</v>
          </cell>
          <cell r="K885">
            <v>84.962123152304443</v>
          </cell>
          <cell r="L885">
            <v>83.479368233674407</v>
          </cell>
          <cell r="M885">
            <v>84.614969527603122</v>
          </cell>
          <cell r="N885">
            <v>84.482590664908102</v>
          </cell>
          <cell r="O885">
            <v>85.700266370657474</v>
          </cell>
          <cell r="P885">
            <v>84.936093117195469</v>
          </cell>
          <cell r="Q885">
            <v>84.17603467757273</v>
          </cell>
        </row>
        <row r="886">
          <cell r="A886" t="str">
            <v>0721</v>
          </cell>
          <cell r="B886">
            <v>721</v>
          </cell>
          <cell r="C886" t="str">
            <v>الاطارات وقطع الغيار</v>
          </cell>
          <cell r="E886">
            <v>73.281515488520711</v>
          </cell>
          <cell r="F886">
            <v>74.225243413059118</v>
          </cell>
          <cell r="G886">
            <v>72.084770310670436</v>
          </cell>
          <cell r="H886">
            <v>75.344677179768169</v>
          </cell>
          <cell r="I886">
            <v>75.273731738439736</v>
          </cell>
          <cell r="J886">
            <v>73.894354448731946</v>
          </cell>
          <cell r="K886">
            <v>74.743016728663918</v>
          </cell>
          <cell r="L886">
            <v>73.523587787527404</v>
          </cell>
          <cell r="M886">
            <v>73.050839651029406</v>
          </cell>
          <cell r="N886">
            <v>73.920741649232326</v>
          </cell>
          <cell r="O886">
            <v>76.106068412984996</v>
          </cell>
          <cell r="P886">
            <v>75.297456191877117</v>
          </cell>
          <cell r="Q886">
            <v>74.228833583375433</v>
          </cell>
        </row>
        <row r="887">
          <cell r="A887" t="str">
            <v>0721001</v>
          </cell>
          <cell r="B887">
            <v>721001</v>
          </cell>
          <cell r="C887" t="str">
            <v>الاطارات</v>
          </cell>
          <cell r="E887">
            <v>105.92974197936354</v>
          </cell>
          <cell r="F887">
            <v>104.03773353091415</v>
          </cell>
          <cell r="G887">
            <v>104.10993184244872</v>
          </cell>
          <cell r="H887">
            <v>103.16342552682737</v>
          </cell>
          <cell r="I887">
            <v>101.216479227034</v>
          </cell>
          <cell r="J887">
            <v>101.216479227034</v>
          </cell>
          <cell r="K887">
            <v>106.19937022990055</v>
          </cell>
          <cell r="L887">
            <v>111.9957313617975</v>
          </cell>
          <cell r="M887">
            <v>110.1964673208951</v>
          </cell>
          <cell r="N887">
            <v>111.84438559449791</v>
          </cell>
          <cell r="O887">
            <v>119.49312086569061</v>
          </cell>
          <cell r="P887">
            <v>119.49312086569061</v>
          </cell>
          <cell r="Q887">
            <v>108.24133229767449</v>
          </cell>
        </row>
        <row r="888">
          <cell r="A888" t="str">
            <v>072100101</v>
          </cell>
          <cell r="B888">
            <v>72100101</v>
          </cell>
          <cell r="C888" t="str">
            <v>اطار ستيل 13/135 GR اانسو صيني</v>
          </cell>
          <cell r="D888" t="str">
            <v>اطار</v>
          </cell>
        </row>
        <row r="889">
          <cell r="A889" t="str">
            <v>072100103</v>
          </cell>
          <cell r="B889">
            <v>72100103</v>
          </cell>
          <cell r="C889" t="str">
            <v>اطار ستيل 14/165 - هان كوك كوري</v>
          </cell>
          <cell r="D889" t="str">
            <v>اطار</v>
          </cell>
        </row>
        <row r="890">
          <cell r="A890" t="str">
            <v>072100104</v>
          </cell>
          <cell r="B890">
            <v>72100104</v>
          </cell>
          <cell r="C890" t="str">
            <v>اطار ستيل 14/185 - اليانس-اسرائيل</v>
          </cell>
          <cell r="D890" t="str">
            <v>اطار</v>
          </cell>
        </row>
        <row r="891">
          <cell r="A891" t="str">
            <v>0721002</v>
          </cell>
          <cell r="B891">
            <v>721002</v>
          </cell>
          <cell r="C891" t="str">
            <v>قطع الغيار</v>
          </cell>
          <cell r="E891">
            <v>72.974949624165674</v>
          </cell>
          <cell r="F891">
            <v>73.945305027918366</v>
          </cell>
          <cell r="G891">
            <v>71.784055007532814</v>
          </cell>
          <cell r="H891">
            <v>75.083459969862957</v>
          </cell>
          <cell r="I891">
            <v>75.03013012014614</v>
          </cell>
          <cell r="J891">
            <v>73.637800519193831</v>
          </cell>
          <cell r="K891">
            <v>74.447642515817506</v>
          </cell>
          <cell r="L891">
            <v>73.162335517002219</v>
          </cell>
          <cell r="M891">
            <v>72.702043324931367</v>
          </cell>
          <cell r="N891">
            <v>73.564639773718994</v>
          </cell>
          <cell r="O891">
            <v>75.698665295982238</v>
          </cell>
          <cell r="P891">
            <v>74.882460230449524</v>
          </cell>
          <cell r="Q891">
            <v>73.90945724389347</v>
          </cell>
        </row>
        <row r="892">
          <cell r="A892" t="str">
            <v>072100201</v>
          </cell>
          <cell r="B892">
            <v>72100201</v>
          </cell>
          <cell r="C892" t="str">
            <v>بريك فيات امامي من 82 - 94 -يبسر - تركي</v>
          </cell>
          <cell r="D892" t="str">
            <v>زوج</v>
          </cell>
        </row>
        <row r="893">
          <cell r="A893" t="str">
            <v>072100202</v>
          </cell>
          <cell r="B893">
            <v>72100202</v>
          </cell>
          <cell r="C893" t="str">
            <v>مساحات 20 انش - بوش - المانيا</v>
          </cell>
          <cell r="D893" t="str">
            <v>زوج</v>
          </cell>
        </row>
        <row r="894">
          <cell r="A894" t="str">
            <v>072100203</v>
          </cell>
          <cell r="B894">
            <v>72100203</v>
          </cell>
          <cell r="C894" t="str">
            <v>بوجيات سيارة مرسيدس  عمومي- الكتروني - روسي</v>
          </cell>
          <cell r="D894" t="str">
            <v>طقم</v>
          </cell>
        </row>
        <row r="895">
          <cell r="A895" t="str">
            <v>072100204</v>
          </cell>
          <cell r="B895">
            <v>72100204</v>
          </cell>
          <cell r="C895" t="str">
            <v>بلاتين سيارة سوبارو - اليابان</v>
          </cell>
          <cell r="D895" t="str">
            <v>بلاتين</v>
          </cell>
        </row>
        <row r="896">
          <cell r="A896" t="str">
            <v>072100206</v>
          </cell>
          <cell r="B896">
            <v>72100206</v>
          </cell>
          <cell r="C896" t="str">
            <v>فلتر زيت سوبارو</v>
          </cell>
          <cell r="D896" t="str">
            <v>فلتر</v>
          </cell>
        </row>
        <row r="897">
          <cell r="A897" t="str">
            <v>0722</v>
          </cell>
          <cell r="B897">
            <v>722</v>
          </cell>
          <cell r="C897" t="str">
            <v>المحروقات وزيوت التشحيم</v>
          </cell>
          <cell r="E897">
            <v>90.773879631304467</v>
          </cell>
          <cell r="F897">
            <v>89.52075664673923</v>
          </cell>
          <cell r="G897">
            <v>88.073109873645635</v>
          </cell>
          <cell r="H897">
            <v>92.288129775269198</v>
          </cell>
          <cell r="I897">
            <v>92.749059651930139</v>
          </cell>
          <cell r="J897">
            <v>95.970208845149983</v>
          </cell>
          <cell r="K897">
            <v>95.401029668756323</v>
          </cell>
          <cell r="L897">
            <v>91.304659102901468</v>
          </cell>
          <cell r="M897">
            <v>95.417005075813208</v>
          </cell>
          <cell r="N897">
            <v>94.403513540592527</v>
          </cell>
          <cell r="O897">
            <v>96.984025444173895</v>
          </cell>
          <cell r="P897">
            <v>95.818667268354844</v>
          </cell>
          <cell r="Q897">
            <v>93.22533704371925</v>
          </cell>
        </row>
        <row r="898">
          <cell r="A898" t="str">
            <v>0722001</v>
          </cell>
          <cell r="B898">
            <v>722001</v>
          </cell>
          <cell r="C898" t="str">
            <v>المحروقات</v>
          </cell>
          <cell r="E898">
            <v>91.140698764759392</v>
          </cell>
          <cell r="F898">
            <v>89.928158216402409</v>
          </cell>
          <cell r="G898">
            <v>88.408604236722127</v>
          </cell>
          <cell r="H898">
            <v>92.640202391888607</v>
          </cell>
          <cell r="I898">
            <v>93.241608786517915</v>
          </cell>
          <cell r="J898">
            <v>96.613383868917253</v>
          </cell>
          <cell r="K898">
            <v>95.96745703100737</v>
          </cell>
          <cell r="L898">
            <v>91.807450948210402</v>
          </cell>
          <cell r="M898">
            <v>96.038626602294912</v>
          </cell>
          <cell r="N898">
            <v>94.939433290816936</v>
          </cell>
          <cell r="O898">
            <v>97.620485102822812</v>
          </cell>
          <cell r="P898">
            <v>96.455938046444217</v>
          </cell>
          <cell r="Q898">
            <v>93.733503940567047</v>
          </cell>
        </row>
        <row r="899">
          <cell r="A899" t="str">
            <v>072200102</v>
          </cell>
          <cell r="B899">
            <v>72200102</v>
          </cell>
          <cell r="C899" t="str">
            <v>بنزين 95 بدون رصاص - اسرائيل</v>
          </cell>
          <cell r="D899" t="str">
            <v>1 لتر</v>
          </cell>
        </row>
        <row r="900">
          <cell r="A900" t="str">
            <v>072200103</v>
          </cell>
          <cell r="B900">
            <v>72200103</v>
          </cell>
          <cell r="C900" t="str">
            <v>بنزين 98 بدون رصاص -  اسرائيل</v>
          </cell>
          <cell r="D900" t="str">
            <v>1 لتر</v>
          </cell>
        </row>
        <row r="901">
          <cell r="A901" t="str">
            <v>072200104</v>
          </cell>
          <cell r="B901">
            <v>72200104</v>
          </cell>
          <cell r="C901" t="str">
            <v>سولار - اسرائيل</v>
          </cell>
          <cell r="D901" t="str">
            <v>1 لتر</v>
          </cell>
        </row>
        <row r="902">
          <cell r="A902" t="str">
            <v>072200105</v>
          </cell>
          <cell r="B902">
            <v>72200105</v>
          </cell>
          <cell r="C902" t="str">
            <v>بنزين بدون رصاص  - مصري</v>
          </cell>
          <cell r="D902" t="str">
            <v>1 لتر</v>
          </cell>
        </row>
        <row r="903">
          <cell r="A903" t="str">
            <v>072200106</v>
          </cell>
          <cell r="B903">
            <v>72200106</v>
          </cell>
          <cell r="C903" t="str">
            <v>سولار - مصري</v>
          </cell>
          <cell r="D903" t="str">
            <v>1 لتر</v>
          </cell>
        </row>
        <row r="904">
          <cell r="A904" t="str">
            <v>0722002</v>
          </cell>
          <cell r="B904">
            <v>722002</v>
          </cell>
          <cell r="C904" t="str">
            <v>زيوت السيارات</v>
          </cell>
          <cell r="E904">
            <v>81.358900493417764</v>
          </cell>
          <cell r="F904">
            <v>79.064166656478079</v>
          </cell>
          <cell r="G904">
            <v>79.46212930811862</v>
          </cell>
          <cell r="H904">
            <v>83.251642748890447</v>
          </cell>
          <cell r="I904">
            <v>80.107026007581098</v>
          </cell>
          <cell r="J904">
            <v>79.46212930811862</v>
          </cell>
          <cell r="K904">
            <v>80.862797302049387</v>
          </cell>
          <cell r="L904">
            <v>78.399730481273636</v>
          </cell>
          <cell r="M904">
            <v>79.46212930811862</v>
          </cell>
          <cell r="N904">
            <v>80.648306116102276</v>
          </cell>
          <cell r="O904">
            <v>80.648306116102276</v>
          </cell>
          <cell r="P904">
            <v>79.46212930811862</v>
          </cell>
          <cell r="Q904">
            <v>80.182449429530791</v>
          </cell>
        </row>
        <row r="905">
          <cell r="A905" t="str">
            <v>072200202</v>
          </cell>
          <cell r="B905">
            <v>72200202</v>
          </cell>
          <cell r="C905" t="str">
            <v>زيت ماتور بنزين- كاسترول - اسرائيل</v>
          </cell>
          <cell r="D905" t="str">
            <v>علبة /1 لتر</v>
          </cell>
        </row>
        <row r="906">
          <cell r="A906" t="str">
            <v>072200203</v>
          </cell>
          <cell r="B906">
            <v>72200203</v>
          </cell>
          <cell r="C906" t="str">
            <v>زيت ماتور ديزل - باز - اسرائيل</v>
          </cell>
          <cell r="D906" t="str">
            <v>علبة / 1 لتر</v>
          </cell>
        </row>
        <row r="907">
          <cell r="A907" t="str">
            <v>072200205</v>
          </cell>
          <cell r="B907">
            <v>72200205</v>
          </cell>
          <cell r="C907" t="str">
            <v>زيت بريك /بريطانيا</v>
          </cell>
          <cell r="D907" t="str">
            <v>علبه/350مل</v>
          </cell>
        </row>
        <row r="908">
          <cell r="A908" t="str">
            <v>0723</v>
          </cell>
          <cell r="B908">
            <v>723</v>
          </cell>
          <cell r="C908" t="str">
            <v>اصلاح السيارات الشخصية</v>
          </cell>
          <cell r="E908">
            <v>66.801070531240185</v>
          </cell>
          <cell r="F908">
            <v>66.801070531240185</v>
          </cell>
          <cell r="G908">
            <v>66.801070531240185</v>
          </cell>
          <cell r="H908">
            <v>66.801070531240185</v>
          </cell>
          <cell r="I908">
            <v>66.801070531240185</v>
          </cell>
          <cell r="J908">
            <v>66.801070531240185</v>
          </cell>
          <cell r="K908">
            <v>66.801070531240185</v>
          </cell>
          <cell r="L908">
            <v>66.801070531240185</v>
          </cell>
          <cell r="M908">
            <v>66.756648946589166</v>
          </cell>
          <cell r="N908">
            <v>66.756648946589166</v>
          </cell>
          <cell r="O908">
            <v>66.756648946589166</v>
          </cell>
          <cell r="P908">
            <v>66.690016569612638</v>
          </cell>
          <cell r="Q908">
            <v>66.780710638275124</v>
          </cell>
        </row>
        <row r="909">
          <cell r="A909" t="str">
            <v>0723001</v>
          </cell>
          <cell r="B909">
            <v>723001</v>
          </cell>
          <cell r="C909" t="str">
            <v>اصلاح ميكانيك السيارات</v>
          </cell>
          <cell r="E909">
            <v>66.582650670253997</v>
          </cell>
          <cell r="F909">
            <v>66.582650670253997</v>
          </cell>
          <cell r="G909">
            <v>66.582650670253997</v>
          </cell>
          <cell r="H909">
            <v>66.582650670253997</v>
          </cell>
          <cell r="I909">
            <v>66.582650670253997</v>
          </cell>
          <cell r="J909">
            <v>66.582650670253997</v>
          </cell>
          <cell r="K909">
            <v>66.582650670253997</v>
          </cell>
          <cell r="L909">
            <v>66.582650670253997</v>
          </cell>
          <cell r="M909">
            <v>66.582650670253997</v>
          </cell>
          <cell r="N909">
            <v>66.582650670253997</v>
          </cell>
          <cell r="O909">
            <v>66.582650670253997</v>
          </cell>
          <cell r="P909">
            <v>66.582650670253997</v>
          </cell>
          <cell r="Q909">
            <v>66.582650670253997</v>
          </cell>
        </row>
        <row r="910">
          <cell r="A910" t="str">
            <v>072300101</v>
          </cell>
          <cell r="B910">
            <v>72300101</v>
          </cell>
          <cell r="C910" t="str">
            <v>اصلاح ميزان سيارة</v>
          </cell>
          <cell r="D910" t="str">
            <v>اصلاح</v>
          </cell>
        </row>
        <row r="911">
          <cell r="A911" t="str">
            <v>072300102</v>
          </cell>
          <cell r="B911">
            <v>72300102</v>
          </cell>
          <cell r="C911" t="str">
            <v>اجرة تركيب بريكات امامي وخلفي</v>
          </cell>
          <cell r="D911" t="str">
            <v>تركيب</v>
          </cell>
        </row>
        <row r="912">
          <cell r="A912" t="str">
            <v>0723002</v>
          </cell>
          <cell r="B912">
            <v>723002</v>
          </cell>
          <cell r="C912" t="str">
            <v>غسيل وتشحيم السيارات</v>
          </cell>
          <cell r="E912">
            <v>109.75609756097563</v>
          </cell>
          <cell r="F912">
            <v>109.75609756097563</v>
          </cell>
          <cell r="G912">
            <v>109.75609756097563</v>
          </cell>
          <cell r="H912">
            <v>109.75609756097563</v>
          </cell>
          <cell r="I912">
            <v>109.75609756097563</v>
          </cell>
          <cell r="J912">
            <v>109.75609756097563</v>
          </cell>
          <cell r="K912">
            <v>109.75609756097563</v>
          </cell>
          <cell r="L912">
            <v>109.75609756097563</v>
          </cell>
          <cell r="M912">
            <v>100.97560975609755</v>
          </cell>
          <cell r="N912">
            <v>100.97560975609755</v>
          </cell>
          <cell r="O912">
            <v>100.97560975609755</v>
          </cell>
          <cell r="P912">
            <v>87.804878048780509</v>
          </cell>
          <cell r="Q912">
            <v>105.73170731707317</v>
          </cell>
        </row>
        <row r="913">
          <cell r="A913" t="str">
            <v>072300201</v>
          </cell>
          <cell r="B913">
            <v>72300201</v>
          </cell>
          <cell r="C913" t="str">
            <v>غسيل بودي سيارة</v>
          </cell>
          <cell r="D913" t="str">
            <v>غسيل</v>
          </cell>
        </row>
        <row r="914">
          <cell r="A914" t="str">
            <v>0724</v>
          </cell>
          <cell r="B914">
            <v>724</v>
          </cell>
          <cell r="C914" t="str">
            <v>خدمات اخرى لسيارات النقل الشخصية</v>
          </cell>
          <cell r="E914">
            <v>106.93757164583235</v>
          </cell>
          <cell r="F914">
            <v>106.93757164583235</v>
          </cell>
          <cell r="G914">
            <v>106.93757164583235</v>
          </cell>
          <cell r="H914">
            <v>106.93757164583235</v>
          </cell>
          <cell r="I914">
            <v>106.93757164583235</v>
          </cell>
          <cell r="J914">
            <v>106.93757164583235</v>
          </cell>
          <cell r="K914">
            <v>106.93757164583235</v>
          </cell>
          <cell r="L914">
            <v>106.93757164583235</v>
          </cell>
          <cell r="M914">
            <v>106.93757164583235</v>
          </cell>
          <cell r="N914">
            <v>106.93757164583235</v>
          </cell>
          <cell r="O914">
            <v>106.93757164583235</v>
          </cell>
          <cell r="P914">
            <v>105.7726880805385</v>
          </cell>
          <cell r="Q914">
            <v>106.84049801539119</v>
          </cell>
        </row>
        <row r="915">
          <cell r="A915" t="str">
            <v>0724001</v>
          </cell>
          <cell r="B915">
            <v>724001</v>
          </cell>
          <cell r="C915" t="str">
            <v>خدمات مواقف السيارات</v>
          </cell>
          <cell r="E915">
            <v>100.00000000000004</v>
          </cell>
          <cell r="F915">
            <v>100.00000000000004</v>
          </cell>
          <cell r="G915">
            <v>100.00000000000004</v>
          </cell>
          <cell r="H915">
            <v>100.00000000000004</v>
          </cell>
          <cell r="I915">
            <v>100.00000000000004</v>
          </cell>
          <cell r="J915">
            <v>100.00000000000004</v>
          </cell>
          <cell r="K915">
            <v>100.00000000000004</v>
          </cell>
          <cell r="L915">
            <v>100.00000000000004</v>
          </cell>
          <cell r="M915">
            <v>100.00000000000004</v>
          </cell>
          <cell r="N915">
            <v>100.00000000000004</v>
          </cell>
          <cell r="O915">
            <v>100.00000000000004</v>
          </cell>
          <cell r="P915">
            <v>100.00000000000004</v>
          </cell>
          <cell r="Q915">
            <v>100.00000000000001</v>
          </cell>
        </row>
        <row r="916">
          <cell r="A916" t="str">
            <v>072400102</v>
          </cell>
          <cell r="B916">
            <v>72400102</v>
          </cell>
          <cell r="C916" t="str">
            <v>اجرة موقف سيارة لمرة واحدة</v>
          </cell>
          <cell r="D916" t="str">
            <v>اجرة</v>
          </cell>
        </row>
        <row r="917">
          <cell r="A917" t="str">
            <v>0724002</v>
          </cell>
          <cell r="B917">
            <v>724002</v>
          </cell>
          <cell r="C917" t="str">
            <v>تعليم قيادة السيارة</v>
          </cell>
          <cell r="E917">
            <v>107.14285714285711</v>
          </cell>
          <cell r="F917">
            <v>107.14285714285711</v>
          </cell>
          <cell r="G917">
            <v>107.14285714285711</v>
          </cell>
          <cell r="H917">
            <v>107.14285714285711</v>
          </cell>
          <cell r="I917">
            <v>107.14285714285711</v>
          </cell>
          <cell r="J917">
            <v>107.14285714285711</v>
          </cell>
          <cell r="K917">
            <v>107.14285714285711</v>
          </cell>
          <cell r="L917">
            <v>107.14285714285711</v>
          </cell>
          <cell r="M917">
            <v>107.14285714285711</v>
          </cell>
          <cell r="N917">
            <v>107.14285714285711</v>
          </cell>
          <cell r="O917">
            <v>107.14285714285711</v>
          </cell>
          <cell r="P917">
            <v>105.95238095238091</v>
          </cell>
          <cell r="Q917">
            <v>107.04365079365077</v>
          </cell>
        </row>
        <row r="918">
          <cell r="A918" t="str">
            <v>072400201</v>
          </cell>
          <cell r="B918">
            <v>72400201</v>
          </cell>
          <cell r="C918" t="str">
            <v>درس تعليم سيارة خصوصي</v>
          </cell>
          <cell r="D918" t="str">
            <v>درس / 50 دقيقة</v>
          </cell>
        </row>
        <row r="919">
          <cell r="A919" t="str">
            <v>0724003</v>
          </cell>
          <cell r="B919">
            <v>724003</v>
          </cell>
          <cell r="C919" t="str">
            <v>خدمات تاجير سيارة بدون سائق</v>
          </cell>
          <cell r="E919">
            <v>97.499999999999986</v>
          </cell>
          <cell r="F919">
            <v>97.499999999999986</v>
          </cell>
          <cell r="G919">
            <v>97.499999999999986</v>
          </cell>
          <cell r="H919">
            <v>97.499999999999986</v>
          </cell>
          <cell r="I919">
            <v>97.499999999999986</v>
          </cell>
          <cell r="J919">
            <v>97.499999999999986</v>
          </cell>
          <cell r="K919">
            <v>97.499999999999986</v>
          </cell>
          <cell r="L919">
            <v>97.499999999999986</v>
          </cell>
          <cell r="M919">
            <v>97.499999999999986</v>
          </cell>
          <cell r="N919">
            <v>97.499999999999986</v>
          </cell>
          <cell r="O919">
            <v>97.499999999999986</v>
          </cell>
          <cell r="P919">
            <v>97.499999999999986</v>
          </cell>
          <cell r="Q919">
            <v>97.499999999999986</v>
          </cell>
        </row>
        <row r="920">
          <cell r="A920" t="str">
            <v>072400301</v>
          </cell>
          <cell r="B920">
            <v>72400301</v>
          </cell>
          <cell r="C920" t="str">
            <v>اجرة سيارة بدون سائق ليوم واحد</v>
          </cell>
          <cell r="D920" t="str">
            <v>يوم</v>
          </cell>
        </row>
        <row r="921">
          <cell r="A921" t="str">
            <v>073</v>
          </cell>
          <cell r="B921">
            <v>73</v>
          </cell>
          <cell r="C921" t="str">
            <v>خدمات النقل العامة</v>
          </cell>
          <cell r="E921">
            <v>123.88210114635142</v>
          </cell>
          <cell r="F921">
            <v>123.88210114635142</v>
          </cell>
          <cell r="G921">
            <v>121.54975878342381</v>
          </cell>
          <cell r="H921">
            <v>121.54975878342381</v>
          </cell>
          <cell r="I921">
            <v>121.54975878342381</v>
          </cell>
          <cell r="J921">
            <v>121.21388031727359</v>
          </cell>
          <cell r="K921">
            <v>121.21388031727359</v>
          </cell>
          <cell r="L921">
            <v>121.21388031727359</v>
          </cell>
          <cell r="M921">
            <v>120.74487930630373</v>
          </cell>
          <cell r="N921">
            <v>120.74487930630373</v>
          </cell>
          <cell r="O921">
            <v>120.74487930630373</v>
          </cell>
          <cell r="P921">
            <v>121.1416897719984</v>
          </cell>
          <cell r="Q921">
            <v>121.61928727380875</v>
          </cell>
        </row>
        <row r="922">
          <cell r="A922" t="str">
            <v>0732</v>
          </cell>
          <cell r="B922">
            <v>732</v>
          </cell>
          <cell r="C922" t="str">
            <v>النقل البري للركاب</v>
          </cell>
          <cell r="E922">
            <v>136.96344712881108</v>
          </cell>
          <cell r="F922">
            <v>136.96344712881108</v>
          </cell>
          <cell r="G922">
            <v>136.96344712881108</v>
          </cell>
          <cell r="H922">
            <v>136.96344712881108</v>
          </cell>
          <cell r="I922">
            <v>136.96344712881108</v>
          </cell>
          <cell r="J922">
            <v>136.96344712881108</v>
          </cell>
          <cell r="K922">
            <v>136.96344712881108</v>
          </cell>
          <cell r="L922">
            <v>136.96344712881108</v>
          </cell>
          <cell r="M922">
            <v>136.96344712881108</v>
          </cell>
          <cell r="N922">
            <v>136.96344712881108</v>
          </cell>
          <cell r="O922">
            <v>136.96344712881108</v>
          </cell>
          <cell r="P922">
            <v>136.96344712881108</v>
          </cell>
          <cell r="Q922">
            <v>136.96344712881111</v>
          </cell>
        </row>
        <row r="923">
          <cell r="A923" t="str">
            <v>0732001</v>
          </cell>
          <cell r="B923">
            <v>732001</v>
          </cell>
          <cell r="C923" t="str">
            <v>خدمات سيارات الاجرة</v>
          </cell>
          <cell r="E923">
            <v>107.45699318235421</v>
          </cell>
          <cell r="F923">
            <v>107.45699318235421</v>
          </cell>
          <cell r="G923">
            <v>107.45699318235421</v>
          </cell>
          <cell r="H923">
            <v>107.45699318235421</v>
          </cell>
          <cell r="I923">
            <v>107.45699318235421</v>
          </cell>
          <cell r="J923">
            <v>107.45699318235421</v>
          </cell>
          <cell r="K923">
            <v>107.45699318235421</v>
          </cell>
          <cell r="L923">
            <v>107.45699318235421</v>
          </cell>
          <cell r="M923">
            <v>107.45699318235421</v>
          </cell>
          <cell r="N923">
            <v>107.45699318235421</v>
          </cell>
          <cell r="O923">
            <v>107.45699318235421</v>
          </cell>
          <cell r="P923">
            <v>107.45699318235421</v>
          </cell>
          <cell r="Q923">
            <v>107.45699318235417</v>
          </cell>
        </row>
        <row r="924">
          <cell r="A924" t="str">
            <v>073200103</v>
          </cell>
          <cell r="B924">
            <v>73200103</v>
          </cell>
          <cell r="C924" t="str">
            <v>اجرة تاكسي مشترك طولكرم - نابلس</v>
          </cell>
          <cell r="D924" t="str">
            <v>سفرة</v>
          </cell>
        </row>
        <row r="925">
          <cell r="A925" t="str">
            <v>073200105</v>
          </cell>
          <cell r="B925">
            <v>73200105</v>
          </cell>
          <cell r="C925" t="str">
            <v>اجرة تاكسي مشترك قلقيلية - نابلس</v>
          </cell>
          <cell r="D925" t="str">
            <v>سفرة</v>
          </cell>
        </row>
        <row r="926">
          <cell r="A926" t="str">
            <v>073200109</v>
          </cell>
          <cell r="B926">
            <v>73200109</v>
          </cell>
          <cell r="C926" t="str">
            <v>اجرة تاكسي مشترك نابلس - رام الله</v>
          </cell>
          <cell r="D926" t="str">
            <v>سفرة</v>
          </cell>
        </row>
        <row r="927">
          <cell r="A927" t="str">
            <v>073200111</v>
          </cell>
          <cell r="B927">
            <v>73200111</v>
          </cell>
          <cell r="C927" t="str">
            <v>اجرة تاكسي مشترك رام الله - القدس (مباشر)</v>
          </cell>
          <cell r="D927" t="str">
            <v>سفرة</v>
          </cell>
        </row>
        <row r="928">
          <cell r="A928" t="str">
            <v>073200112</v>
          </cell>
          <cell r="B928">
            <v>73200112</v>
          </cell>
          <cell r="C928" t="str">
            <v>اجرة تاكسي مشترك رام الله - عناتا - القدس</v>
          </cell>
          <cell r="D928" t="str">
            <v>سفرة</v>
          </cell>
        </row>
        <row r="929">
          <cell r="A929" t="str">
            <v>073200113</v>
          </cell>
          <cell r="B929">
            <v>73200113</v>
          </cell>
          <cell r="C929" t="str">
            <v>اجرة تاكسي مشترك رام الله - اريحا</v>
          </cell>
          <cell r="D929" t="str">
            <v>سفرة</v>
          </cell>
        </row>
        <row r="930">
          <cell r="A930" t="str">
            <v>073200114</v>
          </cell>
          <cell r="B930">
            <v>73200114</v>
          </cell>
          <cell r="C930" t="str">
            <v>اجرة تاكسي مشترك بيت لحم - رام الله</v>
          </cell>
          <cell r="D930" t="str">
            <v>سفرة</v>
          </cell>
        </row>
        <row r="931">
          <cell r="A931" t="str">
            <v>073200115</v>
          </cell>
          <cell r="B931">
            <v>73200115</v>
          </cell>
          <cell r="C931" t="str">
            <v>اجرة تاكسي مشترك بيت لحم - الخليل</v>
          </cell>
          <cell r="D931" t="str">
            <v>سفرة</v>
          </cell>
        </row>
        <row r="932">
          <cell r="A932" t="str">
            <v>073200116</v>
          </cell>
          <cell r="B932">
            <v>73200116</v>
          </cell>
          <cell r="C932" t="str">
            <v>أجرة تاكسي طلب داخل مدينة غزة</v>
          </cell>
          <cell r="D932" t="str">
            <v>سفرة</v>
          </cell>
        </row>
        <row r="933">
          <cell r="A933" t="str">
            <v>073200117</v>
          </cell>
          <cell r="B933">
            <v>73200117</v>
          </cell>
          <cell r="C933" t="str">
            <v>أجرة تاكسي مشترك داخل مدينة غزة</v>
          </cell>
          <cell r="D933" t="str">
            <v>سفرة</v>
          </cell>
        </row>
        <row r="934">
          <cell r="A934" t="str">
            <v>073200120</v>
          </cell>
          <cell r="B934">
            <v>73200120</v>
          </cell>
          <cell r="C934" t="str">
            <v>أجرة تاكسي مشترك غزة - خان يونس</v>
          </cell>
          <cell r="D934" t="str">
            <v>سفرة</v>
          </cell>
        </row>
        <row r="935">
          <cell r="A935" t="str">
            <v>073200121</v>
          </cell>
          <cell r="B935">
            <v>73200121</v>
          </cell>
          <cell r="C935" t="str">
            <v>أجرة تاكسي مشترك النصيرات - غزة</v>
          </cell>
          <cell r="D935" t="str">
            <v>سفرة</v>
          </cell>
        </row>
        <row r="936">
          <cell r="A936" t="str">
            <v>073200122</v>
          </cell>
          <cell r="B936">
            <v>73200122</v>
          </cell>
          <cell r="C936" t="str">
            <v>أجرة راكب عمومي  رام الله - قلنديا</v>
          </cell>
          <cell r="D936" t="str">
            <v>سفرة</v>
          </cell>
        </row>
        <row r="937">
          <cell r="A937" t="str">
            <v>0732002</v>
          </cell>
          <cell r="B937">
            <v>732002</v>
          </cell>
          <cell r="C937" t="str">
            <v>خدمات الباص</v>
          </cell>
          <cell r="E937">
            <v>199.99999999999991</v>
          </cell>
          <cell r="F937">
            <v>199.99999999999991</v>
          </cell>
          <cell r="G937">
            <v>199.99999999999991</v>
          </cell>
          <cell r="H937">
            <v>199.99999999999991</v>
          </cell>
          <cell r="I937">
            <v>199.99999999999991</v>
          </cell>
          <cell r="J937">
            <v>199.99999999999991</v>
          </cell>
          <cell r="K937">
            <v>199.99999999999991</v>
          </cell>
          <cell r="L937">
            <v>199.99999999999991</v>
          </cell>
          <cell r="M937">
            <v>199.99999999999991</v>
          </cell>
          <cell r="N937">
            <v>199.99999999999991</v>
          </cell>
          <cell r="O937">
            <v>199.99999999999991</v>
          </cell>
          <cell r="P937">
            <v>199.99999999999991</v>
          </cell>
          <cell r="Q937">
            <v>199.99999999999997</v>
          </cell>
        </row>
        <row r="938">
          <cell r="A938" t="str">
            <v>073200203</v>
          </cell>
          <cell r="B938">
            <v>73200203</v>
          </cell>
          <cell r="C938" t="str">
            <v>اجرة باص طولكرم - نابلس</v>
          </cell>
          <cell r="D938" t="str">
            <v>سفرة</v>
          </cell>
        </row>
        <row r="939">
          <cell r="A939" t="str">
            <v>073200204</v>
          </cell>
          <cell r="B939">
            <v>73200204</v>
          </cell>
          <cell r="C939" t="str">
            <v>اجرة باص طولكرم - رام الله</v>
          </cell>
          <cell r="D939" t="str">
            <v>سفرة</v>
          </cell>
        </row>
        <row r="940">
          <cell r="A940" t="str">
            <v>073200206</v>
          </cell>
          <cell r="B940">
            <v>73200206</v>
          </cell>
          <cell r="C940" t="str">
            <v>اجرة باص قلقيلية - نابلس</v>
          </cell>
          <cell r="D940" t="str">
            <v>سفرة</v>
          </cell>
        </row>
        <row r="941">
          <cell r="A941" t="str">
            <v>073200208</v>
          </cell>
          <cell r="B941">
            <v>73200208</v>
          </cell>
          <cell r="C941" t="str">
            <v>اجرة باص نابلس -جنين</v>
          </cell>
          <cell r="D941" t="str">
            <v>سفرة</v>
          </cell>
        </row>
        <row r="942">
          <cell r="A942" t="str">
            <v>073200209</v>
          </cell>
          <cell r="B942">
            <v>73200209</v>
          </cell>
          <cell r="C942" t="str">
            <v>اجرة باص نابلس - رام الله</v>
          </cell>
          <cell r="D942" t="str">
            <v>سفرة</v>
          </cell>
        </row>
        <row r="943">
          <cell r="A943" t="str">
            <v>073200210</v>
          </cell>
          <cell r="B943">
            <v>73200210</v>
          </cell>
          <cell r="C943" t="str">
            <v>اجرة باص رام الله - القدس (مباشر)</v>
          </cell>
          <cell r="D943" t="str">
            <v>سفرة</v>
          </cell>
        </row>
        <row r="944">
          <cell r="A944" t="str">
            <v>073200214</v>
          </cell>
          <cell r="B944">
            <v>73200214</v>
          </cell>
          <cell r="C944" t="str">
            <v>أجرة باص دير البلح - غزة</v>
          </cell>
          <cell r="D944" t="str">
            <v>سفرة</v>
          </cell>
        </row>
        <row r="945">
          <cell r="A945" t="str">
            <v>0733</v>
          </cell>
          <cell r="B945">
            <v>733</v>
          </cell>
          <cell r="C945" t="str">
            <v>خدمات النقل الجوي</v>
          </cell>
          <cell r="E945">
            <v>93.530630311796187</v>
          </cell>
          <cell r="F945">
            <v>93.530630311796187</v>
          </cell>
          <cell r="G945">
            <v>85.786763683742052</v>
          </cell>
          <cell r="H945">
            <v>85.786763683742052</v>
          </cell>
          <cell r="I945">
            <v>85.786763683742052</v>
          </cell>
          <cell r="J945">
            <v>84.671576614105433</v>
          </cell>
          <cell r="K945">
            <v>84.671576614105433</v>
          </cell>
          <cell r="L945">
            <v>84.671576614105433</v>
          </cell>
          <cell r="M945">
            <v>83.114394729017917</v>
          </cell>
          <cell r="N945">
            <v>83.114394729017917</v>
          </cell>
          <cell r="O945">
            <v>83.114394729017917</v>
          </cell>
          <cell r="P945">
            <v>84.431888837858125</v>
          </cell>
          <cell r="Q945">
            <v>86.017612878503897</v>
          </cell>
        </row>
        <row r="946">
          <cell r="A946" t="str">
            <v>0733001</v>
          </cell>
          <cell r="B946">
            <v>733001</v>
          </cell>
          <cell r="C946" t="str">
            <v>النقل الجوي للافراد</v>
          </cell>
        </row>
        <row r="947">
          <cell r="A947" t="str">
            <v>073300102</v>
          </cell>
          <cell r="B947">
            <v>73300102</v>
          </cell>
          <cell r="C947" t="str">
            <v>تذكرة طائرة ذهاب اياب / سعر شباب -عمان -الإمارات</v>
          </cell>
          <cell r="D947" t="str">
            <v>ذهاب واياب</v>
          </cell>
        </row>
        <row r="948">
          <cell r="A948" t="str">
            <v>073300103</v>
          </cell>
          <cell r="B948">
            <v>73300103</v>
          </cell>
          <cell r="C948" t="str">
            <v>تذكرة طائرة ذهاب اياب / سعر شباب -عمان -لندن</v>
          </cell>
          <cell r="D948" t="str">
            <v>ذهاب واياب</v>
          </cell>
        </row>
        <row r="949">
          <cell r="A949" t="str">
            <v>073300104</v>
          </cell>
          <cell r="B949">
            <v>73300104</v>
          </cell>
          <cell r="C949" t="str">
            <v>تذكرة طائرة ذهاب اياب / سعر شباب -عمان -نيويورك</v>
          </cell>
          <cell r="D949" t="str">
            <v>ذهاب واياب</v>
          </cell>
        </row>
        <row r="950">
          <cell r="A950" t="str">
            <v>08</v>
          </cell>
          <cell r="B950">
            <v>8</v>
          </cell>
          <cell r="C950" t="str">
            <v>الاتصالات</v>
          </cell>
          <cell r="E950">
            <v>93.003560912532819</v>
          </cell>
          <cell r="F950">
            <v>93.042330011041855</v>
          </cell>
          <cell r="G950">
            <v>93.065720304817219</v>
          </cell>
          <cell r="H950">
            <v>92.820515157176928</v>
          </cell>
          <cell r="I950">
            <v>92.85619744663984</v>
          </cell>
          <cell r="J950">
            <v>93.001421144355504</v>
          </cell>
          <cell r="K950">
            <v>92.91290152044094</v>
          </cell>
          <cell r="L950">
            <v>92.824325151696087</v>
          </cell>
          <cell r="M950">
            <v>93.124640941009474</v>
          </cell>
          <cell r="N950">
            <v>93.04169044921538</v>
          </cell>
          <cell r="O950">
            <v>92.954694509482351</v>
          </cell>
          <cell r="P950">
            <v>93.182312192441913</v>
          </cell>
          <cell r="Q950">
            <v>92.985859145070847</v>
          </cell>
        </row>
        <row r="951">
          <cell r="A951" t="str">
            <v>081</v>
          </cell>
          <cell r="B951">
            <v>81</v>
          </cell>
          <cell r="C951" t="str">
            <v>الاتصالات</v>
          </cell>
          <cell r="E951">
            <v>93.003560912532819</v>
          </cell>
          <cell r="F951">
            <v>93.042330011041855</v>
          </cell>
          <cell r="G951">
            <v>93.065720304817219</v>
          </cell>
          <cell r="H951">
            <v>92.820515157176928</v>
          </cell>
          <cell r="I951">
            <v>92.85619744663984</v>
          </cell>
          <cell r="J951">
            <v>93.001421144355504</v>
          </cell>
          <cell r="K951">
            <v>92.91290152044094</v>
          </cell>
          <cell r="L951">
            <v>92.824325151696087</v>
          </cell>
          <cell r="M951">
            <v>93.124640941009474</v>
          </cell>
          <cell r="N951">
            <v>93.04169044921538</v>
          </cell>
          <cell r="O951">
            <v>92.954694509482351</v>
          </cell>
          <cell r="P951">
            <v>93.182312192441913</v>
          </cell>
          <cell r="Q951">
            <v>92.985859145070847</v>
          </cell>
        </row>
        <row r="952">
          <cell r="A952" t="str">
            <v>0812</v>
          </cell>
          <cell r="B952">
            <v>812</v>
          </cell>
          <cell r="C952" t="str">
            <v>اجهزة الهاتف والفاكس</v>
          </cell>
          <cell r="E952">
            <v>61.869517336372063</v>
          </cell>
          <cell r="F952">
            <v>62.167894862795656</v>
          </cell>
          <cell r="G952">
            <v>62.347912925309757</v>
          </cell>
          <cell r="H952">
            <v>60.460747418941587</v>
          </cell>
          <cell r="I952">
            <v>60.735368023405478</v>
          </cell>
          <cell r="J952">
            <v>61.85304909851201</v>
          </cell>
          <cell r="K952">
            <v>61.171777997575262</v>
          </cell>
          <cell r="L952">
            <v>60.490070172991437</v>
          </cell>
          <cell r="M952">
            <v>62.801382166495543</v>
          </cell>
          <cell r="N952">
            <v>62.162972621033092</v>
          </cell>
          <cell r="O952">
            <v>61.493428207964278</v>
          </cell>
          <cell r="P952">
            <v>63.245235802766011</v>
          </cell>
          <cell r="Q952">
            <v>61.733279719513511</v>
          </cell>
        </row>
        <row r="953">
          <cell r="A953" t="str">
            <v>0812001</v>
          </cell>
          <cell r="B953">
            <v>812001</v>
          </cell>
          <cell r="C953" t="str">
            <v>اجهزة هاتف</v>
          </cell>
          <cell r="E953">
            <v>61.869517336372063</v>
          </cell>
          <cell r="F953">
            <v>62.167894862795656</v>
          </cell>
          <cell r="G953">
            <v>62.347912925309757</v>
          </cell>
          <cell r="H953">
            <v>60.460747418941587</v>
          </cell>
          <cell r="I953">
            <v>60.735368023405478</v>
          </cell>
          <cell r="J953">
            <v>61.85304909851201</v>
          </cell>
          <cell r="K953">
            <v>61.171777997575262</v>
          </cell>
          <cell r="L953">
            <v>60.490070172991437</v>
          </cell>
          <cell r="M953">
            <v>62.801382166495543</v>
          </cell>
          <cell r="N953">
            <v>62.162972621033092</v>
          </cell>
          <cell r="O953">
            <v>61.493428207964278</v>
          </cell>
          <cell r="P953">
            <v>63.245235802766011</v>
          </cell>
          <cell r="Q953">
            <v>61.733279719513511</v>
          </cell>
        </row>
        <row r="954">
          <cell r="A954" t="str">
            <v>081200101</v>
          </cell>
          <cell r="B954">
            <v>81200101</v>
          </cell>
          <cell r="C954" t="str">
            <v>تلفون لا سلكي PANASONIC يد واحدة مع كاشف وسبيكر يحفظ أرقام مع وقت وتاريخ كود 2511 انتاج الصين</v>
          </cell>
          <cell r="D954" t="str">
            <v>تلفون</v>
          </cell>
        </row>
        <row r="955">
          <cell r="A955" t="str">
            <v>081200102</v>
          </cell>
          <cell r="B955">
            <v>81200102</v>
          </cell>
          <cell r="C955" t="str">
            <v xml:space="preserve">تلفون سلكي UNIDAN  مع كاشف وسبيكر يحفظ 8 أرقام مع تاريخ ووقت كود 7401 انتاج الصين </v>
          </cell>
          <cell r="D955" t="str">
            <v>تلفون</v>
          </cell>
        </row>
        <row r="956">
          <cell r="A956" t="str">
            <v>081200106</v>
          </cell>
          <cell r="B956">
            <v>81200106</v>
          </cell>
          <cell r="C956" t="str">
            <v>جهاز بلفون نوكيا X2 / هنغاريا عادي KEYBOARD</v>
          </cell>
          <cell r="D956" t="str">
            <v>جهاز</v>
          </cell>
        </row>
        <row r="957">
          <cell r="A957" t="str">
            <v>0812002</v>
          </cell>
          <cell r="B957">
            <v>812002</v>
          </cell>
          <cell r="C957" t="str">
            <v>احهزة فاكس</v>
          </cell>
        </row>
        <row r="958">
          <cell r="A958" t="str">
            <v>081200201</v>
          </cell>
          <cell r="B958">
            <v>81200201</v>
          </cell>
          <cell r="C958" t="str">
            <v>FAX + SKANER + COPPER + PRINTER 4 IN 1 (CANON) CODE  MX360 INK JET - PRODUCED IN VETNAM</v>
          </cell>
          <cell r="D958" t="str">
            <v>جهاز</v>
          </cell>
        </row>
        <row r="959">
          <cell r="A959" t="str">
            <v>0813</v>
          </cell>
          <cell r="B959">
            <v>813</v>
          </cell>
          <cell r="C959" t="str">
            <v>خدمات الهاتف والفاكس والبرق</v>
          </cell>
          <cell r="E959">
            <v>97.653020146522081</v>
          </cell>
          <cell r="F959">
            <v>97.653020146522081</v>
          </cell>
          <cell r="G959">
            <v>97.653020146522081</v>
          </cell>
          <cell r="H959">
            <v>97.653020146522081</v>
          </cell>
          <cell r="I959">
            <v>97.653020146522081</v>
          </cell>
          <cell r="J959">
            <v>97.653020146522081</v>
          </cell>
          <cell r="K959">
            <v>97.653020146522081</v>
          </cell>
          <cell r="L959">
            <v>97.653020146522081</v>
          </cell>
          <cell r="M959">
            <v>97.653020146522081</v>
          </cell>
          <cell r="N959">
            <v>97.653020146522081</v>
          </cell>
          <cell r="O959">
            <v>97.653020146522081</v>
          </cell>
          <cell r="P959">
            <v>97.653020146522081</v>
          </cell>
          <cell r="Q959">
            <v>97.653020146522081</v>
          </cell>
        </row>
        <row r="960">
          <cell r="A960" t="str">
            <v>0813001</v>
          </cell>
          <cell r="B960">
            <v>813001</v>
          </cell>
          <cell r="C960" t="str">
            <v xml:space="preserve">خدمات الهاتف </v>
          </cell>
          <cell r="E960">
            <v>100.16978254686548</v>
          </cell>
          <cell r="F960">
            <v>100.16978254686548</v>
          </cell>
          <cell r="G960">
            <v>100.16978254686548</v>
          </cell>
          <cell r="H960">
            <v>100.16978254686548</v>
          </cell>
          <cell r="I960">
            <v>100.16978254686548</v>
          </cell>
          <cell r="J960">
            <v>100.16978254686548</v>
          </cell>
          <cell r="K960">
            <v>100.16978254686548</v>
          </cell>
          <cell r="L960">
            <v>100.16978254686548</v>
          </cell>
          <cell r="M960">
            <v>100.16978254686548</v>
          </cell>
          <cell r="N960">
            <v>100.16978254686548</v>
          </cell>
          <cell r="O960">
            <v>100.16978254686548</v>
          </cell>
          <cell r="P960">
            <v>100.16978254686548</v>
          </cell>
          <cell r="Q960">
            <v>100.16978254686548</v>
          </cell>
        </row>
        <row r="961">
          <cell r="A961" t="str">
            <v>081300102</v>
          </cell>
          <cell r="B961">
            <v>81300102</v>
          </cell>
          <cell r="C961" t="str">
            <v>تعرفة المكالمة الدولية  الاردن ومصر - هاتف ثابت - دقيقة</v>
          </cell>
          <cell r="D961" t="str">
            <v>دقيقة</v>
          </cell>
        </row>
        <row r="962">
          <cell r="A962" t="str">
            <v>081300106</v>
          </cell>
          <cell r="B962">
            <v>81300106</v>
          </cell>
          <cell r="C962" t="str">
            <v>تعرفة المكالمة الدولية الولايات المتحدة وكنداو ألاسكا وهاواي - هاتف ثابت - دقيقة</v>
          </cell>
          <cell r="D962" t="str">
            <v>دقيقة</v>
          </cell>
        </row>
        <row r="963">
          <cell r="A963" t="str">
            <v>081300112</v>
          </cell>
          <cell r="B963">
            <v>81300112</v>
          </cell>
          <cell r="C963" t="str">
            <v>تعرفة المكالمة الى الهاتف الثابت داخل أراضي 48 - وقت عادي - لمدة دقيقة</v>
          </cell>
          <cell r="D963" t="str">
            <v>دقيقة</v>
          </cell>
        </row>
        <row r="964">
          <cell r="A964" t="str">
            <v>081300113</v>
          </cell>
          <cell r="B964">
            <v>81300113</v>
          </cell>
          <cell r="C964" t="str">
            <v>تعرفة المكالمة الى الهاتف الخلوي داخل أراضي 48 - وقت عادي - لمدة دقيقة</v>
          </cell>
          <cell r="D964" t="str">
            <v>دقيقة</v>
          </cell>
        </row>
        <row r="965">
          <cell r="A965" t="str">
            <v>081300109</v>
          </cell>
          <cell r="B965">
            <v>81300109</v>
          </cell>
          <cell r="C965" t="str">
            <v>كرت جوال 50 شيكل</v>
          </cell>
          <cell r="D965" t="str">
            <v>كرت</v>
          </cell>
        </row>
        <row r="966">
          <cell r="A966" t="str">
            <v>081300143</v>
          </cell>
          <cell r="B966">
            <v>81300143</v>
          </cell>
          <cell r="C966" t="str">
            <v xml:space="preserve">كرت وطنية 15 شيكل </v>
          </cell>
          <cell r="D966" t="str">
            <v>كرت</v>
          </cell>
        </row>
        <row r="967">
          <cell r="A967" t="str">
            <v>081300144</v>
          </cell>
          <cell r="B967">
            <v>81300144</v>
          </cell>
          <cell r="C967" t="str">
            <v xml:space="preserve">كرت وطنية 50 شيكل </v>
          </cell>
          <cell r="D967" t="str">
            <v>كرت</v>
          </cell>
        </row>
        <row r="968">
          <cell r="A968" t="str">
            <v>081300145</v>
          </cell>
          <cell r="B968">
            <v>81300145</v>
          </cell>
          <cell r="C968" t="str">
            <v>تعرفة المكالمة الهاتفية داخل فلسطين - وقت عادي - لمدة 3 دقائق</v>
          </cell>
        </row>
        <row r="969">
          <cell r="A969" t="str">
            <v>081300148</v>
          </cell>
          <cell r="B969">
            <v>81300148</v>
          </cell>
          <cell r="C969" t="str">
            <v>تعرفة المكالمة الهاتفية من جوال الى جوال - وقت العادي - لمدة دقيقة</v>
          </cell>
        </row>
        <row r="970">
          <cell r="A970" t="str">
            <v>081300149</v>
          </cell>
          <cell r="B970">
            <v>81300149</v>
          </cell>
          <cell r="C970" t="str">
            <v>تعرفة المكالمة الهاتفية من وطنية الى وطنية - وقت العادي - لمدة دقيقة</v>
          </cell>
        </row>
        <row r="971">
          <cell r="A971" t="str">
            <v>081300150</v>
          </cell>
          <cell r="B971">
            <v>81300150</v>
          </cell>
          <cell r="C971" t="str">
            <v>تعرفة المكالمة الهاتفية من جوال الى وطنية - وقت العادي - لمدة دقيقة</v>
          </cell>
        </row>
        <row r="972">
          <cell r="A972" t="str">
            <v>0813004</v>
          </cell>
          <cell r="B972">
            <v>813004</v>
          </cell>
          <cell r="C972" t="str">
            <v>خدمات الشبكة الدولية</v>
          </cell>
          <cell r="E972">
            <v>75.362318840579704</v>
          </cell>
          <cell r="F972">
            <v>75.362318840579704</v>
          </cell>
          <cell r="G972">
            <v>75.362318840579704</v>
          </cell>
          <cell r="H972">
            <v>75.362318840579704</v>
          </cell>
          <cell r="I972">
            <v>75.362318840579704</v>
          </cell>
          <cell r="J972">
            <v>75.362318840579704</v>
          </cell>
          <cell r="K972">
            <v>75.362318840579704</v>
          </cell>
          <cell r="L972">
            <v>75.362318840579704</v>
          </cell>
          <cell r="M972">
            <v>75.362318840579704</v>
          </cell>
          <cell r="N972">
            <v>75.362318840579704</v>
          </cell>
          <cell r="O972">
            <v>75.362318840579704</v>
          </cell>
          <cell r="P972">
            <v>75.362318840579704</v>
          </cell>
          <cell r="Q972">
            <v>75.362318840579718</v>
          </cell>
        </row>
        <row r="973">
          <cell r="A973" t="str">
            <v>081300405</v>
          </cell>
          <cell r="B973">
            <v>81300405</v>
          </cell>
          <cell r="C973" t="str">
            <v>اشتراك انترنت منزلي سرعة التنزيل 2 mb سرعة التحميل 256 kb</v>
          </cell>
          <cell r="D973" t="str">
            <v>اشتراك شهري</v>
          </cell>
        </row>
        <row r="974">
          <cell r="A974" t="str">
            <v>09</v>
          </cell>
          <cell r="B974">
            <v>9</v>
          </cell>
          <cell r="C974" t="str">
            <v>السلع و الخدمات الترفيهية و الثقافية</v>
          </cell>
          <cell r="E974">
            <v>97.913257766199322</v>
          </cell>
          <cell r="F974">
            <v>97.299077450025038</v>
          </cell>
          <cell r="G974">
            <v>97.740722609369101</v>
          </cell>
          <cell r="H974">
            <v>96.797479140307246</v>
          </cell>
          <cell r="I974">
            <v>96.249019724452694</v>
          </cell>
          <cell r="J974">
            <v>97.20150318117777</v>
          </cell>
          <cell r="K974">
            <v>96.569106043071031</v>
          </cell>
          <cell r="L974">
            <v>95.640684317742</v>
          </cell>
          <cell r="M974">
            <v>96.855311102928212</v>
          </cell>
          <cell r="N974">
            <v>96.353616605293382</v>
          </cell>
          <cell r="O974">
            <v>96.156326129454243</v>
          </cell>
          <cell r="P974">
            <v>96.232356045003698</v>
          </cell>
          <cell r="Q974">
            <v>96.750705009585303</v>
          </cell>
        </row>
        <row r="975">
          <cell r="A975" t="str">
            <v>091</v>
          </cell>
          <cell r="B975">
            <v>91</v>
          </cell>
          <cell r="C975" t="str">
            <v>السلع الترفيهية</v>
          </cell>
          <cell r="E975">
            <v>96.789009680901245</v>
          </cell>
          <cell r="F975">
            <v>94.304881105364885</v>
          </cell>
          <cell r="G975">
            <v>96.413812347838743</v>
          </cell>
          <cell r="H975">
            <v>92.195095644267113</v>
          </cell>
          <cell r="I975">
            <v>91.56255873874133</v>
          </cell>
          <cell r="J975">
            <v>95.48502216435719</v>
          </cell>
          <cell r="K975">
            <v>91.014073036914652</v>
          </cell>
          <cell r="L975">
            <v>89.292416728832691</v>
          </cell>
          <cell r="M975">
            <v>94.042542519555596</v>
          </cell>
          <cell r="N975">
            <v>92.337461469644126</v>
          </cell>
          <cell r="O975">
            <v>88.280610449747741</v>
          </cell>
          <cell r="P975">
            <v>84.934190507267317</v>
          </cell>
          <cell r="Q975">
            <v>92.220972866119382</v>
          </cell>
        </row>
        <row r="976">
          <cell r="A976" t="str">
            <v>0911</v>
          </cell>
          <cell r="B976">
            <v>911</v>
          </cell>
          <cell r="C976" t="str">
            <v xml:space="preserve">اجهزة الاستقبال والتسجيل </v>
          </cell>
          <cell r="E976">
            <v>87.907659408564115</v>
          </cell>
          <cell r="F976">
            <v>86.664178683328629</v>
          </cell>
          <cell r="G976">
            <v>84.039910043771755</v>
          </cell>
          <cell r="H976">
            <v>81.716711851053788</v>
          </cell>
          <cell r="I976">
            <v>81.066241775227567</v>
          </cell>
          <cell r="J976">
            <v>81.445573349497323</v>
          </cell>
          <cell r="K976">
            <v>78.96736325607786</v>
          </cell>
          <cell r="L976">
            <v>75.224059376434511</v>
          </cell>
          <cell r="M976">
            <v>78.60395187100309</v>
          </cell>
          <cell r="N976">
            <v>77.566790249457839</v>
          </cell>
          <cell r="O976">
            <v>74.863922799426007</v>
          </cell>
          <cell r="P976">
            <v>75.524395447391683</v>
          </cell>
          <cell r="Q976">
            <v>80.299229842602855</v>
          </cell>
        </row>
        <row r="977">
          <cell r="A977" t="str">
            <v>0911001</v>
          </cell>
          <cell r="B977">
            <v>911001</v>
          </cell>
          <cell r="C977" t="str">
            <v>أجهزة التلفزيون</v>
          </cell>
          <cell r="E977">
            <v>91.97576765204812</v>
          </cell>
          <cell r="F977">
            <v>90.538557865967633</v>
          </cell>
          <cell r="G977">
            <v>87.218288605640652</v>
          </cell>
          <cell r="H977">
            <v>84.623285981155234</v>
          </cell>
          <cell r="I977">
            <v>83.896892405930927</v>
          </cell>
          <cell r="J977">
            <v>84.157038433086953</v>
          </cell>
          <cell r="K977">
            <v>81.545038779292781</v>
          </cell>
          <cell r="L977">
            <v>77.232450207497038</v>
          </cell>
          <cell r="M977">
            <v>80.980147989240734</v>
          </cell>
          <cell r="N977">
            <v>79.96148922544117</v>
          </cell>
          <cell r="O977">
            <v>76.687815339496069</v>
          </cell>
          <cell r="P977">
            <v>77.065989318315815</v>
          </cell>
          <cell r="Q977">
            <v>82.990230150259436</v>
          </cell>
        </row>
        <row r="978">
          <cell r="A978" t="str">
            <v>091100101</v>
          </cell>
          <cell r="B978">
            <v>91100101</v>
          </cell>
          <cell r="C978" t="str">
            <v xml:space="preserve">تلفزيون تقنية بلازما LG  بوصة 42 HD انتاج كوريا </v>
          </cell>
          <cell r="D978" t="str">
            <v>تلفزيون</v>
          </cell>
        </row>
        <row r="979">
          <cell r="A979" t="str">
            <v>091100103</v>
          </cell>
          <cell r="B979">
            <v>91100103</v>
          </cell>
          <cell r="C979" t="str">
            <v xml:space="preserve">تلفزيون LG  تقنية LCD -  بوصة 32 -  HD انتاج كوريا </v>
          </cell>
          <cell r="D979" t="str">
            <v>تلفزيون</v>
          </cell>
        </row>
        <row r="980">
          <cell r="A980" t="str">
            <v>0911002</v>
          </cell>
          <cell r="B980">
            <v>911002</v>
          </cell>
          <cell r="C980" t="str">
            <v>اجهزة الراديو</v>
          </cell>
          <cell r="E980">
            <v>104.16666666666669</v>
          </cell>
          <cell r="F980">
            <v>104.16666666666669</v>
          </cell>
          <cell r="G980">
            <v>104.16666666666669</v>
          </cell>
          <cell r="H980">
            <v>104.16666666666669</v>
          </cell>
          <cell r="I980">
            <v>104.16666666666669</v>
          </cell>
          <cell r="J980">
            <v>104.16666666666669</v>
          </cell>
          <cell r="K980">
            <v>104.16666666666669</v>
          </cell>
          <cell r="L980">
            <v>104.16666666666669</v>
          </cell>
          <cell r="M980">
            <v>104.16666666666669</v>
          </cell>
          <cell r="N980">
            <v>104.16666666666669</v>
          </cell>
          <cell r="O980">
            <v>104.16666666666669</v>
          </cell>
          <cell r="P980">
            <v>104.16666666666669</v>
          </cell>
          <cell r="Q980">
            <v>104.16666666666673</v>
          </cell>
        </row>
        <row r="981">
          <cell r="A981" t="str">
            <v>091100201</v>
          </cell>
          <cell r="B981">
            <v>91100201</v>
          </cell>
          <cell r="C981" t="str">
            <v xml:space="preserve">راديو صغير على بطاريات PHILIPS كود رقم 1530 انتاج الصين </v>
          </cell>
          <cell r="D981" t="str">
            <v>راديو</v>
          </cell>
        </row>
        <row r="982">
          <cell r="A982" t="str">
            <v>0911003</v>
          </cell>
          <cell r="B982">
            <v>911003</v>
          </cell>
          <cell r="C982" t="str">
            <v>أجهزة التسجيل</v>
          </cell>
          <cell r="E982">
            <v>102.22222222222229</v>
          </cell>
          <cell r="F982">
            <v>101.11111111111113</v>
          </cell>
          <cell r="G982">
            <v>104.16666666666669</v>
          </cell>
          <cell r="H982">
            <v>108.33333333333339</v>
          </cell>
          <cell r="I982">
            <v>106.25000000000001</v>
          </cell>
          <cell r="J982">
            <v>105.5555555555556</v>
          </cell>
          <cell r="K982">
            <v>100.00000000000003</v>
          </cell>
          <cell r="L982">
            <v>95.833333333333314</v>
          </cell>
          <cell r="M982">
            <v>96.666666666666714</v>
          </cell>
          <cell r="N982">
            <v>96.666666666666714</v>
          </cell>
          <cell r="O982">
            <v>96.666666666666714</v>
          </cell>
          <cell r="P982">
            <v>96.666666666666714</v>
          </cell>
          <cell r="Q982">
            <v>100.84490740740745</v>
          </cell>
        </row>
        <row r="983">
          <cell r="A983" t="str">
            <v>091100301</v>
          </cell>
          <cell r="B983">
            <v>91100301</v>
          </cell>
          <cell r="C983" t="str">
            <v xml:space="preserve">مسجل PANASONIC مع رموت + CD + CASET  كود رقم D50GC انتاج ماليزيا </v>
          </cell>
          <cell r="D983" t="str">
            <v>مسجل</v>
          </cell>
        </row>
        <row r="984">
          <cell r="A984" t="str">
            <v>0911004</v>
          </cell>
          <cell r="B984">
            <v>911004</v>
          </cell>
          <cell r="C984" t="str">
            <v>أجهزة الفيديو</v>
          </cell>
          <cell r="E984">
            <v>59.999999999999993</v>
          </cell>
          <cell r="F984">
            <v>59.999999999999993</v>
          </cell>
          <cell r="G984">
            <v>59.999999999999993</v>
          </cell>
          <cell r="H984">
            <v>59.999999999999993</v>
          </cell>
          <cell r="I984">
            <v>59.999999999999993</v>
          </cell>
          <cell r="J984">
            <v>59.999999999999993</v>
          </cell>
          <cell r="K984">
            <v>59.999999999999993</v>
          </cell>
          <cell r="L984">
            <v>59.999999999999993</v>
          </cell>
          <cell r="M984">
            <v>59.999999999999993</v>
          </cell>
          <cell r="N984">
            <v>59.999999999999993</v>
          </cell>
          <cell r="O984">
            <v>59.999999999999993</v>
          </cell>
          <cell r="P984">
            <v>59.999999999999993</v>
          </cell>
          <cell r="Q984">
            <v>59.999999999999993</v>
          </cell>
        </row>
        <row r="985">
          <cell r="A985" t="str">
            <v>091100402</v>
          </cell>
          <cell r="B985">
            <v>91100402</v>
          </cell>
          <cell r="C985" t="str">
            <v>DVD - LG - FULL HD + USB , CODE 692 PRODUCED IN CHINA</v>
          </cell>
          <cell r="D985" t="str">
            <v>فيديو</v>
          </cell>
        </row>
        <row r="986">
          <cell r="A986" t="str">
            <v>0911005</v>
          </cell>
          <cell r="B986">
            <v>911005</v>
          </cell>
          <cell r="C986" t="str">
            <v>اجهزة الستالايت</v>
          </cell>
          <cell r="E986">
            <v>49.215318751170187</v>
          </cell>
          <cell r="F986">
            <v>49.215318751170187</v>
          </cell>
          <cell r="G986">
            <v>50.82936264041912</v>
          </cell>
          <cell r="H986">
            <v>49.215318751170187</v>
          </cell>
          <cell r="I986">
            <v>49.215318751170187</v>
          </cell>
          <cell r="J986">
            <v>50.82936264041912</v>
          </cell>
          <cell r="K986">
            <v>49.215318751170187</v>
          </cell>
          <cell r="L986">
            <v>49.215318751170187</v>
          </cell>
          <cell r="M986">
            <v>50.82936264041912</v>
          </cell>
          <cell r="N986">
            <v>49.215318751170187</v>
          </cell>
          <cell r="O986">
            <v>50.112699303182218</v>
          </cell>
          <cell r="P986">
            <v>53.370830772440065</v>
          </cell>
          <cell r="Q986">
            <v>50.039904104589233</v>
          </cell>
        </row>
        <row r="987">
          <cell r="A987" t="str">
            <v>091100501</v>
          </cell>
          <cell r="B987">
            <v>91100501</v>
          </cell>
          <cell r="C987" t="str">
            <v>جهاز مستقبل ( ريسيفر) ديجتال-توب فيلد</v>
          </cell>
          <cell r="D987" t="str">
            <v>ريسيفر</v>
          </cell>
        </row>
        <row r="988">
          <cell r="A988" t="str">
            <v>091100502</v>
          </cell>
          <cell r="B988">
            <v>91100502</v>
          </cell>
          <cell r="C988" t="str">
            <v>لاقط نيل سيت ديجيتال P.P.03</v>
          </cell>
          <cell r="D988" t="str">
            <v>لاقط</v>
          </cell>
        </row>
        <row r="989">
          <cell r="A989" t="str">
            <v>0912</v>
          </cell>
          <cell r="B989">
            <v>912</v>
          </cell>
          <cell r="C989" t="str">
            <v>اجهزة التصوير الفوتوغرافي والسينمائي</v>
          </cell>
          <cell r="E989">
            <v>141.33158879947064</v>
          </cell>
          <cell r="F989">
            <v>140.34951415020367</v>
          </cell>
          <cell r="G989">
            <v>131.84284394023098</v>
          </cell>
          <cell r="H989">
            <v>127.12652526481422</v>
          </cell>
          <cell r="I989">
            <v>132.91962416645319</v>
          </cell>
          <cell r="J989">
            <v>132.91962416645319</v>
          </cell>
          <cell r="K989">
            <v>131.84284394023098</v>
          </cell>
          <cell r="L989">
            <v>143.6874264286752</v>
          </cell>
          <cell r="M989">
            <v>132.91962416645319</v>
          </cell>
          <cell r="N989">
            <v>132.91962416645319</v>
          </cell>
          <cell r="O989">
            <v>132.91962416645319</v>
          </cell>
          <cell r="P989">
            <v>130.76606371400877</v>
          </cell>
          <cell r="Q989">
            <v>134.29541058915837</v>
          </cell>
        </row>
        <row r="990">
          <cell r="A990" t="str">
            <v>0912001</v>
          </cell>
          <cell r="B990">
            <v>912001</v>
          </cell>
          <cell r="C990" t="str">
            <v>اجهزة التصوير السينمائي</v>
          </cell>
          <cell r="E990">
            <v>132.46323531964157</v>
          </cell>
          <cell r="F990">
            <v>129.13082688392734</v>
          </cell>
          <cell r="G990">
            <v>122.18830930952265</v>
          </cell>
          <cell r="H990">
            <v>120.79980579464166</v>
          </cell>
          <cell r="I990">
            <v>122.18830930952265</v>
          </cell>
          <cell r="J990">
            <v>122.18830930952265</v>
          </cell>
          <cell r="K990">
            <v>122.18830930952265</v>
          </cell>
          <cell r="L990">
            <v>122.18830930952265</v>
          </cell>
          <cell r="M990">
            <v>122.18830930952265</v>
          </cell>
          <cell r="N990">
            <v>122.18830930952265</v>
          </cell>
          <cell r="O990">
            <v>122.18830930952265</v>
          </cell>
          <cell r="P990">
            <v>122.18830930952265</v>
          </cell>
          <cell r="Q990">
            <v>123.5073876486595</v>
          </cell>
        </row>
        <row r="991">
          <cell r="A991" t="str">
            <v>091200101</v>
          </cell>
          <cell r="B991">
            <v>91200101</v>
          </cell>
          <cell r="C991" t="str">
            <v>كاميرا فيديو CANON كود FS 305  انتاج اليابان 300M  1800X</v>
          </cell>
          <cell r="D991" t="str">
            <v>كاميرا</v>
          </cell>
        </row>
        <row r="992">
          <cell r="A992" t="str">
            <v>0912002</v>
          </cell>
          <cell r="B992">
            <v>912002</v>
          </cell>
          <cell r="C992" t="str">
            <v xml:space="preserve">اجهزة التصوير الفوتوغرافي </v>
          </cell>
          <cell r="E992">
            <v>145.03718380197591</v>
          </cell>
          <cell r="F992">
            <v>145.03718380197591</v>
          </cell>
          <cell r="G992">
            <v>135.87694061448269</v>
          </cell>
          <cell r="H992">
            <v>129.7701118228205</v>
          </cell>
          <cell r="I992">
            <v>137.40364781239825</v>
          </cell>
          <cell r="J992">
            <v>137.40364781239825</v>
          </cell>
          <cell r="K992">
            <v>135.87694061448269</v>
          </cell>
          <cell r="L992">
            <v>152.67071979155355</v>
          </cell>
          <cell r="M992">
            <v>137.40364781239825</v>
          </cell>
          <cell r="N992">
            <v>137.40364781239825</v>
          </cell>
          <cell r="O992">
            <v>137.40364781239825</v>
          </cell>
          <cell r="P992">
            <v>134.35023341656711</v>
          </cell>
          <cell r="Q992">
            <v>138.80312941048749</v>
          </cell>
        </row>
        <row r="993">
          <cell r="A993" t="str">
            <v>091200202</v>
          </cell>
          <cell r="B993">
            <v>91200202</v>
          </cell>
          <cell r="C993" t="str">
            <v>كاميرا CANON وضوح الصورة 12.1 MEGA PIXEL  تقريب المسافات 4X ZOOM بطاريات قلم كود 1200 انتاج الصين</v>
          </cell>
          <cell r="D993" t="str">
            <v>كاميرا</v>
          </cell>
        </row>
        <row r="994">
          <cell r="A994" t="str">
            <v>0913</v>
          </cell>
          <cell r="B994">
            <v>913</v>
          </cell>
          <cell r="C994" t="str">
            <v xml:space="preserve">اجهزة معالجة البيانات </v>
          </cell>
          <cell r="E994">
            <v>101.53943567021997</v>
          </cell>
          <cell r="F994">
            <v>98.34555957824567</v>
          </cell>
          <cell r="G994">
            <v>103.19144054537915</v>
          </cell>
          <cell r="H994">
            <v>97.905024944869879</v>
          </cell>
          <cell r="I994">
            <v>97.244222994806151</v>
          </cell>
          <cell r="J994">
            <v>103.19144054537915</v>
          </cell>
          <cell r="K994">
            <v>97.574623969838029</v>
          </cell>
          <cell r="L994">
            <v>96.913822019774344</v>
          </cell>
          <cell r="M994">
            <v>102.53063859531551</v>
          </cell>
          <cell r="N994">
            <v>100.43809908678055</v>
          </cell>
          <cell r="O994">
            <v>95.592218119647029</v>
          </cell>
          <cell r="P994">
            <v>89.975401544105893</v>
          </cell>
          <cell r="Q994">
            <v>98.703493967863437</v>
          </cell>
        </row>
        <row r="995">
          <cell r="A995" t="str">
            <v>0913001</v>
          </cell>
          <cell r="B995">
            <v>913001</v>
          </cell>
          <cell r="C995" t="str">
            <v>اجهزة الحاسوب الحاسوب</v>
          </cell>
          <cell r="E995">
            <v>101.66666666666664</v>
          </cell>
          <cell r="F995">
            <v>98.444444444444485</v>
          </cell>
          <cell r="G995">
            <v>103.33333333333333</v>
          </cell>
          <cell r="H995">
            <v>98.000000000000043</v>
          </cell>
          <cell r="I995">
            <v>97.3333333333333</v>
          </cell>
          <cell r="J995">
            <v>103.33333333333333</v>
          </cell>
          <cell r="K995">
            <v>97.666666666666671</v>
          </cell>
          <cell r="L995">
            <v>97</v>
          </cell>
          <cell r="M995">
            <v>102.66666666666669</v>
          </cell>
          <cell r="N995">
            <v>100.55555555555556</v>
          </cell>
          <cell r="O995">
            <v>95.666666666666671</v>
          </cell>
          <cell r="P995">
            <v>90.000000000000014</v>
          </cell>
          <cell r="Q995">
            <v>98.805555555555557</v>
          </cell>
        </row>
        <row r="996">
          <cell r="A996" t="str">
            <v>091300101</v>
          </cell>
          <cell r="B996">
            <v>91300101</v>
          </cell>
          <cell r="C996" t="str">
            <v>LABTOP I3 - LG  - CODE S525 PRODUCE IN CHINA</v>
          </cell>
          <cell r="D996" t="str">
            <v>LABTOP</v>
          </cell>
        </row>
        <row r="997">
          <cell r="A997" t="str">
            <v>0913002</v>
          </cell>
          <cell r="B997">
            <v>913002</v>
          </cell>
          <cell r="C997" t="str">
            <v>حاسبات الجيب</v>
          </cell>
          <cell r="E997">
            <v>87.203791469194286</v>
          </cell>
          <cell r="F997">
            <v>87.203791469194286</v>
          </cell>
          <cell r="G997">
            <v>87.203791469194286</v>
          </cell>
          <cell r="H997">
            <v>87.203791469194286</v>
          </cell>
          <cell r="I997">
            <v>87.203791469194286</v>
          </cell>
          <cell r="J997">
            <v>87.203791469194286</v>
          </cell>
          <cell r="K997">
            <v>87.203791469194286</v>
          </cell>
          <cell r="L997">
            <v>87.203791469194286</v>
          </cell>
          <cell r="M997">
            <v>87.203791469194286</v>
          </cell>
          <cell r="N997">
            <v>87.203791469194286</v>
          </cell>
          <cell r="O997">
            <v>87.203791469194286</v>
          </cell>
          <cell r="P997">
            <v>87.203791469194286</v>
          </cell>
          <cell r="Q997">
            <v>87.203791469194258</v>
          </cell>
        </row>
        <row r="998">
          <cell r="A998" t="str">
            <v>091300201</v>
          </cell>
          <cell r="B998">
            <v>91300201</v>
          </cell>
          <cell r="C998" t="str">
            <v>حاسبة جيب علمية - كاسيو- اليابان</v>
          </cell>
          <cell r="D998" t="str">
            <v>حاسبة</v>
          </cell>
        </row>
        <row r="999">
          <cell r="A999" t="str">
            <v>093</v>
          </cell>
          <cell r="B999">
            <v>93</v>
          </cell>
          <cell r="C999" t="str">
            <v>مواد واجهزة ترفيهية اخرى</v>
          </cell>
          <cell r="E999">
            <v>111.27760562090019</v>
          </cell>
          <cell r="F999">
            <v>110.74661156367827</v>
          </cell>
          <cell r="G999">
            <v>111.60589073545303</v>
          </cell>
          <cell r="H999">
            <v>111.27124176632825</v>
          </cell>
          <cell r="I999">
            <v>107.84815429664719</v>
          </cell>
          <cell r="J999">
            <v>111.61225459002496</v>
          </cell>
          <cell r="K999">
            <v>111.28396947547212</v>
          </cell>
          <cell r="L999">
            <v>110.74661156367827</v>
          </cell>
          <cell r="M999">
            <v>111.59952688088107</v>
          </cell>
          <cell r="N999">
            <v>110.74024770910633</v>
          </cell>
          <cell r="O999">
            <v>111.06853282365917</v>
          </cell>
          <cell r="P999">
            <v>112.12008798365139</v>
          </cell>
          <cell r="Q999">
            <v>110.99339458412332</v>
          </cell>
        </row>
        <row r="1000">
          <cell r="A1000" t="str">
            <v>0931</v>
          </cell>
          <cell r="B1000">
            <v>931</v>
          </cell>
          <cell r="C1000" t="str">
            <v xml:space="preserve"> العاب ولعب اطفال</v>
          </cell>
          <cell r="E1000">
            <v>116.20371550073013</v>
          </cell>
          <cell r="F1000">
            <v>115.60540608046757</v>
          </cell>
          <cell r="G1000">
            <v>116.20371550073013</v>
          </cell>
          <cell r="H1000">
            <v>116.20371550073013</v>
          </cell>
          <cell r="I1000">
            <v>112.33233396676897</v>
          </cell>
          <cell r="J1000">
            <v>116.20371550073013</v>
          </cell>
          <cell r="K1000">
            <v>116.20371550073013</v>
          </cell>
          <cell r="L1000">
            <v>115.60540608046757</v>
          </cell>
          <cell r="M1000">
            <v>116.20371550073013</v>
          </cell>
          <cell r="N1000">
            <v>115.60540608046757</v>
          </cell>
          <cell r="O1000">
            <v>115.60540608046757</v>
          </cell>
          <cell r="P1000">
            <v>116.79743997176985</v>
          </cell>
          <cell r="Q1000">
            <v>115.73114093873249</v>
          </cell>
        </row>
        <row r="1001">
          <cell r="A1001" t="str">
            <v>0931001</v>
          </cell>
          <cell r="B1001">
            <v>931001</v>
          </cell>
          <cell r="C1001" t="str">
            <v>لعب اطفال</v>
          </cell>
          <cell r="E1001">
            <v>177.52283148397674</v>
          </cell>
          <cell r="F1001">
            <v>176.15197829311867</v>
          </cell>
          <cell r="G1001">
            <v>177.52283148397674</v>
          </cell>
          <cell r="H1001">
            <v>177.52283148397674</v>
          </cell>
          <cell r="I1001">
            <v>168.65267910273792</v>
          </cell>
          <cell r="J1001">
            <v>177.52283148397674</v>
          </cell>
          <cell r="K1001">
            <v>177.52283148397674</v>
          </cell>
          <cell r="L1001">
            <v>176.15197829311867</v>
          </cell>
          <cell r="M1001">
            <v>177.52283148397674</v>
          </cell>
          <cell r="N1001">
            <v>176.15197829311867</v>
          </cell>
          <cell r="O1001">
            <v>176.15197829311867</v>
          </cell>
          <cell r="P1001">
            <v>178.88317958823711</v>
          </cell>
          <cell r="Q1001">
            <v>176.44006339727582</v>
          </cell>
        </row>
        <row r="1002">
          <cell r="A1002" t="str">
            <v>093100102</v>
          </cell>
          <cell r="B1002">
            <v>93100102</v>
          </cell>
          <cell r="C1002" t="str">
            <v>دب حجم كبير فرو - الصين</v>
          </cell>
          <cell r="D1002" t="str">
            <v>دب</v>
          </cell>
        </row>
        <row r="1003">
          <cell r="A1003" t="str">
            <v>093100104</v>
          </cell>
          <cell r="B1003">
            <v>93100104</v>
          </cell>
          <cell r="C1003" t="str">
            <v>لعبة / عروسة باربي  مع انغام موسيقيه صيني</v>
          </cell>
          <cell r="D1003" t="str">
            <v>لعبة</v>
          </cell>
        </row>
        <row r="1004">
          <cell r="A1004" t="str">
            <v>0931002</v>
          </cell>
          <cell r="B1004">
            <v>931002</v>
          </cell>
          <cell r="C1004" t="str">
            <v>العاب تسلية</v>
          </cell>
          <cell r="E1004">
            <v>68.714102444022799</v>
          </cell>
          <cell r="F1004">
            <v>68.714102444022799</v>
          </cell>
          <cell r="G1004">
            <v>68.714102444022799</v>
          </cell>
          <cell r="H1004">
            <v>68.714102444022799</v>
          </cell>
          <cell r="I1004">
            <v>68.714102444022799</v>
          </cell>
          <cell r="J1004">
            <v>68.714102444022799</v>
          </cell>
          <cell r="K1004">
            <v>68.714102444022799</v>
          </cell>
          <cell r="L1004">
            <v>68.714102444022799</v>
          </cell>
          <cell r="M1004">
            <v>68.714102444022799</v>
          </cell>
          <cell r="N1004">
            <v>68.714102444022799</v>
          </cell>
          <cell r="O1004">
            <v>68.714102444022799</v>
          </cell>
          <cell r="P1004">
            <v>68.714102444022799</v>
          </cell>
          <cell r="Q1004">
            <v>68.714102444022814</v>
          </cell>
        </row>
        <row r="1005">
          <cell r="A1005" t="str">
            <v>093100203</v>
          </cell>
          <cell r="B1005">
            <v>93100203</v>
          </cell>
          <cell r="C1005" t="str">
            <v xml:space="preserve">  Termint 2020  جهاز اتاري</v>
          </cell>
          <cell r="D1005" t="str">
            <v>جهاز</v>
          </cell>
        </row>
        <row r="1006">
          <cell r="A1006" t="str">
            <v>093100204</v>
          </cell>
          <cell r="B1006">
            <v>93100204</v>
          </cell>
          <cell r="C1006" t="str">
            <v>شريط كاسيت اتاري</v>
          </cell>
          <cell r="D1006" t="str">
            <v>شريط</v>
          </cell>
        </row>
        <row r="1007">
          <cell r="A1007" t="str">
            <v>093100205</v>
          </cell>
          <cell r="B1007">
            <v>93100205</v>
          </cell>
          <cell r="C1007" t="str">
            <v>اسطوانة سي دي  العاب</v>
          </cell>
          <cell r="D1007" t="str">
            <v>اسطوانة</v>
          </cell>
        </row>
        <row r="1008">
          <cell r="A1008" t="str">
            <v>0932</v>
          </cell>
          <cell r="B1008">
            <v>932</v>
          </cell>
          <cell r="C1008" t="str">
            <v>سلع ومواد للرياضة</v>
          </cell>
          <cell r="E1008">
            <v>69.758217107632845</v>
          </cell>
          <cell r="F1008">
            <v>69.758217107632845</v>
          </cell>
          <cell r="G1008">
            <v>69.758217107632845</v>
          </cell>
          <cell r="H1008">
            <v>65.654792571889701</v>
          </cell>
          <cell r="I1008">
            <v>73.861641643375933</v>
          </cell>
          <cell r="J1008">
            <v>73.861641643375933</v>
          </cell>
          <cell r="K1008">
            <v>73.861641643375933</v>
          </cell>
          <cell r="L1008">
            <v>69.758217107632845</v>
          </cell>
          <cell r="M1008">
            <v>65.654792571889701</v>
          </cell>
          <cell r="N1008">
            <v>65.654792571889701</v>
          </cell>
          <cell r="O1008">
            <v>65.654792571889701</v>
          </cell>
          <cell r="P1008">
            <v>61.551368036146599</v>
          </cell>
          <cell r="Q1008">
            <v>68.73236097369707</v>
          </cell>
        </row>
        <row r="1009">
          <cell r="A1009" t="str">
            <v>0932001</v>
          </cell>
          <cell r="B1009">
            <v>932001</v>
          </cell>
          <cell r="C1009" t="str">
            <v>سلع ومواد للرياضة</v>
          </cell>
          <cell r="E1009">
            <v>69.758217107632845</v>
          </cell>
          <cell r="F1009">
            <v>69.758217107632845</v>
          </cell>
          <cell r="G1009">
            <v>69.758217107632845</v>
          </cell>
          <cell r="H1009">
            <v>65.654792571889701</v>
          </cell>
          <cell r="I1009">
            <v>73.861641643375933</v>
          </cell>
          <cell r="J1009">
            <v>73.861641643375933</v>
          </cell>
          <cell r="K1009">
            <v>73.861641643375933</v>
          </cell>
          <cell r="L1009">
            <v>69.758217107632845</v>
          </cell>
          <cell r="M1009">
            <v>65.654792571889701</v>
          </cell>
          <cell r="N1009">
            <v>65.654792571889701</v>
          </cell>
          <cell r="O1009">
            <v>65.654792571889701</v>
          </cell>
          <cell r="P1009">
            <v>61.551368036146599</v>
          </cell>
          <cell r="Q1009">
            <v>68.73236097369707</v>
          </cell>
        </row>
        <row r="1010">
          <cell r="A1010" t="str">
            <v>093200101</v>
          </cell>
          <cell r="B1010">
            <v>93200101</v>
          </cell>
          <cell r="C1010" t="str">
            <v>كرة قدم بلاستك - ميكاسا الصين</v>
          </cell>
          <cell r="D1010" t="str">
            <v>كرة</v>
          </cell>
        </row>
        <row r="1011">
          <cell r="A1011" t="str">
            <v>0934</v>
          </cell>
          <cell r="B1011">
            <v>934</v>
          </cell>
          <cell r="C1011" t="str">
            <v>اغذية الحيوانات المنزلية</v>
          </cell>
          <cell r="E1011">
            <v>72.456883730947169</v>
          </cell>
          <cell r="F1011">
            <v>72.456883730947169</v>
          </cell>
          <cell r="G1011">
            <v>75.415515644991743</v>
          </cell>
          <cell r="H1011">
            <v>72.456883730947169</v>
          </cell>
          <cell r="I1011">
            <v>72.456883730947169</v>
          </cell>
          <cell r="J1011">
            <v>75.415515644991743</v>
          </cell>
          <cell r="K1011">
            <v>72.456883730947169</v>
          </cell>
          <cell r="L1011">
            <v>72.456883730947169</v>
          </cell>
          <cell r="M1011">
            <v>75.415515644991743</v>
          </cell>
          <cell r="N1011">
            <v>72.456883730947169</v>
          </cell>
          <cell r="O1011">
            <v>75.415515644991743</v>
          </cell>
          <cell r="P1011">
            <v>75.415515644991743</v>
          </cell>
          <cell r="Q1011">
            <v>73.689647028465743</v>
          </cell>
        </row>
        <row r="1012">
          <cell r="A1012" t="str">
            <v>0934002</v>
          </cell>
          <cell r="B1012">
            <v>934002</v>
          </cell>
          <cell r="C1012" t="str">
            <v>اغذية اسماك</v>
          </cell>
        </row>
        <row r="1013">
          <cell r="A1013" t="str">
            <v>093400201</v>
          </cell>
          <cell r="B1013">
            <v>93400201</v>
          </cell>
          <cell r="C1013" t="str">
            <v>اغذية اسماك</v>
          </cell>
          <cell r="D1013" t="str">
            <v>كغم</v>
          </cell>
        </row>
        <row r="1014">
          <cell r="A1014" t="str">
            <v>0934003</v>
          </cell>
          <cell r="B1014">
            <v>934003</v>
          </cell>
          <cell r="C1014" t="str">
            <v>اغذية طيور</v>
          </cell>
        </row>
        <row r="1015">
          <cell r="A1015" t="str">
            <v>093400301</v>
          </cell>
          <cell r="B1015">
            <v>93400301</v>
          </cell>
          <cell r="C1015" t="str">
            <v>غذاء كنار</v>
          </cell>
          <cell r="D1015" t="str">
            <v>كغم</v>
          </cell>
        </row>
        <row r="1016">
          <cell r="A1016" t="str">
            <v>094</v>
          </cell>
          <cell r="B1016">
            <v>94</v>
          </cell>
          <cell r="C1016" t="str">
            <v>الخدمات الترفيهية والثقافية</v>
          </cell>
          <cell r="E1016">
            <v>99.327368576734742</v>
          </cell>
          <cell r="F1016">
            <v>99.327368576734742</v>
          </cell>
          <cell r="G1016">
            <v>98.627472203313005</v>
          </cell>
          <cell r="H1016">
            <v>99.327368576734742</v>
          </cell>
          <cell r="I1016">
            <v>99.327368576734742</v>
          </cell>
          <cell r="J1016">
            <v>98.627472203313005</v>
          </cell>
          <cell r="K1016">
            <v>99.327368576734742</v>
          </cell>
          <cell r="L1016">
            <v>98.440605344493761</v>
          </cell>
          <cell r="M1016">
            <v>98.627472203313005</v>
          </cell>
          <cell r="N1016">
            <v>98.440605344493761</v>
          </cell>
          <cell r="O1016">
            <v>98.627472203313005</v>
          </cell>
          <cell r="P1016">
            <v>98.627472203313005</v>
          </cell>
          <cell r="Q1016">
            <v>98.887951215768865</v>
          </cell>
        </row>
        <row r="1017">
          <cell r="A1017" t="str">
            <v>0942</v>
          </cell>
          <cell r="B1017">
            <v>942</v>
          </cell>
          <cell r="C1017" t="str">
            <v>الخدمات الثقافية</v>
          </cell>
          <cell r="E1017">
            <v>99.327368576734742</v>
          </cell>
          <cell r="F1017">
            <v>99.327368576734742</v>
          </cell>
          <cell r="G1017">
            <v>98.627472203313005</v>
          </cell>
          <cell r="H1017">
            <v>99.327368576734742</v>
          </cell>
          <cell r="I1017">
            <v>99.327368576734742</v>
          </cell>
          <cell r="J1017">
            <v>98.627472203313005</v>
          </cell>
          <cell r="K1017">
            <v>99.327368576734742</v>
          </cell>
          <cell r="L1017">
            <v>98.440605344493761</v>
          </cell>
          <cell r="M1017">
            <v>98.627472203313005</v>
          </cell>
          <cell r="N1017">
            <v>98.440605344493761</v>
          </cell>
          <cell r="O1017">
            <v>98.627472203313005</v>
          </cell>
          <cell r="P1017">
            <v>98.627472203313005</v>
          </cell>
          <cell r="Q1017">
            <v>98.887951215768865</v>
          </cell>
        </row>
        <row r="1018">
          <cell r="A1018" t="str">
            <v>0942001</v>
          </cell>
          <cell r="B1018">
            <v>942001</v>
          </cell>
          <cell r="C1018" t="str">
            <v>المسرح</v>
          </cell>
          <cell r="E1018">
            <v>100.00000000000004</v>
          </cell>
          <cell r="F1018">
            <v>100.00000000000004</v>
          </cell>
          <cell r="G1018">
            <v>100.00000000000004</v>
          </cell>
          <cell r="H1018">
            <v>100.00000000000004</v>
          </cell>
          <cell r="I1018">
            <v>100.00000000000004</v>
          </cell>
          <cell r="J1018">
            <v>100.00000000000004</v>
          </cell>
          <cell r="K1018">
            <v>100.00000000000004</v>
          </cell>
          <cell r="L1018">
            <v>100.00000000000004</v>
          </cell>
          <cell r="M1018">
            <v>100.00000000000004</v>
          </cell>
          <cell r="N1018">
            <v>100.00000000000004</v>
          </cell>
          <cell r="O1018">
            <v>100.00000000000004</v>
          </cell>
          <cell r="P1018">
            <v>100.00000000000004</v>
          </cell>
          <cell r="Q1018">
            <v>100.00000000000001</v>
          </cell>
        </row>
        <row r="1019">
          <cell r="A1019" t="str">
            <v>0942002</v>
          </cell>
          <cell r="B1019">
            <v>942002</v>
          </cell>
          <cell r="C1019" t="str">
            <v>السينما</v>
          </cell>
        </row>
        <row r="1020">
          <cell r="A1020" t="str">
            <v>094200201</v>
          </cell>
          <cell r="B1020">
            <v>94200201</v>
          </cell>
          <cell r="C1020" t="str">
            <v>تذكرة دخول سينما /صالة</v>
          </cell>
          <cell r="D1020" t="str">
            <v>تذكرة لشخص واحد</v>
          </cell>
        </row>
        <row r="1021">
          <cell r="A1021" t="str">
            <v>0942003</v>
          </cell>
          <cell r="B1021">
            <v>942003</v>
          </cell>
          <cell r="C1021" t="str">
            <v>مدن الملاهي</v>
          </cell>
          <cell r="E1021">
            <v>100.00000000000004</v>
          </cell>
          <cell r="F1021">
            <v>100.00000000000004</v>
          </cell>
          <cell r="G1021">
            <v>100.00000000000004</v>
          </cell>
          <cell r="H1021">
            <v>100.00000000000004</v>
          </cell>
          <cell r="I1021">
            <v>100.00000000000004</v>
          </cell>
          <cell r="J1021">
            <v>100.00000000000004</v>
          </cell>
          <cell r="K1021">
            <v>100.00000000000004</v>
          </cell>
          <cell r="L1021">
            <v>100.00000000000004</v>
          </cell>
          <cell r="M1021">
            <v>100.00000000000004</v>
          </cell>
          <cell r="N1021">
            <v>100.00000000000004</v>
          </cell>
          <cell r="O1021">
            <v>100.00000000000004</v>
          </cell>
          <cell r="P1021">
            <v>100.00000000000004</v>
          </cell>
          <cell r="Q1021">
            <v>100.00000000000001</v>
          </cell>
        </row>
        <row r="1022">
          <cell r="A1022" t="str">
            <v>094200301</v>
          </cell>
          <cell r="B1022">
            <v>94200301</v>
          </cell>
          <cell r="C1022" t="str">
            <v>تذكرة دخول مدينة ملاهي</v>
          </cell>
          <cell r="D1022" t="str">
            <v>تذكرة لشخص واحد</v>
          </cell>
        </row>
        <row r="1023">
          <cell r="A1023" t="str">
            <v>0942005</v>
          </cell>
          <cell r="B1023">
            <v>942005</v>
          </cell>
          <cell r="C1023" t="str">
            <v xml:space="preserve">خدمات التصوير </v>
          </cell>
          <cell r="E1023">
            <v>96.253342187962204</v>
          </cell>
          <cell r="F1023">
            <v>96.253342187962204</v>
          </cell>
          <cell r="G1023">
            <v>92.354814518279909</v>
          </cell>
          <cell r="H1023">
            <v>96.253342187962204</v>
          </cell>
          <cell r="I1023">
            <v>96.253342187962204</v>
          </cell>
          <cell r="J1023">
            <v>92.354814518279909</v>
          </cell>
          <cell r="K1023">
            <v>96.253342187962204</v>
          </cell>
          <cell r="L1023">
            <v>91.313938115260626</v>
          </cell>
          <cell r="M1023">
            <v>92.354814518279909</v>
          </cell>
          <cell r="N1023">
            <v>91.313938115260626</v>
          </cell>
          <cell r="O1023">
            <v>92.354814518279909</v>
          </cell>
          <cell r="P1023">
            <v>92.354814518279909</v>
          </cell>
          <cell r="Q1023">
            <v>93.80572164681098</v>
          </cell>
        </row>
        <row r="1024">
          <cell r="A1024" t="str">
            <v>094200501</v>
          </cell>
          <cell r="B1024">
            <v>94200501</v>
          </cell>
          <cell r="C1024" t="str">
            <v>4 صور فورية داخل استديو مقاس 4?6</v>
          </cell>
          <cell r="D1024" t="str">
            <v>8 صور</v>
          </cell>
        </row>
        <row r="1025">
          <cell r="A1025" t="str">
            <v>094200503</v>
          </cell>
          <cell r="B1025">
            <v>94200503</v>
          </cell>
          <cell r="C1025" t="str">
            <v>طبع صورة 13*18</v>
          </cell>
          <cell r="D1025" t="str">
            <v>صورة</v>
          </cell>
        </row>
        <row r="1026">
          <cell r="A1026" t="str">
            <v>095</v>
          </cell>
          <cell r="B1026">
            <v>95</v>
          </cell>
          <cell r="C1026" t="str">
            <v>الجرائد والمجلات والكتب والقرطاسية</v>
          </cell>
          <cell r="E1026">
            <v>90.026545758951727</v>
          </cell>
          <cell r="F1026">
            <v>90.293710477439674</v>
          </cell>
          <cell r="G1026">
            <v>90.162423783677056</v>
          </cell>
          <cell r="H1026">
            <v>90.030657018478735</v>
          </cell>
          <cell r="I1026">
            <v>90.723011469855209</v>
          </cell>
          <cell r="J1026">
            <v>89.166646309663406</v>
          </cell>
          <cell r="K1026">
            <v>90.208573055633821</v>
          </cell>
          <cell r="L1026">
            <v>89.633488559335703</v>
          </cell>
          <cell r="M1026">
            <v>89.18718436441884</v>
          </cell>
          <cell r="N1026">
            <v>89.552437478085281</v>
          </cell>
          <cell r="O1026">
            <v>91.705157882941535</v>
          </cell>
          <cell r="P1026">
            <v>93.921148164682492</v>
          </cell>
          <cell r="Q1026">
            <v>90.384248693596945</v>
          </cell>
        </row>
        <row r="1027">
          <cell r="A1027" t="str">
            <v>0951</v>
          </cell>
          <cell r="B1027">
            <v>951</v>
          </cell>
          <cell r="C1027" t="str">
            <v>الكتب</v>
          </cell>
          <cell r="E1027">
            <v>95.666085944811201</v>
          </cell>
          <cell r="F1027">
            <v>96.399170120909204</v>
          </cell>
          <cell r="G1027">
            <v>96.399170120909204</v>
          </cell>
          <cell r="H1027">
            <v>96.399170120909204</v>
          </cell>
          <cell r="I1027">
            <v>98.207942652313037</v>
          </cell>
          <cell r="J1027">
            <v>93.808315196468627</v>
          </cell>
          <cell r="K1027">
            <v>97.488460855631558</v>
          </cell>
          <cell r="L1027">
            <v>96.399170120909204</v>
          </cell>
          <cell r="M1027">
            <v>96.399170120909204</v>
          </cell>
          <cell r="N1027">
            <v>96.399170120909204</v>
          </cell>
          <cell r="O1027">
            <v>102.76186062932099</v>
          </cell>
          <cell r="P1027">
            <v>107.77754868245984</v>
          </cell>
          <cell r="Q1027">
            <v>97.842102890538357</v>
          </cell>
        </row>
        <row r="1028">
          <cell r="A1028" t="str">
            <v>0951001</v>
          </cell>
          <cell r="B1028">
            <v>951001</v>
          </cell>
          <cell r="C1028" t="str">
            <v>اطالس</v>
          </cell>
        </row>
        <row r="1029">
          <cell r="A1029" t="str">
            <v>095100101</v>
          </cell>
          <cell r="B1029">
            <v>95100101</v>
          </cell>
          <cell r="C1029" t="str">
            <v>اطلس</v>
          </cell>
          <cell r="D1029" t="str">
            <v>اطلس</v>
          </cell>
        </row>
        <row r="1030">
          <cell r="A1030" t="str">
            <v>0951002</v>
          </cell>
          <cell r="B1030">
            <v>951002</v>
          </cell>
          <cell r="C1030" t="str">
            <v>قواميس</v>
          </cell>
        </row>
        <row r="1031">
          <cell r="A1031" t="str">
            <v>095100201</v>
          </cell>
          <cell r="B1031">
            <v>95100201</v>
          </cell>
          <cell r="C1031" t="str">
            <v>قاموس عربي / انجليزي</v>
          </cell>
          <cell r="D1031" t="str">
            <v>قاموس</v>
          </cell>
        </row>
        <row r="1032">
          <cell r="A1032" t="str">
            <v>0952</v>
          </cell>
          <cell r="B1032">
            <v>952</v>
          </cell>
          <cell r="C1032" t="str">
            <v>الصحف والمجلات</v>
          </cell>
          <cell r="E1032">
            <v>138.45045550604709</v>
          </cell>
          <cell r="F1032">
            <v>138.45045550604709</v>
          </cell>
          <cell r="G1032">
            <v>138.45045550604709</v>
          </cell>
          <cell r="H1032">
            <v>138.45045550604709</v>
          </cell>
          <cell r="I1032">
            <v>138.45045550604709</v>
          </cell>
          <cell r="J1032">
            <v>138.49603002997634</v>
          </cell>
          <cell r="K1032">
            <v>138.45045550604709</v>
          </cell>
          <cell r="L1032">
            <v>138.45045550604709</v>
          </cell>
          <cell r="M1032">
            <v>138.45045550604709</v>
          </cell>
          <cell r="N1032">
            <v>138.45045550604709</v>
          </cell>
          <cell r="O1032">
            <v>138.49603002997634</v>
          </cell>
          <cell r="P1032">
            <v>138.49603002997634</v>
          </cell>
          <cell r="Q1032">
            <v>138.46184913702939</v>
          </cell>
        </row>
        <row r="1033">
          <cell r="A1033" t="str">
            <v>0952001</v>
          </cell>
          <cell r="B1033">
            <v>952001</v>
          </cell>
          <cell r="C1033" t="str">
            <v>الصحف</v>
          </cell>
          <cell r="E1033">
            <v>100.00000000000004</v>
          </cell>
          <cell r="F1033">
            <v>100.00000000000004</v>
          </cell>
          <cell r="G1033">
            <v>100.00000000000004</v>
          </cell>
          <cell r="H1033">
            <v>100.00000000000004</v>
          </cell>
          <cell r="I1033">
            <v>100.00000000000004</v>
          </cell>
          <cell r="J1033">
            <v>115.47005383792515</v>
          </cell>
          <cell r="K1033">
            <v>100.00000000000004</v>
          </cell>
          <cell r="L1033">
            <v>100.00000000000004</v>
          </cell>
          <cell r="M1033">
            <v>100.00000000000004</v>
          </cell>
          <cell r="N1033">
            <v>100.00000000000004</v>
          </cell>
          <cell r="O1033">
            <v>115.47005383792515</v>
          </cell>
          <cell r="P1033">
            <v>115.47005383792515</v>
          </cell>
          <cell r="Q1033">
            <v>103.86751345948132</v>
          </cell>
        </row>
        <row r="1034">
          <cell r="A1034" t="str">
            <v>095200101</v>
          </cell>
          <cell r="B1034">
            <v>95200101</v>
          </cell>
          <cell r="C1034" t="str">
            <v>جريدة القدس - محلي</v>
          </cell>
          <cell r="D1034" t="str">
            <v>جريدة</v>
          </cell>
        </row>
        <row r="1035">
          <cell r="A1035" t="str">
            <v>095200102</v>
          </cell>
          <cell r="B1035">
            <v>95200102</v>
          </cell>
          <cell r="C1035" t="str">
            <v>جريدة الحياة الجديدة - محلي</v>
          </cell>
          <cell r="D1035" t="str">
            <v>جريدة</v>
          </cell>
        </row>
        <row r="1036">
          <cell r="A1036" t="str">
            <v>0952002</v>
          </cell>
          <cell r="B1036">
            <v>952002</v>
          </cell>
          <cell r="C1036" t="str">
            <v>المجلات</v>
          </cell>
          <cell r="E1036">
            <v>138.5640646055102</v>
          </cell>
          <cell r="F1036">
            <v>138.5640646055102</v>
          </cell>
          <cell r="G1036">
            <v>138.5640646055102</v>
          </cell>
          <cell r="H1036">
            <v>138.5640646055102</v>
          </cell>
          <cell r="I1036">
            <v>138.5640646055102</v>
          </cell>
          <cell r="J1036">
            <v>138.5640646055102</v>
          </cell>
          <cell r="K1036">
            <v>138.5640646055102</v>
          </cell>
          <cell r="L1036">
            <v>138.5640646055102</v>
          </cell>
          <cell r="M1036">
            <v>138.5640646055102</v>
          </cell>
          <cell r="N1036">
            <v>138.5640646055102</v>
          </cell>
          <cell r="O1036">
            <v>138.5640646055102</v>
          </cell>
          <cell r="P1036">
            <v>138.5640646055102</v>
          </cell>
          <cell r="Q1036">
            <v>138.56406460551017</v>
          </cell>
        </row>
        <row r="1037">
          <cell r="A1037" t="str">
            <v>095200201</v>
          </cell>
          <cell r="B1037">
            <v>95200201</v>
          </cell>
          <cell r="C1037" t="str">
            <v>مجلة العربي - الكويت</v>
          </cell>
          <cell r="D1037" t="str">
            <v>مجلة</v>
          </cell>
        </row>
        <row r="1038">
          <cell r="A1038" t="str">
            <v>095200202</v>
          </cell>
          <cell r="B1038">
            <v>95200202</v>
          </cell>
          <cell r="C1038" t="str">
            <v>مجلة الحوادث - مصر</v>
          </cell>
          <cell r="D1038" t="str">
            <v>مجلة</v>
          </cell>
        </row>
        <row r="1039">
          <cell r="A1039" t="str">
            <v>0953</v>
          </cell>
          <cell r="B1039">
            <v>953</v>
          </cell>
          <cell r="C1039" t="str">
            <v xml:space="preserve">مطبوعات متنوعة </v>
          </cell>
          <cell r="E1039">
            <v>101.11111111111113</v>
          </cell>
          <cell r="F1039">
            <v>106.6666666666667</v>
          </cell>
          <cell r="G1039">
            <v>102.66666666666669</v>
          </cell>
          <cell r="H1039">
            <v>102.2222222222223</v>
          </cell>
          <cell r="I1039">
            <v>98.666666666666686</v>
          </cell>
          <cell r="J1039">
            <v>100.00000000000004</v>
          </cell>
          <cell r="K1039">
            <v>100.44444444444443</v>
          </cell>
          <cell r="L1039">
            <v>97.3333333333333</v>
          </cell>
          <cell r="M1039">
            <v>97.3333333333333</v>
          </cell>
          <cell r="N1039">
            <v>96</v>
          </cell>
          <cell r="O1039">
            <v>97.3333333333333</v>
          </cell>
          <cell r="P1039">
            <v>96.666666666666728</v>
          </cell>
          <cell r="Q1039">
            <v>99.703703703703709</v>
          </cell>
        </row>
        <row r="1040">
          <cell r="A1040" t="str">
            <v>0953002</v>
          </cell>
          <cell r="B1040">
            <v>953002</v>
          </cell>
          <cell r="C1040" t="str">
            <v>بطاقات معايدة وفيزيت</v>
          </cell>
        </row>
        <row r="1041">
          <cell r="A1041" t="str">
            <v>095300201</v>
          </cell>
          <cell r="B1041">
            <v>95300201</v>
          </cell>
          <cell r="C1041" t="str">
            <v>بطاقات فيزيت</v>
          </cell>
          <cell r="D1041" t="str">
            <v>100 بطاقة</v>
          </cell>
        </row>
        <row r="1042">
          <cell r="A1042" t="str">
            <v>0954</v>
          </cell>
          <cell r="B1042">
            <v>954</v>
          </cell>
          <cell r="C1042" t="str">
            <v>قرطاسية وادوات رسم</v>
          </cell>
          <cell r="E1042">
            <v>86.677245398967273</v>
          </cell>
          <cell r="F1042">
            <v>86.677245398967273</v>
          </cell>
          <cell r="G1042">
            <v>86.528539599056415</v>
          </cell>
          <cell r="H1042">
            <v>86.33883551711267</v>
          </cell>
          <cell r="I1042">
            <v>86.583464136903373</v>
          </cell>
          <cell r="J1042">
            <v>86.259430797439279</v>
          </cell>
          <cell r="K1042">
            <v>86.128760515877644</v>
          </cell>
          <cell r="L1042">
            <v>85.807251059821439</v>
          </cell>
          <cell r="M1042">
            <v>85.147651055978457</v>
          </cell>
          <cell r="N1042">
            <v>85.702572680734278</v>
          </cell>
          <cell r="O1042">
            <v>85.987735200900062</v>
          </cell>
          <cell r="P1042">
            <v>86.999539144002526</v>
          </cell>
          <cell r="Q1042">
            <v>86.236522542146716</v>
          </cell>
        </row>
        <row r="1043">
          <cell r="A1043" t="str">
            <v>0954001</v>
          </cell>
          <cell r="B1043">
            <v>954001</v>
          </cell>
          <cell r="C1043" t="str">
            <v>المغلفات ودفاتر الملاحظات</v>
          </cell>
          <cell r="E1043">
            <v>80.84630920137613</v>
          </cell>
          <cell r="F1043">
            <v>80.84630920137613</v>
          </cell>
          <cell r="G1043">
            <v>80.441061991806592</v>
          </cell>
          <cell r="H1043">
            <v>80.84630920137613</v>
          </cell>
          <cell r="I1043">
            <v>80.033762858276404</v>
          </cell>
          <cell r="J1043">
            <v>79.212882052259289</v>
          </cell>
          <cell r="K1043">
            <v>81.16905024192657</v>
          </cell>
          <cell r="L1043">
            <v>78.383404932392708</v>
          </cell>
          <cell r="M1043">
            <v>77.545055642289356</v>
          </cell>
          <cell r="N1043">
            <v>78.383404932392708</v>
          </cell>
          <cell r="O1043">
            <v>78.383404932392708</v>
          </cell>
          <cell r="P1043">
            <v>78.383404932392708</v>
          </cell>
          <cell r="Q1043">
            <v>79.539530010021466</v>
          </cell>
        </row>
        <row r="1044">
          <cell r="A1044" t="str">
            <v>095400101</v>
          </cell>
          <cell r="B1044">
            <v>95400101</v>
          </cell>
          <cell r="C1044" t="str">
            <v>دفتر ملاحظات A4</v>
          </cell>
          <cell r="D1044" t="str">
            <v>دفتر</v>
          </cell>
        </row>
        <row r="1045">
          <cell r="A1045" t="str">
            <v>095400102</v>
          </cell>
          <cell r="B1045">
            <v>95400102</v>
          </cell>
          <cell r="C1045" t="str">
            <v>مغلفات رسائل</v>
          </cell>
          <cell r="D1045" t="str">
            <v>1000 مغلف</v>
          </cell>
        </row>
        <row r="1046">
          <cell r="A1046" t="str">
            <v>0954002</v>
          </cell>
          <cell r="B1046">
            <v>954002</v>
          </cell>
          <cell r="C1046" t="str">
            <v>الاقلام</v>
          </cell>
          <cell r="E1046">
            <v>93.692113492300678</v>
          </cell>
          <cell r="F1046">
            <v>93.692113492300678</v>
          </cell>
          <cell r="G1046">
            <v>94.739908232760769</v>
          </cell>
          <cell r="H1046">
            <v>93.692113492300678</v>
          </cell>
          <cell r="I1046">
            <v>93.692113492300678</v>
          </cell>
          <cell r="J1046">
            <v>94.739908232760769</v>
          </cell>
          <cell r="K1046">
            <v>94.283299354251668</v>
          </cell>
          <cell r="L1046">
            <v>94.283299354251668</v>
          </cell>
          <cell r="M1046">
            <v>94.283299354251668</v>
          </cell>
          <cell r="N1046">
            <v>94.283299354251668</v>
          </cell>
          <cell r="O1046">
            <v>96.405119285876779</v>
          </cell>
          <cell r="P1046">
            <v>101.14006283377421</v>
          </cell>
          <cell r="Q1046">
            <v>94.910554164281805</v>
          </cell>
        </row>
        <row r="1047">
          <cell r="A1047" t="str">
            <v>095400201</v>
          </cell>
          <cell r="B1047">
            <v>95400201</v>
          </cell>
          <cell r="C1047" t="str">
            <v>قلم رصاص مع محاية - زفير اسرائيل</v>
          </cell>
          <cell r="D1047" t="str">
            <v>قلم</v>
          </cell>
        </row>
        <row r="1048">
          <cell r="A1048" t="str">
            <v>095400202</v>
          </cell>
          <cell r="B1048">
            <v>95400202</v>
          </cell>
          <cell r="C1048" t="str">
            <v>قلم رصاص مع محاية - الصين</v>
          </cell>
          <cell r="D1048" t="str">
            <v>دزينة</v>
          </cell>
        </row>
        <row r="1049">
          <cell r="A1049" t="str">
            <v>095400203</v>
          </cell>
          <cell r="B1049">
            <v>95400203</v>
          </cell>
          <cell r="C1049" t="str">
            <v>قلم حبر سائل -بايلوت -اليابان</v>
          </cell>
          <cell r="D1049" t="str">
            <v>قلم</v>
          </cell>
        </row>
        <row r="1050">
          <cell r="A1050" t="str">
            <v>095400204</v>
          </cell>
          <cell r="B1050">
            <v>95400204</v>
          </cell>
          <cell r="C1050" t="str">
            <v>قلم حبر جاف -بيج - ايطاليا</v>
          </cell>
          <cell r="D1050" t="str">
            <v>قلم</v>
          </cell>
        </row>
        <row r="1051">
          <cell r="A1051" t="str">
            <v>095400205</v>
          </cell>
          <cell r="B1051">
            <v>95400205</v>
          </cell>
          <cell r="C1051" t="str">
            <v>قلم حبر جاف اصلي -باركر -بريطانيا</v>
          </cell>
          <cell r="D1051" t="str">
            <v>قلم</v>
          </cell>
        </row>
        <row r="1052">
          <cell r="A1052" t="str">
            <v>095400206</v>
          </cell>
          <cell r="B1052">
            <v>95400206</v>
          </cell>
          <cell r="C1052" t="str">
            <v>محاية --اوربت-صيني</v>
          </cell>
          <cell r="D1052" t="str">
            <v>محاية</v>
          </cell>
        </row>
        <row r="1053">
          <cell r="A1053" t="str">
            <v>0954003</v>
          </cell>
          <cell r="B1053">
            <v>954003</v>
          </cell>
          <cell r="C1053" t="str">
            <v>ورق</v>
          </cell>
          <cell r="E1053">
            <v>85.233863026649885</v>
          </cell>
          <cell r="F1053">
            <v>85.233863026649885</v>
          </cell>
          <cell r="G1053">
            <v>88.031087007766644</v>
          </cell>
          <cell r="H1053">
            <v>85.233863026649885</v>
          </cell>
          <cell r="I1053">
            <v>85.233863026649885</v>
          </cell>
          <cell r="J1053">
            <v>87.580797164768072</v>
          </cell>
          <cell r="K1053">
            <v>83.891513575535683</v>
          </cell>
          <cell r="L1053">
            <v>83.891513575535683</v>
          </cell>
          <cell r="M1053">
            <v>82.527333008784765</v>
          </cell>
          <cell r="N1053">
            <v>82.98455164884605</v>
          </cell>
          <cell r="O1053">
            <v>82.527333008784765</v>
          </cell>
          <cell r="P1053">
            <v>85.263785394791796</v>
          </cell>
          <cell r="Q1053">
            <v>84.802780540951076</v>
          </cell>
        </row>
        <row r="1054">
          <cell r="A1054" t="str">
            <v>095400301</v>
          </cell>
          <cell r="B1054">
            <v>95400301</v>
          </cell>
          <cell r="C1054" t="str">
            <v>ورق أبيض A4</v>
          </cell>
          <cell r="D1054" t="str">
            <v>500 ورقة</v>
          </cell>
        </row>
        <row r="1055">
          <cell r="A1055" t="str">
            <v>095400302</v>
          </cell>
          <cell r="B1055">
            <v>95400302</v>
          </cell>
          <cell r="C1055" t="str">
            <v>ورق مسطر</v>
          </cell>
          <cell r="D1055" t="str">
            <v>200 ورقة</v>
          </cell>
        </row>
        <row r="1056">
          <cell r="A1056" t="str">
            <v>0954004</v>
          </cell>
          <cell r="B1056">
            <v>954004</v>
          </cell>
          <cell r="C1056" t="str">
            <v xml:space="preserve">ادوات مكتب /برايات/ دباسة  </v>
          </cell>
          <cell r="E1056">
            <v>97.332852678457527</v>
          </cell>
          <cell r="F1056">
            <v>97.332852678457527</v>
          </cell>
          <cell r="G1056">
            <v>99.797365546593909</v>
          </cell>
          <cell r="H1056">
            <v>97.332852678457527</v>
          </cell>
          <cell r="I1056">
            <v>97.332852678457527</v>
          </cell>
          <cell r="J1056">
            <v>98.572811618028865</v>
          </cell>
          <cell r="K1056">
            <v>97.332852678457527</v>
          </cell>
          <cell r="L1056">
            <v>97.332852678457527</v>
          </cell>
          <cell r="M1056">
            <v>97.332852678457527</v>
          </cell>
          <cell r="N1056">
            <v>97.332852678457527</v>
          </cell>
          <cell r="O1056">
            <v>98.572811618028865</v>
          </cell>
          <cell r="P1056">
            <v>92.206422181418461</v>
          </cell>
          <cell r="Q1056">
            <v>97.317686032644204</v>
          </cell>
        </row>
        <row r="1057">
          <cell r="A1057" t="str">
            <v>095400401</v>
          </cell>
          <cell r="B1057">
            <v>95400401</v>
          </cell>
          <cell r="C1057" t="str">
            <v>براية/بلاستيك حجم صغير مدورة- الماني</v>
          </cell>
          <cell r="D1057" t="str">
            <v>براية</v>
          </cell>
        </row>
        <row r="1058">
          <cell r="A1058" t="str">
            <v>095400402</v>
          </cell>
          <cell r="B1058">
            <v>95400402</v>
          </cell>
          <cell r="C1058" t="str">
            <v>دباسة حجم صغير-CANCARO-اليابان</v>
          </cell>
          <cell r="D1058" t="str">
            <v>دباسة</v>
          </cell>
        </row>
        <row r="1059">
          <cell r="A1059" t="str">
            <v>0954005</v>
          </cell>
          <cell r="B1059">
            <v>954005</v>
          </cell>
          <cell r="C1059" t="str">
            <v>ادوات الرسم</v>
          </cell>
          <cell r="E1059">
            <v>89.785915870812232</v>
          </cell>
          <cell r="F1059">
            <v>89.785915870812232</v>
          </cell>
          <cell r="G1059">
            <v>91.016012780639969</v>
          </cell>
          <cell r="H1059">
            <v>89.785915870812232</v>
          </cell>
          <cell r="I1059">
            <v>89.785915870812232</v>
          </cell>
          <cell r="J1059">
            <v>91.016012780639969</v>
          </cell>
          <cell r="K1059">
            <v>87.422022236776527</v>
          </cell>
          <cell r="L1059">
            <v>87.422022236776527</v>
          </cell>
          <cell r="M1059">
            <v>87.422022236776527</v>
          </cell>
          <cell r="N1059">
            <v>87.422022236776527</v>
          </cell>
          <cell r="O1059">
            <v>89.011860837050861</v>
          </cell>
          <cell r="P1059">
            <v>87.422022236776527</v>
          </cell>
          <cell r="Q1059">
            <v>88.941471755455211</v>
          </cell>
        </row>
        <row r="1060">
          <cell r="A1060" t="str">
            <v>095400503</v>
          </cell>
          <cell r="B1060">
            <v>95400503</v>
          </cell>
          <cell r="C1060" t="str">
            <v>علبة الوان خشبية ( 12 لون )</v>
          </cell>
          <cell r="D1060" t="str">
            <v>علبة</v>
          </cell>
        </row>
        <row r="1061">
          <cell r="A1061" t="str">
            <v>095400504</v>
          </cell>
          <cell r="B1061">
            <v>95400504</v>
          </cell>
          <cell r="C1061" t="str">
            <v>علبة الوان مائية جراش-اسرائيل</v>
          </cell>
          <cell r="D1061" t="str">
            <v>علبة</v>
          </cell>
        </row>
        <row r="1062">
          <cell r="A1062" t="str">
            <v>095400505</v>
          </cell>
          <cell r="B1062">
            <v>95400505</v>
          </cell>
          <cell r="C1062" t="str">
            <v>فرشاة للرسم عادية -صيني</v>
          </cell>
          <cell r="D1062" t="str">
            <v>فرشاة</v>
          </cell>
        </row>
        <row r="1063">
          <cell r="A1063" t="str">
            <v>0954006</v>
          </cell>
          <cell r="B1063">
            <v>954006</v>
          </cell>
          <cell r="C1063" t="str">
            <v>ادوات مدرسية</v>
          </cell>
          <cell r="E1063">
            <v>103.98386243451306</v>
          </cell>
          <cell r="F1063">
            <v>103.98386243451306</v>
          </cell>
          <cell r="G1063">
            <v>97.134784760963171</v>
          </cell>
          <cell r="H1063">
            <v>101.05178724253683</v>
          </cell>
          <cell r="I1063">
            <v>103.98386243451306</v>
          </cell>
          <cell r="J1063">
            <v>97.134784760963171</v>
          </cell>
          <cell r="K1063">
            <v>99.618065328947196</v>
          </cell>
          <cell r="L1063">
            <v>99.618065328947196</v>
          </cell>
          <cell r="M1063">
            <v>96.105641481446312</v>
          </cell>
          <cell r="N1063">
            <v>99.618065328947196</v>
          </cell>
          <cell r="O1063">
            <v>98.25164337938088</v>
          </cell>
          <cell r="P1063">
            <v>100.26410608918904</v>
          </cell>
          <cell r="Q1063">
            <v>100.06237758373835</v>
          </cell>
        </row>
        <row r="1064">
          <cell r="A1064" t="str">
            <v>095400602</v>
          </cell>
          <cell r="B1064">
            <v>95400602</v>
          </cell>
          <cell r="C1064" t="str">
            <v>دفتر عادي -القدس -محلي</v>
          </cell>
          <cell r="D1064" t="str">
            <v>64 ورقة</v>
          </cell>
        </row>
        <row r="1065">
          <cell r="A1065" t="str">
            <v>095400603</v>
          </cell>
          <cell r="B1065">
            <v>95400603</v>
          </cell>
          <cell r="C1065" t="str">
            <v>دفتر كبير/خمس مواضيع -كامبوس -اميركا</v>
          </cell>
          <cell r="D1065" t="str">
            <v>دفتر</v>
          </cell>
        </row>
        <row r="1066">
          <cell r="A1066" t="str">
            <v>095400606</v>
          </cell>
          <cell r="B1066">
            <v>95400606</v>
          </cell>
          <cell r="C1066" t="str">
            <v>مسطرة بلاستيك عادية 30سم -الصين</v>
          </cell>
          <cell r="D1066" t="str">
            <v>مسطرة</v>
          </cell>
        </row>
        <row r="1067">
          <cell r="A1067" t="str">
            <v>095400607</v>
          </cell>
          <cell r="B1067">
            <v>95400607</v>
          </cell>
          <cell r="C1067" t="str">
            <v>مقلمة بلاستيك عادي - الصين</v>
          </cell>
          <cell r="D1067" t="str">
            <v>مقلمة</v>
          </cell>
        </row>
        <row r="1068">
          <cell r="A1068" t="str">
            <v>0954007</v>
          </cell>
          <cell r="B1068">
            <v>954007</v>
          </cell>
          <cell r="C1068" t="str">
            <v>لوازم مدرسية اخرى</v>
          </cell>
          <cell r="E1068">
            <v>78.571428571428598</v>
          </cell>
          <cell r="F1068">
            <v>78.571428571428598</v>
          </cell>
          <cell r="G1068">
            <v>78.571428571428598</v>
          </cell>
          <cell r="H1068">
            <v>78.571428571428598</v>
          </cell>
          <cell r="I1068">
            <v>78.571428571428598</v>
          </cell>
          <cell r="J1068">
            <v>78.571428571428598</v>
          </cell>
          <cell r="K1068">
            <v>78.571428571428598</v>
          </cell>
          <cell r="L1068">
            <v>78.571428571428598</v>
          </cell>
          <cell r="M1068">
            <v>78.571428571428598</v>
          </cell>
          <cell r="N1068">
            <v>78.571428571428598</v>
          </cell>
          <cell r="O1068">
            <v>78.571428571428598</v>
          </cell>
          <cell r="P1068">
            <v>78.571428571428598</v>
          </cell>
          <cell r="Q1068">
            <v>78.571428571428584</v>
          </cell>
        </row>
        <row r="1069">
          <cell r="A1069" t="str">
            <v>095400701</v>
          </cell>
          <cell r="B1069">
            <v>95400701</v>
          </cell>
          <cell r="C1069" t="str">
            <v>شنطة مدرسية صيني</v>
          </cell>
          <cell r="D1069" t="str">
            <v>شنطة</v>
          </cell>
        </row>
        <row r="1070">
          <cell r="A1070" t="str">
            <v>10</v>
          </cell>
          <cell r="B1070">
            <v>10</v>
          </cell>
          <cell r="C1070" t="str">
            <v>التعليم</v>
          </cell>
          <cell r="E1070">
            <v>108.50775085493677</v>
          </cell>
          <cell r="F1070">
            <v>108.50775085493677</v>
          </cell>
          <cell r="G1070">
            <v>111.25182760698006</v>
          </cell>
          <cell r="H1070">
            <v>111.25182760698006</v>
          </cell>
          <cell r="I1070">
            <v>111.25182760698006</v>
          </cell>
          <cell r="J1070">
            <v>110.52195945349806</v>
          </cell>
          <cell r="K1070">
            <v>110.52195945349806</v>
          </cell>
          <cell r="L1070">
            <v>110.52195945349806</v>
          </cell>
          <cell r="M1070">
            <v>109.68054529613245</v>
          </cell>
          <cell r="N1070">
            <v>109.68054529613245</v>
          </cell>
          <cell r="O1070">
            <v>109.68054529613245</v>
          </cell>
          <cell r="P1070">
            <v>113.03931110876484</v>
          </cell>
          <cell r="Q1070">
            <v>110.3681508240392</v>
          </cell>
        </row>
        <row r="1071">
          <cell r="A1071" t="str">
            <v>101</v>
          </cell>
          <cell r="B1071">
            <v>101</v>
          </cell>
          <cell r="C1071" t="str">
            <v>التعليم</v>
          </cell>
          <cell r="E1071">
            <v>108.50775085493677</v>
          </cell>
          <cell r="F1071">
            <v>108.50775085493677</v>
          </cell>
          <cell r="G1071">
            <v>111.25182760698006</v>
          </cell>
          <cell r="H1071">
            <v>111.25182760698006</v>
          </cell>
          <cell r="I1071">
            <v>111.25182760698006</v>
          </cell>
          <cell r="J1071">
            <v>110.52195945349806</v>
          </cell>
          <cell r="K1071">
            <v>110.52195945349806</v>
          </cell>
          <cell r="L1071">
            <v>110.52195945349806</v>
          </cell>
          <cell r="M1071">
            <v>109.68054529613245</v>
          </cell>
          <cell r="N1071">
            <v>109.68054529613245</v>
          </cell>
          <cell r="O1071">
            <v>109.68054529613245</v>
          </cell>
          <cell r="P1071">
            <v>113.03931110876484</v>
          </cell>
          <cell r="Q1071">
            <v>110.3681508240392</v>
          </cell>
        </row>
        <row r="1072">
          <cell r="A1072" t="str">
            <v>1011</v>
          </cell>
          <cell r="B1072">
            <v>1011</v>
          </cell>
          <cell r="C1072" t="str">
            <v>التعليم الابتدائي وما قبله</v>
          </cell>
          <cell r="E1072">
            <v>122.18451999836037</v>
          </cell>
          <cell r="F1072">
            <v>122.18451999836037</v>
          </cell>
          <cell r="G1072">
            <v>112.45858614307816</v>
          </cell>
          <cell r="H1072">
            <v>112.45858614307816</v>
          </cell>
          <cell r="I1072">
            <v>112.45858614307816</v>
          </cell>
          <cell r="J1072">
            <v>111.6116677937154</v>
          </cell>
          <cell r="K1072">
            <v>111.6116677937154</v>
          </cell>
          <cell r="L1072">
            <v>111.6116677937154</v>
          </cell>
          <cell r="M1072">
            <v>117.37071256938221</v>
          </cell>
          <cell r="N1072">
            <v>117.37071256938221</v>
          </cell>
          <cell r="O1072">
            <v>117.37071256938221</v>
          </cell>
          <cell r="P1072">
            <v>116.10033504533804</v>
          </cell>
          <cell r="Q1072">
            <v>115.39935621338215</v>
          </cell>
        </row>
        <row r="1073">
          <cell r="A1073" t="str">
            <v>1011001</v>
          </cell>
          <cell r="B1073">
            <v>1011001</v>
          </cell>
          <cell r="C1073" t="str">
            <v>رياض اطفال</v>
          </cell>
          <cell r="E1073">
            <v>69.450623325523225</v>
          </cell>
          <cell r="F1073">
            <v>69.450623325523225</v>
          </cell>
          <cell r="G1073">
            <v>69.203468082371899</v>
          </cell>
          <cell r="H1073">
            <v>69.203468082371899</v>
          </cell>
          <cell r="I1073">
            <v>69.203468082371899</v>
          </cell>
          <cell r="J1073">
            <v>67.96769186661524</v>
          </cell>
          <cell r="K1073">
            <v>67.96769186661524</v>
          </cell>
          <cell r="L1073">
            <v>67.96769186661524</v>
          </cell>
          <cell r="M1073">
            <v>76.370970133760409</v>
          </cell>
          <cell r="N1073">
            <v>76.370970133760409</v>
          </cell>
          <cell r="O1073">
            <v>76.370970133760409</v>
          </cell>
          <cell r="P1073">
            <v>74.517305810125421</v>
          </cell>
          <cell r="Q1073">
            <v>71.170411892451227</v>
          </cell>
        </row>
        <row r="1074">
          <cell r="A1074" t="str">
            <v>101100102</v>
          </cell>
          <cell r="B1074">
            <v>101100102</v>
          </cell>
          <cell r="C1074" t="str">
            <v>رسوم رياض اطفال بدون مواصلات</v>
          </cell>
          <cell r="D1074" t="str">
            <v>سنويا</v>
          </cell>
        </row>
        <row r="1075">
          <cell r="A1075" t="str">
            <v>1011002</v>
          </cell>
          <cell r="B1075">
            <v>1011002</v>
          </cell>
          <cell r="C1075" t="str">
            <v>تعليم اساسي</v>
          </cell>
          <cell r="E1075">
            <v>237.03703703703704</v>
          </cell>
          <cell r="F1075">
            <v>237.03703703703704</v>
          </cell>
          <cell r="G1075">
            <v>206.66666666666666</v>
          </cell>
          <cell r="H1075">
            <v>206.66666666666666</v>
          </cell>
          <cell r="I1075">
            <v>206.66666666666666</v>
          </cell>
          <cell r="J1075">
            <v>206.66666666666666</v>
          </cell>
          <cell r="K1075">
            <v>206.66666666666666</v>
          </cell>
          <cell r="L1075">
            <v>206.66666666666666</v>
          </cell>
          <cell r="M1075">
            <v>206.66666666666666</v>
          </cell>
          <cell r="N1075">
            <v>206.66666666666666</v>
          </cell>
          <cell r="O1075">
            <v>206.66666666666666</v>
          </cell>
          <cell r="P1075">
            <v>206.66666666666666</v>
          </cell>
          <cell r="Q1075">
            <v>211.72839506172841</v>
          </cell>
        </row>
        <row r="1076">
          <cell r="A1076">
            <v>101100201</v>
          </cell>
          <cell r="B1076">
            <v>101100201</v>
          </cell>
          <cell r="C1076" t="str">
            <v>رسوم تعليم اساسي خاص</v>
          </cell>
          <cell r="D1076" t="str">
            <v>سنويا</v>
          </cell>
        </row>
        <row r="1077">
          <cell r="A1077" t="str">
            <v>1012</v>
          </cell>
          <cell r="B1077">
            <v>1012</v>
          </cell>
          <cell r="C1077" t="str">
            <v xml:space="preserve">التعليم الثانوي </v>
          </cell>
          <cell r="E1077">
            <v>117.68778123918307</v>
          </cell>
          <cell r="F1077">
            <v>117.68778123918307</v>
          </cell>
          <cell r="G1077">
            <v>129.80269989615783</v>
          </cell>
          <cell r="H1077">
            <v>129.80269989615783</v>
          </cell>
          <cell r="I1077">
            <v>129.80269989615783</v>
          </cell>
          <cell r="J1077">
            <v>136.53321026114378</v>
          </cell>
          <cell r="K1077">
            <v>136.53321026114378</v>
          </cell>
          <cell r="L1077">
            <v>136.53321026114378</v>
          </cell>
          <cell r="M1077">
            <v>148.07122802969118</v>
          </cell>
          <cell r="N1077">
            <v>148.07122802969118</v>
          </cell>
          <cell r="O1077">
            <v>148.07122802969118</v>
          </cell>
          <cell r="P1077">
            <v>168.74350986500522</v>
          </cell>
          <cell r="Q1077">
            <v>137.27837390869578</v>
          </cell>
        </row>
        <row r="1078">
          <cell r="A1078" t="str">
            <v>1012001</v>
          </cell>
          <cell r="B1078">
            <v>1012001</v>
          </cell>
          <cell r="C1078" t="str">
            <v>تعليم ثانوي الخاص</v>
          </cell>
        </row>
        <row r="1079">
          <cell r="A1079">
            <v>101200101</v>
          </cell>
          <cell r="B1079">
            <v>101200101</v>
          </cell>
          <cell r="C1079" t="str">
            <v>رسوم تعليم ثانوي  توجيهي</v>
          </cell>
          <cell r="D1079" t="str">
            <v>سنويا</v>
          </cell>
        </row>
        <row r="1080">
          <cell r="A1080" t="str">
            <v>1013</v>
          </cell>
          <cell r="B1080">
            <v>1013</v>
          </cell>
          <cell r="C1080" t="str">
            <v>تعليم بعد الثانوية وقبل الجامعة</v>
          </cell>
          <cell r="E1080">
            <v>92.857142857142833</v>
          </cell>
          <cell r="F1080">
            <v>92.857142857142833</v>
          </cell>
          <cell r="G1080">
            <v>94.576719576719569</v>
          </cell>
          <cell r="H1080">
            <v>94.576719576719569</v>
          </cell>
          <cell r="I1080">
            <v>94.576719576719569</v>
          </cell>
          <cell r="J1080">
            <v>92.857142857142833</v>
          </cell>
          <cell r="K1080">
            <v>92.857142857142833</v>
          </cell>
          <cell r="L1080">
            <v>92.857142857142833</v>
          </cell>
          <cell r="M1080">
            <v>91.137566137566168</v>
          </cell>
          <cell r="N1080">
            <v>91.137566137566168</v>
          </cell>
          <cell r="O1080">
            <v>91.137566137566168</v>
          </cell>
          <cell r="P1080">
            <v>91.137566137566168</v>
          </cell>
          <cell r="Q1080">
            <v>92.71384479717814</v>
          </cell>
        </row>
        <row r="1081">
          <cell r="A1081" t="str">
            <v>1013001</v>
          </cell>
          <cell r="B1081">
            <v>1013001</v>
          </cell>
          <cell r="C1081" t="str">
            <v>كليات</v>
          </cell>
        </row>
        <row r="1082">
          <cell r="A1082">
            <v>101300101</v>
          </cell>
          <cell r="B1082">
            <v>101300101</v>
          </cell>
          <cell r="C1082" t="str">
            <v>ساعة معتمدة  معهد سكرتاريا</v>
          </cell>
          <cell r="D1082" t="str">
            <v>ساعة</v>
          </cell>
        </row>
        <row r="1083">
          <cell r="A1083">
            <v>101300102</v>
          </cell>
          <cell r="B1083">
            <v>101300102</v>
          </cell>
          <cell r="C1083" t="str">
            <v>ساعة معتمدة  معهدعلوم</v>
          </cell>
          <cell r="D1083" t="str">
            <v>ساعة</v>
          </cell>
        </row>
        <row r="1084">
          <cell r="A1084" t="str">
            <v>1014</v>
          </cell>
          <cell r="B1084">
            <v>1014</v>
          </cell>
          <cell r="C1084" t="str">
            <v>التعليم الجامعي</v>
          </cell>
          <cell r="E1084">
            <v>107.03220367874498</v>
          </cell>
          <cell r="F1084">
            <v>107.03220367874498</v>
          </cell>
          <cell r="G1084">
            <v>110.87121314167523</v>
          </cell>
          <cell r="H1084">
            <v>110.87121314167523</v>
          </cell>
          <cell r="I1084">
            <v>110.87121314167523</v>
          </cell>
          <cell r="J1084">
            <v>109.5272926832846</v>
          </cell>
          <cell r="K1084">
            <v>109.5272926832846</v>
          </cell>
          <cell r="L1084">
            <v>109.5272926832846</v>
          </cell>
          <cell r="M1084">
            <v>106.65938882650671</v>
          </cell>
          <cell r="N1084">
            <v>106.65938882650671</v>
          </cell>
          <cell r="O1084">
            <v>106.65938882650671</v>
          </cell>
          <cell r="P1084">
            <v>109.32193639275734</v>
          </cell>
          <cell r="Q1084">
            <v>108.71333564205391</v>
          </cell>
        </row>
        <row r="1085">
          <cell r="A1085" t="str">
            <v>1014001</v>
          </cell>
          <cell r="B1085">
            <v>1014001</v>
          </cell>
          <cell r="C1085" t="str">
            <v>رسوم الجامعة</v>
          </cell>
          <cell r="E1085">
            <v>107.03220367874498</v>
          </cell>
          <cell r="F1085">
            <v>107.03220367874498</v>
          </cell>
          <cell r="G1085">
            <v>110.87121314167523</v>
          </cell>
          <cell r="H1085">
            <v>110.87121314167523</v>
          </cell>
          <cell r="I1085">
            <v>110.87121314167523</v>
          </cell>
          <cell r="J1085">
            <v>109.5272926832846</v>
          </cell>
          <cell r="K1085">
            <v>109.5272926832846</v>
          </cell>
          <cell r="L1085">
            <v>109.5272926832846</v>
          </cell>
          <cell r="M1085">
            <v>106.65938882650671</v>
          </cell>
          <cell r="N1085">
            <v>106.65938882650671</v>
          </cell>
          <cell r="O1085">
            <v>106.65938882650671</v>
          </cell>
          <cell r="P1085">
            <v>109.32193639275734</v>
          </cell>
          <cell r="Q1085">
            <v>108.71333564205391</v>
          </cell>
        </row>
        <row r="1086">
          <cell r="A1086">
            <v>101400101</v>
          </cell>
          <cell r="B1086">
            <v>101400101</v>
          </cell>
          <cell r="C1086" t="str">
            <v>ساعة معتمدة كلية اقتصاد</v>
          </cell>
          <cell r="D1086" t="str">
            <v>ساعة</v>
          </cell>
        </row>
        <row r="1087">
          <cell r="A1087">
            <v>101400102</v>
          </cell>
          <cell r="B1087">
            <v>101400102</v>
          </cell>
          <cell r="C1087" t="str">
            <v>ساعة معتمدة كلية علوم</v>
          </cell>
          <cell r="D1087" t="str">
            <v>ساعة</v>
          </cell>
        </row>
        <row r="1088">
          <cell r="A1088">
            <v>101400103</v>
          </cell>
          <cell r="B1088">
            <v>101400103</v>
          </cell>
          <cell r="C1088" t="str">
            <v>ساعة معتمدة كلية آداب</v>
          </cell>
          <cell r="D1088" t="str">
            <v>ساعة</v>
          </cell>
        </row>
        <row r="1089">
          <cell r="A1089">
            <v>101400104</v>
          </cell>
          <cell r="B1089">
            <v>101400104</v>
          </cell>
          <cell r="C1089" t="str">
            <v>ساعة معتمدة كلية هندسة</v>
          </cell>
          <cell r="D1089" t="str">
            <v>ساعة</v>
          </cell>
        </row>
        <row r="1090">
          <cell r="A1090">
            <v>101400105</v>
          </cell>
          <cell r="B1090">
            <v>101400105</v>
          </cell>
          <cell r="C1090" t="str">
            <v>ساعة معتمدة كلية صيدلة</v>
          </cell>
          <cell r="D1090" t="str">
            <v>ساعة</v>
          </cell>
        </row>
        <row r="1091">
          <cell r="A1091" t="str">
            <v>1015</v>
          </cell>
          <cell r="B1091">
            <v>1015</v>
          </cell>
          <cell r="C1091" t="str">
            <v>خدمات تعليم متنوعة</v>
          </cell>
          <cell r="E1091">
            <v>89.580641647761666</v>
          </cell>
          <cell r="F1091">
            <v>89.580641647761666</v>
          </cell>
          <cell r="G1091">
            <v>84.200427161365312</v>
          </cell>
          <cell r="H1091">
            <v>84.200427161365312</v>
          </cell>
          <cell r="I1091">
            <v>84.200427161365312</v>
          </cell>
          <cell r="J1091">
            <v>81.042589016935437</v>
          </cell>
          <cell r="K1091">
            <v>81.042589016935437</v>
          </cell>
          <cell r="L1091">
            <v>81.042589016935437</v>
          </cell>
          <cell r="M1091">
            <v>73.585425287993075</v>
          </cell>
          <cell r="N1091">
            <v>73.585425287993075</v>
          </cell>
          <cell r="O1091">
            <v>73.585425287993075</v>
          </cell>
          <cell r="P1091">
            <v>70.37816720939162</v>
          </cell>
          <cell r="Q1091">
            <v>80.502064575316368</v>
          </cell>
        </row>
        <row r="1092">
          <cell r="A1092" t="str">
            <v>1015001</v>
          </cell>
          <cell r="B1092">
            <v>1015001</v>
          </cell>
          <cell r="C1092" t="str">
            <v xml:space="preserve">دورات تعليم </v>
          </cell>
        </row>
        <row r="1093">
          <cell r="A1093">
            <v>101500101</v>
          </cell>
          <cell r="B1093">
            <v>101500101</v>
          </cell>
          <cell r="C1093" t="str">
            <v>دورة تعليم كمبيوتر- icdl</v>
          </cell>
          <cell r="D1093" t="str">
            <v>دورة</v>
          </cell>
        </row>
        <row r="1094">
          <cell r="A1094">
            <v>101500102</v>
          </cell>
          <cell r="B1094">
            <v>101500102</v>
          </cell>
          <cell r="C1094" t="str">
            <v>دورة تعليم لغة انجليزية - محادثة</v>
          </cell>
          <cell r="D1094" t="str">
            <v>دورة</v>
          </cell>
        </row>
        <row r="1095">
          <cell r="A1095" t="str">
            <v>11</v>
          </cell>
          <cell r="B1095">
            <v>11</v>
          </cell>
          <cell r="C1095" t="str">
            <v>المطاعم والفنادق</v>
          </cell>
          <cell r="E1095">
            <v>112.88716703947098</v>
          </cell>
          <cell r="F1095">
            <v>113.0893755315451</v>
          </cell>
          <cell r="G1095">
            <v>110.00860517560167</v>
          </cell>
          <cell r="H1095">
            <v>112.82293056121789</v>
          </cell>
          <cell r="I1095">
            <v>111.96174012427529</v>
          </cell>
          <cell r="J1095">
            <v>113.65988978613852</v>
          </cell>
          <cell r="K1095">
            <v>114.25225399677242</v>
          </cell>
          <cell r="L1095">
            <v>114.25225399677242</v>
          </cell>
          <cell r="M1095">
            <v>111.51832381487199</v>
          </cell>
          <cell r="N1095">
            <v>112.37951425181456</v>
          </cell>
          <cell r="O1095">
            <v>114.16521259336433</v>
          </cell>
          <cell r="P1095">
            <v>111.75905320809177</v>
          </cell>
          <cell r="Q1095">
            <v>112.72969333999474</v>
          </cell>
        </row>
        <row r="1096">
          <cell r="A1096" t="str">
            <v>111</v>
          </cell>
          <cell r="B1096">
            <v>111</v>
          </cell>
          <cell r="C1096" t="str">
            <v xml:space="preserve">خدمات المطاعم والمقاهي </v>
          </cell>
          <cell r="E1096">
            <v>112.88716703947098</v>
          </cell>
          <cell r="F1096">
            <v>113.0893755315451</v>
          </cell>
          <cell r="G1096">
            <v>110.00860517560167</v>
          </cell>
          <cell r="H1096">
            <v>112.82293056121789</v>
          </cell>
          <cell r="I1096">
            <v>111.96174012427529</v>
          </cell>
          <cell r="J1096">
            <v>113.65988978613852</v>
          </cell>
          <cell r="K1096">
            <v>114.25225399677242</v>
          </cell>
          <cell r="L1096">
            <v>114.25225399677242</v>
          </cell>
          <cell r="M1096">
            <v>111.51832381487199</v>
          </cell>
          <cell r="N1096">
            <v>112.37951425181456</v>
          </cell>
          <cell r="O1096">
            <v>114.16521259336433</v>
          </cell>
          <cell r="P1096">
            <v>111.75905320809177</v>
          </cell>
          <cell r="Q1096">
            <v>112.72969333999474</v>
          </cell>
        </row>
        <row r="1097">
          <cell r="A1097" t="str">
            <v>1111</v>
          </cell>
          <cell r="B1097">
            <v>1111</v>
          </cell>
          <cell r="C1097" t="str">
            <v xml:space="preserve">خدمات المطاعم والمقاهي </v>
          </cell>
          <cell r="E1097">
            <v>112.88716703947098</v>
          </cell>
          <cell r="F1097">
            <v>113.0893755315451</v>
          </cell>
          <cell r="G1097">
            <v>110.00860517560167</v>
          </cell>
          <cell r="H1097">
            <v>112.82293056121789</v>
          </cell>
          <cell r="I1097">
            <v>111.96174012427529</v>
          </cell>
          <cell r="J1097">
            <v>113.65988978613852</v>
          </cell>
          <cell r="K1097">
            <v>114.25225399677242</v>
          </cell>
          <cell r="L1097">
            <v>114.25225399677242</v>
          </cell>
          <cell r="M1097">
            <v>111.51832381487199</v>
          </cell>
          <cell r="N1097">
            <v>112.37951425181456</v>
          </cell>
          <cell r="O1097">
            <v>114.16521259336433</v>
          </cell>
          <cell r="P1097">
            <v>111.75905320809177</v>
          </cell>
          <cell r="Q1097">
            <v>112.72969333999474</v>
          </cell>
        </row>
        <row r="1098">
          <cell r="A1098" t="str">
            <v>11111</v>
          </cell>
          <cell r="B1098">
            <v>11111</v>
          </cell>
          <cell r="C1098" t="str">
            <v>المطاعم</v>
          </cell>
          <cell r="E1098">
            <v>112.52621759314123</v>
          </cell>
          <cell r="F1098">
            <v>112.74464301331228</v>
          </cell>
          <cell r="G1098">
            <v>109.08636827470883</v>
          </cell>
          <cell r="H1098">
            <v>112.1263998705432</v>
          </cell>
          <cell r="I1098">
            <v>111.19614278239109</v>
          </cell>
          <cell r="J1098">
            <v>113.2126446955151</v>
          </cell>
          <cell r="K1098">
            <v>113.8525159505492</v>
          </cell>
          <cell r="L1098">
            <v>113.8525159505492</v>
          </cell>
          <cell r="M1098">
            <v>110.6631765611727</v>
          </cell>
          <cell r="N1098">
            <v>111.59343364932478</v>
          </cell>
          <cell r="O1098">
            <v>112.06880242243241</v>
          </cell>
          <cell r="P1098">
            <v>110.24665367480222</v>
          </cell>
          <cell r="Q1098">
            <v>111.93079286987019</v>
          </cell>
        </row>
        <row r="1099">
          <cell r="A1099" t="str">
            <v>1111101</v>
          </cell>
          <cell r="B1099">
            <v>1111101</v>
          </cell>
          <cell r="C1099" t="str">
            <v>صحن حمص</v>
          </cell>
          <cell r="E1099">
            <v>113.48836744119872</v>
          </cell>
          <cell r="F1099">
            <v>113.48836744119872</v>
          </cell>
          <cell r="G1099">
            <v>113.48836744119872</v>
          </cell>
          <cell r="H1099">
            <v>113.48836744119872</v>
          </cell>
          <cell r="I1099">
            <v>113.48836744119872</v>
          </cell>
          <cell r="J1099">
            <v>113.48836744119872</v>
          </cell>
          <cell r="K1099">
            <v>113.48836744119872</v>
          </cell>
          <cell r="L1099">
            <v>113.48836744119872</v>
          </cell>
          <cell r="M1099">
            <v>113.48836744119872</v>
          </cell>
          <cell r="N1099">
            <v>113.48836744119872</v>
          </cell>
          <cell r="O1099">
            <v>113.48836744119872</v>
          </cell>
          <cell r="P1099">
            <v>113.48836744119872</v>
          </cell>
          <cell r="Q1099">
            <v>113.48836744119875</v>
          </cell>
        </row>
        <row r="1100">
          <cell r="A1100">
            <v>111100101</v>
          </cell>
          <cell r="B1100">
            <v>111100101</v>
          </cell>
          <cell r="C1100" t="str">
            <v>صحن حمص - داخل مطعم</v>
          </cell>
          <cell r="D1100" t="str">
            <v>صحن</v>
          </cell>
        </row>
        <row r="1101">
          <cell r="A1101">
            <v>111100102</v>
          </cell>
          <cell r="B1101">
            <v>111100102</v>
          </cell>
          <cell r="C1101" t="str">
            <v>صحن حمص مع لحمة- داخل مطعم</v>
          </cell>
          <cell r="D1101" t="str">
            <v>صحن</v>
          </cell>
        </row>
        <row r="1102">
          <cell r="A1102" t="str">
            <v>1111102</v>
          </cell>
          <cell r="B1102">
            <v>1111102</v>
          </cell>
          <cell r="C1102" t="str">
            <v>صحن فول</v>
          </cell>
          <cell r="E1102">
            <v>166.66666666666671</v>
          </cell>
          <cell r="F1102">
            <v>166.66666666666671</v>
          </cell>
          <cell r="G1102">
            <v>133.33333333333337</v>
          </cell>
          <cell r="H1102">
            <v>133.33333333333337</v>
          </cell>
          <cell r="I1102">
            <v>133.33333333333337</v>
          </cell>
          <cell r="J1102">
            <v>166.66666666666671</v>
          </cell>
          <cell r="K1102">
            <v>166.66666666666671</v>
          </cell>
          <cell r="L1102">
            <v>166.66666666666671</v>
          </cell>
          <cell r="M1102">
            <v>149.99999999999997</v>
          </cell>
          <cell r="N1102">
            <v>149.99999999999997</v>
          </cell>
          <cell r="O1102">
            <v>166.66666666666671</v>
          </cell>
          <cell r="P1102">
            <v>166.66666666666671</v>
          </cell>
          <cell r="Q1102">
            <v>155.5555555555556</v>
          </cell>
        </row>
        <row r="1103">
          <cell r="A1103">
            <v>111100201</v>
          </cell>
          <cell r="B1103">
            <v>111100201</v>
          </cell>
          <cell r="C1103" t="str">
            <v>صحن فول-داخل مطعم</v>
          </cell>
          <cell r="D1103" t="str">
            <v>صحن</v>
          </cell>
        </row>
        <row r="1104">
          <cell r="A1104" t="str">
            <v>1111103</v>
          </cell>
          <cell r="B1104">
            <v>1111103</v>
          </cell>
          <cell r="C1104" t="str">
            <v>فلافل</v>
          </cell>
          <cell r="E1104">
            <v>100.27855153203342</v>
          </cell>
          <cell r="F1104">
            <v>100.27855153203342</v>
          </cell>
          <cell r="G1104">
            <v>100.27855153203342</v>
          </cell>
          <cell r="H1104">
            <v>100.27855153203342</v>
          </cell>
          <cell r="I1104">
            <v>100.27855153203342</v>
          </cell>
          <cell r="J1104">
            <v>100.27855153203342</v>
          </cell>
          <cell r="K1104">
            <v>100.27855153203342</v>
          </cell>
          <cell r="L1104">
            <v>100.27855153203342</v>
          </cell>
          <cell r="M1104">
            <v>100.27855153203342</v>
          </cell>
          <cell r="N1104">
            <v>100.27855153203342</v>
          </cell>
          <cell r="O1104">
            <v>100.27855153203342</v>
          </cell>
          <cell r="P1104">
            <v>100.27855153203342</v>
          </cell>
          <cell r="Q1104">
            <v>100.2785515320334</v>
          </cell>
        </row>
        <row r="1105">
          <cell r="A1105">
            <v>111110301</v>
          </cell>
          <cell r="B1105">
            <v>111110301</v>
          </cell>
          <cell r="C1105" t="str">
            <v>فلافل حب ( ست حبات )</v>
          </cell>
          <cell r="D1105" t="str">
            <v xml:space="preserve"> حبات'6</v>
          </cell>
        </row>
        <row r="1106">
          <cell r="A1106" t="str">
            <v>1111104</v>
          </cell>
          <cell r="B1106">
            <v>1111104</v>
          </cell>
          <cell r="C1106" t="str">
            <v xml:space="preserve">ساندويشات </v>
          </cell>
          <cell r="E1106">
            <v>109.51335557274618</v>
          </cell>
          <cell r="F1106">
            <v>109.51335557274618</v>
          </cell>
          <cell r="G1106">
            <v>109.51335557274618</v>
          </cell>
          <cell r="H1106">
            <v>109.51335557274618</v>
          </cell>
          <cell r="I1106">
            <v>109.51335557274618</v>
          </cell>
          <cell r="J1106">
            <v>109.51335557274618</v>
          </cell>
          <cell r="K1106">
            <v>109.51335557274618</v>
          </cell>
          <cell r="L1106">
            <v>109.51335557274618</v>
          </cell>
          <cell r="M1106">
            <v>109.51335557274618</v>
          </cell>
          <cell r="N1106">
            <v>109.51335557274618</v>
          </cell>
          <cell r="O1106">
            <v>112.88378311056417</v>
          </cell>
          <cell r="P1106">
            <v>109.51335557274618</v>
          </cell>
          <cell r="Q1106">
            <v>109.79422453423099</v>
          </cell>
        </row>
        <row r="1107">
          <cell r="A1107">
            <v>111110401</v>
          </cell>
          <cell r="B1107">
            <v>111110401</v>
          </cell>
          <cell r="C1107" t="str">
            <v>ساندويش شاورما لحمة</v>
          </cell>
          <cell r="D1107" t="str">
            <v>ساندويش</v>
          </cell>
        </row>
        <row r="1108">
          <cell r="A1108">
            <v>111110402</v>
          </cell>
          <cell r="B1108">
            <v>111110402</v>
          </cell>
          <cell r="C1108" t="str">
            <v>ساندويش فلافل</v>
          </cell>
          <cell r="D1108" t="str">
            <v>ساندويش</v>
          </cell>
        </row>
        <row r="1109">
          <cell r="A1109" t="str">
            <v>1111105</v>
          </cell>
          <cell r="B1109">
            <v>1111105</v>
          </cell>
          <cell r="C1109" t="str">
            <v>لحوم مشوية</v>
          </cell>
          <cell r="E1109">
            <v>95.999999999999986</v>
          </cell>
          <cell r="F1109">
            <v>97.919999999999973</v>
          </cell>
          <cell r="G1109">
            <v>100.8</v>
          </cell>
          <cell r="H1109">
            <v>115.20000000000002</v>
          </cell>
          <cell r="I1109">
            <v>111.36000000000001</v>
          </cell>
          <cell r="J1109">
            <v>100.8</v>
          </cell>
          <cell r="K1109">
            <v>103.67999999999995</v>
          </cell>
          <cell r="L1109">
            <v>103.67999999999995</v>
          </cell>
          <cell r="M1109">
            <v>99.840000000000018</v>
          </cell>
          <cell r="N1109">
            <v>103.67999999999995</v>
          </cell>
          <cell r="O1109">
            <v>93.120000000000047</v>
          </cell>
          <cell r="P1109">
            <v>90.240000000000023</v>
          </cell>
          <cell r="Q1109">
            <v>101.36</v>
          </cell>
        </row>
        <row r="1110">
          <cell r="A1110">
            <v>111110502</v>
          </cell>
          <cell r="B1110">
            <v>111110502</v>
          </cell>
          <cell r="C1110" t="str">
            <v>لحم مشوي (كباب)-داخل مطعم</v>
          </cell>
          <cell r="D1110" t="str">
            <v>250 غم</v>
          </cell>
        </row>
        <row r="1111">
          <cell r="A1111" t="str">
            <v>1111106</v>
          </cell>
          <cell r="B1111">
            <v>1111106</v>
          </cell>
          <cell r="C1111" t="str">
            <v>دجاج مشوي</v>
          </cell>
          <cell r="E1111">
            <v>108.33333333333337</v>
          </cell>
          <cell r="F1111">
            <v>108.33333333333337</v>
          </cell>
          <cell r="G1111">
            <v>94.444444444444429</v>
          </cell>
          <cell r="H1111">
            <v>94.444444444444429</v>
          </cell>
          <cell r="I1111">
            <v>94.444444444444429</v>
          </cell>
          <cell r="J1111">
            <v>91.111111111111114</v>
          </cell>
          <cell r="K1111">
            <v>91.111111111111114</v>
          </cell>
          <cell r="L1111">
            <v>91.111111111111114</v>
          </cell>
          <cell r="M1111">
            <v>83.333333333333343</v>
          </cell>
          <cell r="N1111">
            <v>83.333333333333343</v>
          </cell>
          <cell r="O1111">
            <v>81.666666666666671</v>
          </cell>
          <cell r="P1111">
            <v>82.777777777777743</v>
          </cell>
          <cell r="Q1111">
            <v>92.037037037037052</v>
          </cell>
        </row>
        <row r="1112">
          <cell r="A1112">
            <v>111110602</v>
          </cell>
          <cell r="B1112">
            <v>111110602</v>
          </cell>
          <cell r="C1112" t="str">
            <v>دجاج  مشوي على الماكنة</v>
          </cell>
          <cell r="D1112" t="str">
            <v>دجاجة</v>
          </cell>
        </row>
        <row r="1113">
          <cell r="A1113" t="str">
            <v>1111107</v>
          </cell>
          <cell r="B1113">
            <v>1111107</v>
          </cell>
          <cell r="C1113" t="str">
            <v>معجنات</v>
          </cell>
          <cell r="E1113">
            <v>119.52286093343936</v>
          </cell>
          <cell r="F1113">
            <v>109.10894511799619</v>
          </cell>
          <cell r="G1113">
            <v>119.52286093343936</v>
          </cell>
          <cell r="H1113">
            <v>100.59347702036953</v>
          </cell>
          <cell r="I1113">
            <v>100.59347702036953</v>
          </cell>
          <cell r="J1113">
            <v>112.99494299683126</v>
          </cell>
          <cell r="K1113">
            <v>110.55415967851334</v>
          </cell>
          <cell r="L1113">
            <v>110.55415967851334</v>
          </cell>
          <cell r="M1113">
            <v>112.99494299683126</v>
          </cell>
          <cell r="N1113">
            <v>112.99494299683126</v>
          </cell>
          <cell r="O1113">
            <v>101.57490003667404</v>
          </cell>
          <cell r="P1113">
            <v>102.35326314383178</v>
          </cell>
          <cell r="Q1113">
            <v>109.44691104613668</v>
          </cell>
        </row>
        <row r="1114">
          <cell r="A1114">
            <v>111110701</v>
          </cell>
          <cell r="B1114">
            <v>111110701</v>
          </cell>
          <cell r="C1114" t="str">
            <v>سفيحة بالزعتر- مناقيش</v>
          </cell>
          <cell r="D1114" t="str">
            <v>سفيحة</v>
          </cell>
        </row>
        <row r="1115">
          <cell r="A1115" t="str">
            <v>1111108</v>
          </cell>
          <cell r="B1115">
            <v>1111108</v>
          </cell>
          <cell r="C1115" t="str">
            <v>وجبات اخرى</v>
          </cell>
        </row>
        <row r="1116">
          <cell r="A1116">
            <v>111110801</v>
          </cell>
          <cell r="B1116">
            <v>111110801</v>
          </cell>
          <cell r="C1116" t="str">
            <v>بيتزا حجم صغير</v>
          </cell>
          <cell r="D1116" t="str">
            <v>قطعة</v>
          </cell>
        </row>
        <row r="1117">
          <cell r="A1117" t="str">
            <v>11112</v>
          </cell>
          <cell r="B1117">
            <v>11112</v>
          </cell>
          <cell r="C1117" t="str">
            <v>المقاهي</v>
          </cell>
          <cell r="E1117">
            <v>117.38783713068445</v>
          </cell>
          <cell r="F1117">
            <v>117.38783713068445</v>
          </cell>
          <cell r="G1117">
            <v>121.50795523436243</v>
          </cell>
          <cell r="H1117">
            <v>121.50795523436243</v>
          </cell>
          <cell r="I1117">
            <v>121.50795523436243</v>
          </cell>
          <cell r="J1117">
            <v>119.23657822070641</v>
          </cell>
          <cell r="K1117">
            <v>119.23657822070641</v>
          </cell>
          <cell r="L1117">
            <v>119.23657822070641</v>
          </cell>
          <cell r="M1117">
            <v>122.18113465290692</v>
          </cell>
          <cell r="N1117">
            <v>122.18113465290692</v>
          </cell>
          <cell r="O1117">
            <v>140.30530132648022</v>
          </cell>
          <cell r="P1117">
            <v>130.61712714242023</v>
          </cell>
          <cell r="Q1117">
            <v>122.69116436677415</v>
          </cell>
        </row>
        <row r="1118">
          <cell r="A1118">
            <v>111120001</v>
          </cell>
          <cell r="B1118">
            <v>111120001</v>
          </cell>
          <cell r="C1118" t="str">
            <v>فنجان قهوة</v>
          </cell>
          <cell r="D1118" t="str">
            <v>فنجان</v>
          </cell>
        </row>
        <row r="1119">
          <cell r="A1119">
            <v>111120002</v>
          </cell>
          <cell r="B1119">
            <v>111120002</v>
          </cell>
          <cell r="C1119" t="str">
            <v>ارجيلة مع معسل</v>
          </cell>
          <cell r="D1119" t="str">
            <v>ارجيلة</v>
          </cell>
        </row>
        <row r="1120">
          <cell r="A1120" t="str">
            <v>12</v>
          </cell>
          <cell r="B1120">
            <v>12</v>
          </cell>
          <cell r="C1120" t="str">
            <v>سلع وخدمات متنوعة</v>
          </cell>
          <cell r="E1120">
            <v>121.60045304499717</v>
          </cell>
          <cell r="F1120">
            <v>121.3176518940119</v>
          </cell>
          <cell r="G1120">
            <v>121.70094211098751</v>
          </cell>
          <cell r="H1120">
            <v>121.61322092793357</v>
          </cell>
          <cell r="I1120">
            <v>121.60716086905175</v>
          </cell>
          <cell r="J1120">
            <v>121.7514479578951</v>
          </cell>
          <cell r="K1120">
            <v>121.8872256822994</v>
          </cell>
          <cell r="L1120">
            <v>122.15008586973306</v>
          </cell>
          <cell r="M1120">
            <v>122.12914296674711</v>
          </cell>
          <cell r="N1120">
            <v>121.90268277741396</v>
          </cell>
          <cell r="O1120">
            <v>121.95447686193233</v>
          </cell>
          <cell r="P1120">
            <v>122.31391850886993</v>
          </cell>
          <cell r="Q1120">
            <v>121.8273674559894</v>
          </cell>
        </row>
        <row r="1121">
          <cell r="A1121" t="str">
            <v>121</v>
          </cell>
          <cell r="B1121">
            <v>121</v>
          </cell>
          <cell r="C1121" t="str">
            <v>العناية الشخصية</v>
          </cell>
          <cell r="E1121">
            <v>100.57106826568398</v>
          </cell>
          <cell r="F1121">
            <v>99.233458384929548</v>
          </cell>
          <cell r="G1121">
            <v>100.40891650995346</v>
          </cell>
          <cell r="H1121">
            <v>100.10939300368133</v>
          </cell>
          <cell r="I1121">
            <v>100.13661633725478</v>
          </cell>
          <cell r="J1121">
            <v>101.22232126198986</v>
          </cell>
          <cell r="K1121">
            <v>100.68390145490295</v>
          </cell>
          <cell r="L1121">
            <v>101.46870324852929</v>
          </cell>
          <cell r="M1121">
            <v>101.85817047714524</v>
          </cell>
          <cell r="N1121">
            <v>101.2225384699213</v>
          </cell>
          <cell r="O1121">
            <v>101.22509817330621</v>
          </cell>
          <cell r="P1121">
            <v>101.25394512192119</v>
          </cell>
          <cell r="Q1121">
            <v>100.78284422576826</v>
          </cell>
        </row>
        <row r="1122">
          <cell r="A1122" t="str">
            <v>1211</v>
          </cell>
          <cell r="B1122">
            <v>1211</v>
          </cell>
          <cell r="C1122" t="str">
            <v>صالونات التجميل والحلاقة</v>
          </cell>
          <cell r="E1122">
            <v>90.072476480046419</v>
          </cell>
          <cell r="F1122">
            <v>90.072476480046419</v>
          </cell>
          <cell r="G1122">
            <v>93.786178997186482</v>
          </cell>
          <cell r="H1122">
            <v>93.786178997186482</v>
          </cell>
          <cell r="I1122">
            <v>93.786178997186482</v>
          </cell>
          <cell r="J1122">
            <v>93.786178997186482</v>
          </cell>
          <cell r="K1122">
            <v>93.786178997186482</v>
          </cell>
          <cell r="L1122">
            <v>93.786178997186482</v>
          </cell>
          <cell r="M1122">
            <v>93.786178997186482</v>
          </cell>
          <cell r="N1122">
            <v>93.786178997186482</v>
          </cell>
          <cell r="O1122">
            <v>93.786178997186482</v>
          </cell>
          <cell r="P1122">
            <v>92.707958279974804</v>
          </cell>
          <cell r="Q1122">
            <v>93.077376851228806</v>
          </cell>
        </row>
        <row r="1123">
          <cell r="A1123" t="str">
            <v>1211001</v>
          </cell>
          <cell r="B1123">
            <v>1211001</v>
          </cell>
          <cell r="C1123" t="str">
            <v>خدمات الحلاقة الرجالية</v>
          </cell>
          <cell r="E1123">
            <v>68.515838522903309</v>
          </cell>
          <cell r="F1123">
            <v>68.515838522903309</v>
          </cell>
          <cell r="G1123">
            <v>68.515838522903309</v>
          </cell>
          <cell r="H1123">
            <v>68.515838522903309</v>
          </cell>
          <cell r="I1123">
            <v>68.515838522903309</v>
          </cell>
          <cell r="J1123">
            <v>68.515838522903309</v>
          </cell>
          <cell r="K1123">
            <v>68.515838522903309</v>
          </cell>
          <cell r="L1123">
            <v>68.515838522903309</v>
          </cell>
          <cell r="M1123">
            <v>68.515838522903309</v>
          </cell>
          <cell r="N1123">
            <v>68.515838522903309</v>
          </cell>
          <cell r="O1123">
            <v>68.515838522903309</v>
          </cell>
          <cell r="P1123">
            <v>68.515838522903309</v>
          </cell>
          <cell r="Q1123">
            <v>68.515838522903309</v>
          </cell>
        </row>
        <row r="1124">
          <cell r="A1124">
            <v>121100101</v>
          </cell>
          <cell r="B1124">
            <v>121100101</v>
          </cell>
          <cell r="C1124" t="str">
            <v>قص شعر  رجالي بدون سشوار</v>
          </cell>
          <cell r="D1124" t="str">
            <v>قص شعر</v>
          </cell>
        </row>
        <row r="1125">
          <cell r="A1125">
            <v>121100103</v>
          </cell>
          <cell r="B1125">
            <v>121100103</v>
          </cell>
          <cell r="C1125" t="str">
            <v>حلاقة ذقن</v>
          </cell>
          <cell r="D1125" t="str">
            <v>حلاقة ذقن</v>
          </cell>
        </row>
        <row r="1126">
          <cell r="A1126" t="str">
            <v>1211002</v>
          </cell>
          <cell r="B1126">
            <v>1211002</v>
          </cell>
          <cell r="C1126" t="str">
            <v>خدمات  التجميل النسائية</v>
          </cell>
          <cell r="E1126">
            <v>111.62911443718951</v>
          </cell>
          <cell r="F1126">
            <v>111.62911443718951</v>
          </cell>
          <cell r="G1126">
            <v>119.05651947146966</v>
          </cell>
          <cell r="H1126">
            <v>119.05651947146966</v>
          </cell>
          <cell r="I1126">
            <v>119.05651947146966</v>
          </cell>
          <cell r="J1126">
            <v>119.05651947146966</v>
          </cell>
          <cell r="K1126">
            <v>119.05651947146966</v>
          </cell>
          <cell r="L1126">
            <v>119.05651947146966</v>
          </cell>
          <cell r="M1126">
            <v>119.05651947146966</v>
          </cell>
          <cell r="N1126">
            <v>119.05651947146966</v>
          </cell>
          <cell r="O1126">
            <v>119.05651947146966</v>
          </cell>
          <cell r="P1126">
            <v>116.90007803704628</v>
          </cell>
          <cell r="Q1126">
            <v>117.63891517955437</v>
          </cell>
        </row>
        <row r="1127">
          <cell r="A1127">
            <v>121100201</v>
          </cell>
          <cell r="B1127">
            <v>121100201</v>
          </cell>
          <cell r="C1127" t="str">
            <v>قص شعر نسائي</v>
          </cell>
          <cell r="D1127" t="str">
            <v>قص شعر</v>
          </cell>
        </row>
        <row r="1128">
          <cell r="A1128">
            <v>121100202</v>
          </cell>
          <cell r="B1128">
            <v>121100202</v>
          </cell>
          <cell r="C1128" t="str">
            <v>سشوار</v>
          </cell>
          <cell r="D1128" t="str">
            <v>سشوار</v>
          </cell>
        </row>
        <row r="1129">
          <cell r="A1129" t="str">
            <v>1212</v>
          </cell>
          <cell r="B1129">
            <v>1212</v>
          </cell>
          <cell r="C1129" t="str">
            <v>الاجهزة الكهربائية للعناية الشخصية</v>
          </cell>
          <cell r="E1129">
            <v>71.194127346398488</v>
          </cell>
          <cell r="F1129">
            <v>68.78006143285657</v>
          </cell>
          <cell r="G1129">
            <v>70.398637268860867</v>
          </cell>
          <cell r="H1129">
            <v>69.916998975435931</v>
          </cell>
          <cell r="I1129">
            <v>74.669030698655305</v>
          </cell>
          <cell r="J1129">
            <v>74.669030698655305</v>
          </cell>
          <cell r="K1129">
            <v>74.669030698655305</v>
          </cell>
          <cell r="L1129">
            <v>72.370969508284517</v>
          </cell>
          <cell r="M1129">
            <v>74.290957227817756</v>
          </cell>
          <cell r="N1129">
            <v>73.528978549432367</v>
          </cell>
          <cell r="O1129">
            <v>72.370969508284517</v>
          </cell>
          <cell r="P1129">
            <v>70.598350116261827</v>
          </cell>
          <cell r="Q1129">
            <v>72.288095169133229</v>
          </cell>
        </row>
        <row r="1130">
          <cell r="A1130" t="str">
            <v>1212001</v>
          </cell>
          <cell r="B1130">
            <v>1212001</v>
          </cell>
          <cell r="C1130" t="str">
            <v>ماكنة حلاقة ذقن كهربائية</v>
          </cell>
        </row>
        <row r="1131">
          <cell r="A1131">
            <v>121200101</v>
          </cell>
          <cell r="B1131">
            <v>121200101</v>
          </cell>
          <cell r="C1131" t="str">
            <v xml:space="preserve">ماكنة حلاقة دقن philips كود رقم 3030 / انتاج الصين </v>
          </cell>
          <cell r="D1131" t="str">
            <v>ماكنة</v>
          </cell>
        </row>
        <row r="1132">
          <cell r="A1132" t="str">
            <v>1212002</v>
          </cell>
          <cell r="B1132">
            <v>1212002</v>
          </cell>
          <cell r="C1132" t="str">
            <v>مجفف شعر</v>
          </cell>
        </row>
        <row r="1133">
          <cell r="A1133">
            <v>121200201</v>
          </cell>
          <cell r="B1133">
            <v>121200201</v>
          </cell>
          <cell r="C1133" t="str">
            <v>سشوار شعر universal  قوة 2000 واط كود رقم 3200 انتاج الصين</v>
          </cell>
          <cell r="D1133" t="str">
            <v>سشوار</v>
          </cell>
        </row>
        <row r="1134">
          <cell r="A1134" t="str">
            <v>1213</v>
          </cell>
          <cell r="B1134">
            <v>1213</v>
          </cell>
          <cell r="C1134" t="str">
            <v>سلع الخدمات الشخصية</v>
          </cell>
          <cell r="E1134">
            <v>104.37413289902548</v>
          </cell>
          <cell r="F1134">
            <v>102.91582212559531</v>
          </cell>
          <cell r="G1134">
            <v>103.67456987670812</v>
          </cell>
          <cell r="H1134">
            <v>103.34356949184163</v>
          </cell>
          <cell r="I1134">
            <v>103.01819736750143</v>
          </cell>
          <cell r="J1134">
            <v>104.34980270499378</v>
          </cell>
          <cell r="K1134">
            <v>103.68943663996606</v>
          </cell>
          <cell r="L1134">
            <v>104.82548287215808</v>
          </cell>
          <cell r="M1134">
            <v>105.15820806718972</v>
          </cell>
          <cell r="N1134">
            <v>104.43613893176979</v>
          </cell>
          <cell r="O1134">
            <v>104.52670388440831</v>
          </cell>
          <cell r="P1134">
            <v>104.85871426972655</v>
          </cell>
          <cell r="Q1134">
            <v>104.09756492757369</v>
          </cell>
        </row>
        <row r="1135">
          <cell r="A1135" t="str">
            <v>1213001</v>
          </cell>
          <cell r="B1135">
            <v>1213001</v>
          </cell>
          <cell r="C1135" t="str">
            <v>شفرات  وماكنات حلاقة</v>
          </cell>
          <cell r="E1135">
            <v>178.68918423173659</v>
          </cell>
          <cell r="F1135">
            <v>178.68918423173659</v>
          </cell>
          <cell r="G1135">
            <v>175.21916101261561</v>
          </cell>
          <cell r="H1135">
            <v>175.21916101261561</v>
          </cell>
          <cell r="I1135">
            <v>175.21916101261561</v>
          </cell>
          <cell r="J1135">
            <v>175.21916101261561</v>
          </cell>
          <cell r="K1135">
            <v>175.21916101261561</v>
          </cell>
          <cell r="L1135">
            <v>175.21916101261561</v>
          </cell>
          <cell r="M1135">
            <v>185.43452998910615</v>
          </cell>
          <cell r="N1135">
            <v>185.43452998910615</v>
          </cell>
          <cell r="O1135">
            <v>188.7168118841544</v>
          </cell>
          <cell r="P1135">
            <v>188.7168118841544</v>
          </cell>
          <cell r="Q1135">
            <v>179.74966819047395</v>
          </cell>
        </row>
        <row r="1136">
          <cell r="A1136">
            <v>121300101</v>
          </cell>
          <cell r="B1136">
            <v>121300101</v>
          </cell>
          <cell r="C1136" t="str">
            <v>شفرات حلاقة سحب - ماكش 3 - اميركا</v>
          </cell>
          <cell r="D1136" t="str">
            <v>باكيت/4 شفرات</v>
          </cell>
        </row>
        <row r="1137">
          <cell r="A1137">
            <v>121300102</v>
          </cell>
          <cell r="B1137">
            <v>121300102</v>
          </cell>
          <cell r="C1137" t="str">
            <v>شفرات حلاقة/ماكنات بلاستيك - اسثور - اليونان</v>
          </cell>
          <cell r="D1137" t="str">
            <v>باكيت /5 قطع</v>
          </cell>
        </row>
        <row r="1138">
          <cell r="A1138" t="str">
            <v>1213002</v>
          </cell>
          <cell r="B1138">
            <v>1213002</v>
          </cell>
          <cell r="C1138" t="str">
            <v>فراشي اسنان</v>
          </cell>
          <cell r="E1138">
            <v>167.06443914081152</v>
          </cell>
          <cell r="F1138">
            <v>167.06443914081152</v>
          </cell>
          <cell r="G1138">
            <v>167.06443914081152</v>
          </cell>
          <cell r="H1138">
            <v>167.06443914081152</v>
          </cell>
          <cell r="I1138">
            <v>167.06443914081152</v>
          </cell>
          <cell r="J1138">
            <v>167.06443914081152</v>
          </cell>
          <cell r="K1138">
            <v>167.06443914081152</v>
          </cell>
          <cell r="L1138">
            <v>167.06443914081152</v>
          </cell>
          <cell r="M1138">
            <v>167.06443914081152</v>
          </cell>
          <cell r="N1138">
            <v>167.06443914081152</v>
          </cell>
          <cell r="O1138">
            <v>167.06443914081152</v>
          </cell>
          <cell r="P1138">
            <v>167.06443914081152</v>
          </cell>
          <cell r="Q1138">
            <v>167.06443914081154</v>
          </cell>
        </row>
        <row r="1139">
          <cell r="A1139">
            <v>121300202</v>
          </cell>
          <cell r="B1139">
            <v>121300202</v>
          </cell>
          <cell r="C1139" t="str">
            <v>فرشاة اسنان - سنسوداين</v>
          </cell>
          <cell r="D1139" t="str">
            <v>فرشاة</v>
          </cell>
        </row>
        <row r="1140">
          <cell r="A1140" t="str">
            <v>1213003</v>
          </cell>
          <cell r="B1140">
            <v>1213003</v>
          </cell>
          <cell r="C1140" t="str">
            <v>سلع عناية شخصية اخرى</v>
          </cell>
          <cell r="E1140">
            <v>80.763381808586942</v>
          </cell>
          <cell r="F1140">
            <v>80.763381808586942</v>
          </cell>
          <cell r="G1140">
            <v>87.234422571327087</v>
          </cell>
          <cell r="H1140">
            <v>87.234422571327087</v>
          </cell>
          <cell r="I1140">
            <v>80.763381808586942</v>
          </cell>
          <cell r="J1140">
            <v>80.763381808586942</v>
          </cell>
          <cell r="K1140">
            <v>78.024839538971719</v>
          </cell>
          <cell r="L1140">
            <v>78.024839538971719</v>
          </cell>
          <cell r="M1140">
            <v>87.234422571327087</v>
          </cell>
          <cell r="N1140">
            <v>78.024839538971719</v>
          </cell>
          <cell r="O1140">
            <v>85.979185581826769</v>
          </cell>
          <cell r="P1140">
            <v>87.234422571327087</v>
          </cell>
          <cell r="Q1140">
            <v>82.670410143199831</v>
          </cell>
        </row>
        <row r="1141">
          <cell r="A1141">
            <v>121300302</v>
          </cell>
          <cell r="B1141">
            <v>121300302</v>
          </cell>
          <cell r="C1141" t="str">
            <v>قصاصة اظافر حجم وسط - رويال- الصين</v>
          </cell>
          <cell r="D1141" t="str">
            <v>قصاصة</v>
          </cell>
        </row>
        <row r="1142">
          <cell r="A1142">
            <v>121300303</v>
          </cell>
          <cell r="B1142">
            <v>121300303</v>
          </cell>
          <cell r="C1142" t="str">
            <v>نكاشات اسنان- علبة صغيرة</v>
          </cell>
          <cell r="D1142" t="str">
            <v>علبة</v>
          </cell>
        </row>
        <row r="1143">
          <cell r="A1143" t="str">
            <v>1213004</v>
          </cell>
          <cell r="B1143">
            <v>1213004</v>
          </cell>
          <cell r="C1143" t="str">
            <v xml:space="preserve">صابون تواليت </v>
          </cell>
          <cell r="E1143">
            <v>88.273482950474929</v>
          </cell>
          <cell r="F1143">
            <v>88.273482950474929</v>
          </cell>
          <cell r="G1143">
            <v>88.273482950474929</v>
          </cell>
          <cell r="H1143">
            <v>88.273482950474929</v>
          </cell>
          <cell r="I1143">
            <v>88.273482950474929</v>
          </cell>
          <cell r="J1143">
            <v>88.273482950474929</v>
          </cell>
          <cell r="K1143">
            <v>88.273482950474929</v>
          </cell>
          <cell r="L1143">
            <v>88.273482950474929</v>
          </cell>
          <cell r="M1143">
            <v>88.273482950474929</v>
          </cell>
          <cell r="N1143">
            <v>88.273482950474929</v>
          </cell>
          <cell r="O1143">
            <v>85.280286542244141</v>
          </cell>
          <cell r="P1143">
            <v>88.273482950474929</v>
          </cell>
          <cell r="Q1143">
            <v>88.024049916455681</v>
          </cell>
        </row>
        <row r="1144">
          <cell r="A1144">
            <v>121300401</v>
          </cell>
          <cell r="B1144">
            <v>121300401</v>
          </cell>
          <cell r="C1144" t="str">
            <v>صابون تواليت - بالموليف - اميركا</v>
          </cell>
          <cell r="D1144" t="str">
            <v>قطعة /125 غم</v>
          </cell>
        </row>
        <row r="1145">
          <cell r="A1145">
            <v>121300402</v>
          </cell>
          <cell r="B1145">
            <v>121300402</v>
          </cell>
          <cell r="C1145" t="str">
            <v>صابون تواليت - لوكس - محلي</v>
          </cell>
          <cell r="D1145" t="str">
            <v>قطعة/75 غم</v>
          </cell>
        </row>
        <row r="1146">
          <cell r="A1146" t="str">
            <v>1213005</v>
          </cell>
          <cell r="B1146">
            <v>1213005</v>
          </cell>
          <cell r="C1146" t="str">
            <v>شامبو</v>
          </cell>
          <cell r="E1146">
            <v>86.159057357027976</v>
          </cell>
          <cell r="F1146">
            <v>86.159057357027976</v>
          </cell>
          <cell r="G1146">
            <v>86.159057357027976</v>
          </cell>
          <cell r="H1146">
            <v>86.159057357027976</v>
          </cell>
          <cell r="I1146">
            <v>86.159057357027976</v>
          </cell>
          <cell r="J1146">
            <v>86.159057357027976</v>
          </cell>
          <cell r="K1146">
            <v>86.159057357027976</v>
          </cell>
          <cell r="L1146">
            <v>86.159057357027976</v>
          </cell>
          <cell r="M1146">
            <v>84.843574651603404</v>
          </cell>
          <cell r="N1146">
            <v>84.843574651603404</v>
          </cell>
          <cell r="O1146">
            <v>85.722806162198282</v>
          </cell>
          <cell r="P1146">
            <v>84.843574651603404</v>
          </cell>
          <cell r="Q1146">
            <v>85.793832414436039</v>
          </cell>
        </row>
        <row r="1147">
          <cell r="A1147">
            <v>121300501</v>
          </cell>
          <cell r="B1147">
            <v>121300501</v>
          </cell>
          <cell r="C1147" t="str">
            <v>شامبو - ستار- محلي</v>
          </cell>
          <cell r="D1147" t="str">
            <v>عبوة/4لتر</v>
          </cell>
        </row>
        <row r="1148">
          <cell r="A1148">
            <v>121300503</v>
          </cell>
          <cell r="B1148">
            <v>121300503</v>
          </cell>
          <cell r="C1148" t="str">
            <v>شامبو - سانسلك - اميركا</v>
          </cell>
          <cell r="D1148" t="str">
            <v>عبوة 750 مل</v>
          </cell>
        </row>
        <row r="1149">
          <cell r="A1149" t="str">
            <v>1213006</v>
          </cell>
          <cell r="B1149">
            <v>1213006</v>
          </cell>
          <cell r="C1149" t="str">
            <v>معجون حلاقة</v>
          </cell>
          <cell r="E1149">
            <v>107.62331838565025</v>
          </cell>
          <cell r="F1149">
            <v>107.62331838565025</v>
          </cell>
          <cell r="G1149">
            <v>111.21076233183854</v>
          </cell>
          <cell r="H1149">
            <v>107.62331838565025</v>
          </cell>
          <cell r="I1149">
            <v>107.62331838565025</v>
          </cell>
          <cell r="J1149">
            <v>118.38565022421527</v>
          </cell>
          <cell r="K1149">
            <v>107.62331838565025</v>
          </cell>
          <cell r="L1149">
            <v>107.62331838565025</v>
          </cell>
          <cell r="M1149">
            <v>118.38565022421527</v>
          </cell>
          <cell r="N1149">
            <v>107.62331838565025</v>
          </cell>
          <cell r="O1149">
            <v>118.38565022421527</v>
          </cell>
          <cell r="P1149">
            <v>118.38565022421527</v>
          </cell>
          <cell r="Q1149">
            <v>111.50971599402094</v>
          </cell>
        </row>
        <row r="1150">
          <cell r="A1150">
            <v>121300602</v>
          </cell>
          <cell r="B1150">
            <v>121300602</v>
          </cell>
          <cell r="C1150" t="str">
            <v>معجون حلاقة - بالموليف - اميركا</v>
          </cell>
          <cell r="D1150" t="str">
            <v>عبوة/100 مل</v>
          </cell>
        </row>
        <row r="1151">
          <cell r="A1151" t="str">
            <v>1213007</v>
          </cell>
          <cell r="B1151">
            <v>1213007</v>
          </cell>
          <cell r="C1151" t="str">
            <v>معجون اسنان</v>
          </cell>
          <cell r="E1151">
            <v>105.37086845334494</v>
          </cell>
          <cell r="F1151">
            <v>105.37086845334494</v>
          </cell>
          <cell r="G1151">
            <v>102.02490467380434</v>
          </cell>
          <cell r="H1151">
            <v>102.02490467380434</v>
          </cell>
          <cell r="I1151">
            <v>102.02490467380434</v>
          </cell>
          <cell r="J1151">
            <v>102.02490467380434</v>
          </cell>
          <cell r="K1151">
            <v>102.02490467380434</v>
          </cell>
          <cell r="L1151">
            <v>105.37086845334494</v>
          </cell>
          <cell r="M1151">
            <v>105.37086845334494</v>
          </cell>
          <cell r="N1151">
            <v>105.37086845334494</v>
          </cell>
          <cell r="O1151">
            <v>104.48908836158569</v>
          </cell>
          <cell r="P1151">
            <v>104.48908836158569</v>
          </cell>
          <cell r="Q1151">
            <v>103.82975352990984</v>
          </cell>
        </row>
        <row r="1152">
          <cell r="A1152">
            <v>121300702</v>
          </cell>
          <cell r="B1152">
            <v>121300702</v>
          </cell>
          <cell r="C1152" t="str">
            <v>معجون اسنان - سجنال 2 - بريطانيا</v>
          </cell>
          <cell r="D1152" t="str">
            <v>عبوة/75 مل</v>
          </cell>
        </row>
        <row r="1153">
          <cell r="A1153">
            <v>121300703</v>
          </cell>
          <cell r="B1153">
            <v>121300703</v>
          </cell>
          <cell r="C1153" t="str">
            <v>معجون اسنان - سنسوداين- اميركا</v>
          </cell>
          <cell r="D1153" t="str">
            <v>عبوة/75 مل</v>
          </cell>
        </row>
        <row r="1154">
          <cell r="A1154" t="str">
            <v>1213008</v>
          </cell>
          <cell r="B1154">
            <v>1213008</v>
          </cell>
          <cell r="C1154" t="str">
            <v>عطور</v>
          </cell>
          <cell r="E1154">
            <v>120.25751102575489</v>
          </cell>
          <cell r="F1154">
            <v>116.66692240778062</v>
          </cell>
          <cell r="G1154">
            <v>115.40057726494572</v>
          </cell>
          <cell r="H1154">
            <v>119.5480209928557</v>
          </cell>
          <cell r="I1154">
            <v>121.24382230378328</v>
          </cell>
          <cell r="J1154">
            <v>114.14728458387981</v>
          </cell>
          <cell r="K1154">
            <v>106.62279799663663</v>
          </cell>
          <cell r="L1154">
            <v>109.62684485463384</v>
          </cell>
          <cell r="M1154">
            <v>104.54751359719435</v>
          </cell>
          <cell r="N1154">
            <v>101.79906916741051</v>
          </cell>
          <cell r="O1154">
            <v>95.851657676169594</v>
          </cell>
          <cell r="P1154">
            <v>94.388187649602585</v>
          </cell>
          <cell r="Q1154">
            <v>110.00835079338731</v>
          </cell>
        </row>
        <row r="1155">
          <cell r="A1155">
            <v>121300801</v>
          </cell>
          <cell r="B1155">
            <v>121300801</v>
          </cell>
          <cell r="C1155" t="str">
            <v>عطر نسائي - ازارو VEST-فرنسا</v>
          </cell>
          <cell r="D1155" t="str">
            <v>زجاجة /75 مل</v>
          </cell>
        </row>
        <row r="1156">
          <cell r="A1156">
            <v>121300802</v>
          </cell>
          <cell r="B1156">
            <v>121300802</v>
          </cell>
          <cell r="C1156" t="str">
            <v>عطر رجالي - دنهل - فرنسا</v>
          </cell>
          <cell r="D1156" t="str">
            <v>زجاجة /100مل</v>
          </cell>
        </row>
        <row r="1157">
          <cell r="A1157" t="str">
            <v>1213009</v>
          </cell>
          <cell r="B1157">
            <v>1213009</v>
          </cell>
          <cell r="C1157" t="str">
            <v>مواد التجميل</v>
          </cell>
          <cell r="E1157">
            <v>131.08358567084025</v>
          </cell>
          <cell r="F1157">
            <v>131.08358567084025</v>
          </cell>
          <cell r="G1157">
            <v>132.12888886016455</v>
          </cell>
          <cell r="H1157">
            <v>131.33792385600776</v>
          </cell>
          <cell r="I1157">
            <v>130.75546055373852</v>
          </cell>
          <cell r="J1157">
            <v>132.12888886016455</v>
          </cell>
          <cell r="K1157">
            <v>131.44824573255227</v>
          </cell>
          <cell r="L1157">
            <v>130.86529316988776</v>
          </cell>
          <cell r="M1157">
            <v>131.1107448135071</v>
          </cell>
          <cell r="N1157">
            <v>128.10847163843712</v>
          </cell>
          <cell r="O1157">
            <v>132.51518923333276</v>
          </cell>
          <cell r="P1157">
            <v>132.02674033346906</v>
          </cell>
          <cell r="Q1157">
            <v>131.21608486607849</v>
          </cell>
        </row>
        <row r="1158">
          <cell r="A1158">
            <v>121300901</v>
          </cell>
          <cell r="B1158">
            <v>121300901</v>
          </cell>
          <cell r="C1158" t="str">
            <v>طقم مكياج كامل كلاسيك   اسرائيل</v>
          </cell>
          <cell r="D1158" t="str">
            <v>طقم</v>
          </cell>
        </row>
        <row r="1159">
          <cell r="A1159">
            <v>121300903</v>
          </cell>
          <cell r="B1159">
            <v>121300903</v>
          </cell>
          <cell r="C1159" t="str">
            <v>قلم روج جميع الالوان J.D  اسرائيل</v>
          </cell>
          <cell r="D1159" t="str">
            <v>قلم</v>
          </cell>
        </row>
        <row r="1160">
          <cell r="A1160">
            <v>121300904</v>
          </cell>
          <cell r="B1160">
            <v>121300904</v>
          </cell>
          <cell r="C1160" t="str">
            <v>مسكارا - جيد - اسرائيل</v>
          </cell>
          <cell r="D1160" t="str">
            <v>قلم</v>
          </cell>
        </row>
        <row r="1161">
          <cell r="A1161">
            <v>121300905</v>
          </cell>
          <cell r="B1161">
            <v>121300905</v>
          </cell>
          <cell r="C1161" t="str">
            <v>قلم كحل - J.D   اسرائيل</v>
          </cell>
          <cell r="D1161" t="str">
            <v>قلم</v>
          </cell>
        </row>
        <row r="1162">
          <cell r="A1162">
            <v>121300906</v>
          </cell>
          <cell r="B1162">
            <v>121300906</v>
          </cell>
          <cell r="C1162" t="str">
            <v>قلم حومرة - سفنتين-اليونان</v>
          </cell>
          <cell r="D1162" t="str">
            <v>قلم</v>
          </cell>
        </row>
        <row r="1163">
          <cell r="A1163">
            <v>121300907</v>
          </cell>
          <cell r="B1163">
            <v>121300907</v>
          </cell>
          <cell r="C1163" t="str">
            <v>كريم يدوي - فنجال - اسرائيل</v>
          </cell>
          <cell r="D1163" t="str">
            <v>علبة</v>
          </cell>
        </row>
        <row r="1164">
          <cell r="A1164" t="str">
            <v>1213010</v>
          </cell>
          <cell r="B1164">
            <v>1213010</v>
          </cell>
          <cell r="C1164" t="str">
            <v>مناديل وفوط صحية ورقية</v>
          </cell>
          <cell r="E1164">
            <v>99.207789367403365</v>
          </cell>
          <cell r="F1164">
            <v>96.753692780456674</v>
          </cell>
          <cell r="G1164">
            <v>98.00238577840453</v>
          </cell>
          <cell r="H1164">
            <v>97.294741042250294</v>
          </cell>
          <cell r="I1164">
            <v>96.935050076253361</v>
          </cell>
          <cell r="J1164">
            <v>99.373381479244188</v>
          </cell>
          <cell r="K1164">
            <v>99.594964268823816</v>
          </cell>
          <cell r="L1164">
            <v>101.41536164312207</v>
          </cell>
          <cell r="M1164">
            <v>101.19049249547321</v>
          </cell>
          <cell r="N1164">
            <v>101.55514882757967</v>
          </cell>
          <cell r="O1164">
            <v>100.91134365019062</v>
          </cell>
          <cell r="P1164">
            <v>101.27499402421218</v>
          </cell>
          <cell r="Q1164">
            <v>99.459112119451163</v>
          </cell>
        </row>
        <row r="1165">
          <cell r="A1165">
            <v>121301003</v>
          </cell>
          <cell r="B1165">
            <v>121301003</v>
          </cell>
          <cell r="C1165" t="str">
            <v>مناديل-فاين-محلي</v>
          </cell>
          <cell r="D1165" t="str">
            <v>كيس /750غم</v>
          </cell>
        </row>
        <row r="1166">
          <cell r="A1166">
            <v>121301004</v>
          </cell>
          <cell r="B1166">
            <v>121301004</v>
          </cell>
          <cell r="C1166" t="str">
            <v>ورق تواليت 48 لفة اسرائيل</v>
          </cell>
          <cell r="D1166" t="str">
            <v>كيس /3.5 كغم</v>
          </cell>
        </row>
        <row r="1167">
          <cell r="A1167">
            <v>121301005</v>
          </cell>
          <cell r="B1167">
            <v>121301005</v>
          </cell>
          <cell r="C1167" t="str">
            <v>فوط للسيدات - الويز - اسرائيل</v>
          </cell>
          <cell r="D1167" t="str">
            <v>باكيت/ 10مناديل</v>
          </cell>
        </row>
        <row r="1168">
          <cell r="A1168">
            <v>121301007</v>
          </cell>
          <cell r="B1168">
            <v>121301007</v>
          </cell>
          <cell r="C1168" t="str">
            <v xml:space="preserve">فوط اطفال 28 بامبرز اسرائيلي </v>
          </cell>
          <cell r="D1168" t="str">
            <v>كيس /3 كغم</v>
          </cell>
        </row>
        <row r="1169">
          <cell r="A1169" t="str">
            <v>123</v>
          </cell>
          <cell r="B1169">
            <v>123</v>
          </cell>
          <cell r="C1169" t="str">
            <v>سلع شخصية اخرى</v>
          </cell>
          <cell r="E1169">
            <v>90.434976032711958</v>
          </cell>
          <cell r="F1169">
            <v>91.038854868235532</v>
          </cell>
          <cell r="G1169">
            <v>94.912221204380927</v>
          </cell>
          <cell r="H1169">
            <v>94.250266272305538</v>
          </cell>
          <cell r="I1169">
            <v>93.851865267076533</v>
          </cell>
          <cell r="J1169">
            <v>91.007308689747987</v>
          </cell>
          <cell r="K1169">
            <v>99.407151534519045</v>
          </cell>
          <cell r="L1169">
            <v>102.22047398668396</v>
          </cell>
          <cell r="M1169">
            <v>98.237951329531967</v>
          </cell>
          <cell r="N1169">
            <v>95.516167642454818</v>
          </cell>
          <cell r="O1169">
            <v>97.189843996033147</v>
          </cell>
          <cell r="P1169">
            <v>94.37630106494781</v>
          </cell>
          <cell r="Q1169">
            <v>95.203615157385755</v>
          </cell>
        </row>
        <row r="1170">
          <cell r="A1170" t="str">
            <v>1231</v>
          </cell>
          <cell r="B1170">
            <v>1231</v>
          </cell>
          <cell r="C1170" t="str">
            <v>المجوهرات والساعات</v>
          </cell>
          <cell r="E1170">
            <v>102.39157568255753</v>
          </cell>
          <cell r="F1170">
            <v>103.34486234323978</v>
          </cell>
          <cell r="G1170">
            <v>108.90557672448934</v>
          </cell>
          <cell r="H1170">
            <v>107.98509313341883</v>
          </cell>
          <cell r="I1170">
            <v>107.38329971836455</v>
          </cell>
          <cell r="J1170">
            <v>103.29957375621609</v>
          </cell>
          <cell r="K1170">
            <v>114.45707750172602</v>
          </cell>
          <cell r="L1170">
            <v>118.49596286943796</v>
          </cell>
          <cell r="M1170">
            <v>112.81390697034983</v>
          </cell>
          <cell r="N1170">
            <v>108.56314295570603</v>
          </cell>
          <cell r="O1170">
            <v>109.50033793419681</v>
          </cell>
          <cell r="P1170">
            <v>108.22748129722203</v>
          </cell>
          <cell r="Q1170">
            <v>108.7806575739104</v>
          </cell>
        </row>
        <row r="1171">
          <cell r="A1171" t="str">
            <v>1231001</v>
          </cell>
          <cell r="B1171">
            <v>1231001</v>
          </cell>
          <cell r="C1171" t="str">
            <v>الذهب</v>
          </cell>
          <cell r="E1171">
            <v>102.62798910323545</v>
          </cell>
          <cell r="F1171">
            <v>103.6267082513241</v>
          </cell>
          <cell r="G1171">
            <v>109.3180131442968</v>
          </cell>
          <cell r="H1171">
            <v>108.38752263114168</v>
          </cell>
          <cell r="I1171">
            <v>107.77918689434054</v>
          </cell>
          <cell r="J1171">
            <v>103.65106521681533</v>
          </cell>
          <cell r="K1171">
            <v>114.92986636699737</v>
          </cell>
          <cell r="L1171">
            <v>119.01265997117922</v>
          </cell>
          <cell r="M1171">
            <v>113.26883231296991</v>
          </cell>
          <cell r="N1171">
            <v>108.97185664968046</v>
          </cell>
          <cell r="O1171">
            <v>109.91924022601135</v>
          </cell>
          <cell r="P1171">
            <v>108.63254588751245</v>
          </cell>
          <cell r="Q1171">
            <v>109.17712388795871</v>
          </cell>
        </row>
        <row r="1172">
          <cell r="A1172">
            <v>123100101</v>
          </cell>
          <cell r="B1172">
            <v>123100101</v>
          </cell>
          <cell r="C1172" t="str">
            <v>ذهب انجاصة عيار 21 مصنع محليا - محلي</v>
          </cell>
          <cell r="D1172" t="str">
            <v>غم</v>
          </cell>
        </row>
        <row r="1173">
          <cell r="A1173">
            <v>123100102</v>
          </cell>
          <cell r="B1173">
            <v>123100102</v>
          </cell>
          <cell r="C1173" t="str">
            <v>ذهب  انجاصة مجلتنة عيار 24 مصنع محليا - محلي</v>
          </cell>
          <cell r="D1173" t="str">
            <v>غم</v>
          </cell>
        </row>
        <row r="1174">
          <cell r="A1174" t="str">
            <v>1231003</v>
          </cell>
          <cell r="B1174">
            <v>1231003</v>
          </cell>
          <cell r="C1174" t="str">
            <v>اصلاح الساعات</v>
          </cell>
          <cell r="E1174">
            <v>80.645161290322562</v>
          </cell>
          <cell r="F1174">
            <v>77.41935483870968</v>
          </cell>
          <cell r="G1174">
            <v>70.967741935483858</v>
          </cell>
          <cell r="H1174">
            <v>70.967741935483858</v>
          </cell>
          <cell r="I1174">
            <v>70.967741935483858</v>
          </cell>
          <cell r="J1174">
            <v>70.967741935483858</v>
          </cell>
          <cell r="K1174">
            <v>70.967741935483858</v>
          </cell>
          <cell r="L1174">
            <v>70.967741935483858</v>
          </cell>
          <cell r="M1174">
            <v>70.967741935483858</v>
          </cell>
          <cell r="N1174">
            <v>70.967741935483858</v>
          </cell>
          <cell r="O1174">
            <v>70.967741935483858</v>
          </cell>
          <cell r="P1174">
            <v>70.967741935483858</v>
          </cell>
          <cell r="Q1174">
            <v>72.311827956989248</v>
          </cell>
        </row>
        <row r="1175">
          <cell r="A1175">
            <v>123100301</v>
          </cell>
          <cell r="B1175">
            <v>123100301</v>
          </cell>
          <cell r="C1175" t="str">
            <v>بطارية ساعة يد</v>
          </cell>
          <cell r="D1175" t="str">
            <v>بطارية</v>
          </cell>
        </row>
        <row r="1176">
          <cell r="A1176" t="str">
            <v>1232</v>
          </cell>
          <cell r="B1176">
            <v>1232</v>
          </cell>
          <cell r="C1176" t="str">
            <v>سلع متنوعة اخرى</v>
          </cell>
          <cell r="E1176">
            <v>62.988184179155063</v>
          </cell>
          <cell r="F1176">
            <v>62.78998515558947</v>
          </cell>
          <cell r="G1176">
            <v>62.78998515558947</v>
          </cell>
          <cell r="H1176">
            <v>62.721491784444517</v>
          </cell>
          <cell r="I1176">
            <v>62.78998515558947</v>
          </cell>
          <cell r="J1176">
            <v>62.78998515558947</v>
          </cell>
          <cell r="K1176">
            <v>64.859521143741006</v>
          </cell>
          <cell r="L1176">
            <v>64.859521143741006</v>
          </cell>
          <cell r="M1176">
            <v>64.778336367398978</v>
          </cell>
          <cell r="N1176">
            <v>65.56638039287283</v>
          </cell>
          <cell r="O1176">
            <v>68.930675450600106</v>
          </cell>
          <cell r="P1176">
            <v>62.580433352153541</v>
          </cell>
          <cell r="Q1176">
            <v>64.037040369705409</v>
          </cell>
        </row>
        <row r="1177">
          <cell r="A1177" t="str">
            <v>1232001</v>
          </cell>
          <cell r="B1177">
            <v>1232001</v>
          </cell>
          <cell r="C1177" t="str">
            <v>شنط السفر</v>
          </cell>
          <cell r="E1177">
            <v>50.141189848903331</v>
          </cell>
          <cell r="F1177">
            <v>50.141189848903331</v>
          </cell>
          <cell r="G1177">
            <v>50.141189848903331</v>
          </cell>
          <cell r="H1177">
            <v>50.141189848903331</v>
          </cell>
          <cell r="I1177">
            <v>50.141189848903331</v>
          </cell>
          <cell r="J1177">
            <v>50.141189848903331</v>
          </cell>
          <cell r="K1177">
            <v>53.672937115013873</v>
          </cell>
          <cell r="L1177">
            <v>53.672937115013873</v>
          </cell>
          <cell r="M1177">
            <v>53.770435718741673</v>
          </cell>
          <cell r="N1177">
            <v>54.879221149183302</v>
          </cell>
          <cell r="O1177">
            <v>53.182763038382447</v>
          </cell>
          <cell r="P1177">
            <v>50.141189848903331</v>
          </cell>
          <cell r="Q1177">
            <v>51.680551923221536</v>
          </cell>
        </row>
        <row r="1178">
          <cell r="A1178">
            <v>123200101</v>
          </cell>
          <cell r="B1178">
            <v>123200101</v>
          </cell>
          <cell r="C1178" t="str">
            <v>شنطة سفر حجم وسط صيني</v>
          </cell>
          <cell r="D1178" t="str">
            <v>شنطة</v>
          </cell>
        </row>
        <row r="1179">
          <cell r="A1179">
            <v>123200103</v>
          </cell>
          <cell r="B1179">
            <v>123200103</v>
          </cell>
          <cell r="C1179" t="str">
            <v>حقيبة يد نسائية حلد -صيني</v>
          </cell>
          <cell r="D1179" t="str">
            <v>شنطة</v>
          </cell>
        </row>
        <row r="1180">
          <cell r="A1180" t="str">
            <v>1232002</v>
          </cell>
          <cell r="B1180">
            <v>1232002</v>
          </cell>
          <cell r="C1180" t="str">
            <v>غلايين</v>
          </cell>
          <cell r="E1180">
            <v>77.784446826259753</v>
          </cell>
          <cell r="F1180">
            <v>73.792805552170904</v>
          </cell>
          <cell r="G1180">
            <v>73.792805552170904</v>
          </cell>
          <cell r="H1180">
            <v>72.413379143578126</v>
          </cell>
          <cell r="I1180">
            <v>73.792805552170904</v>
          </cell>
          <cell r="J1180">
            <v>73.792805552170904</v>
          </cell>
          <cell r="K1180">
            <v>73.792805552170904</v>
          </cell>
          <cell r="L1180">
            <v>73.792805552170904</v>
          </cell>
          <cell r="M1180">
            <v>71.007160249672651</v>
          </cell>
          <cell r="N1180">
            <v>73.792805552170904</v>
          </cell>
          <cell r="O1180">
            <v>71.713716560063631</v>
          </cell>
          <cell r="P1180">
            <v>69.572524278293798</v>
          </cell>
          <cell r="Q1180">
            <v>73.253405493588687</v>
          </cell>
        </row>
        <row r="1181">
          <cell r="A1181">
            <v>123200203</v>
          </cell>
          <cell r="B1181">
            <v>123200203</v>
          </cell>
          <cell r="C1181" t="str">
            <v>أرجيلة حجم وسط - مصر</v>
          </cell>
          <cell r="D1181" t="str">
            <v>ارجيلة</v>
          </cell>
        </row>
        <row r="1182">
          <cell r="A1182" t="str">
            <v>1232003</v>
          </cell>
          <cell r="B1182">
            <v>1232003</v>
          </cell>
          <cell r="C1182" t="str">
            <v>ولاعات</v>
          </cell>
        </row>
        <row r="1183">
          <cell r="A1183">
            <v>123200303</v>
          </cell>
          <cell r="B1183">
            <v>123200303</v>
          </cell>
          <cell r="C1183" t="str">
            <v>ولاعه بلاستيك عادية</v>
          </cell>
          <cell r="D1183" t="str">
            <v>ولاعة</v>
          </cell>
        </row>
        <row r="1184">
          <cell r="A1184" t="str">
            <v>1232004</v>
          </cell>
          <cell r="B1184">
            <v>1232004</v>
          </cell>
          <cell r="C1184" t="str">
            <v xml:space="preserve"> سلع اخرى</v>
          </cell>
          <cell r="E1184">
            <v>81.63265306122446</v>
          </cell>
          <cell r="F1184">
            <v>81.63265306122446</v>
          </cell>
          <cell r="G1184">
            <v>81.63265306122446</v>
          </cell>
          <cell r="H1184">
            <v>81.63265306122446</v>
          </cell>
          <cell r="I1184">
            <v>81.63265306122446</v>
          </cell>
          <cell r="J1184">
            <v>81.63265306122446</v>
          </cell>
          <cell r="K1184">
            <v>81.63265306122446</v>
          </cell>
          <cell r="L1184">
            <v>81.63265306122446</v>
          </cell>
          <cell r="M1184">
            <v>81.63265306122446</v>
          </cell>
          <cell r="N1184">
            <v>81.63265306122446</v>
          </cell>
          <cell r="O1184">
            <v>93.877551020408177</v>
          </cell>
          <cell r="P1184">
            <v>81.63265306122446</v>
          </cell>
          <cell r="Q1184">
            <v>82.653061224489775</v>
          </cell>
        </row>
        <row r="1185">
          <cell r="A1185">
            <v>123200401</v>
          </cell>
          <cell r="B1185">
            <v>123200401</v>
          </cell>
          <cell r="C1185" t="str">
            <v>شمسية  عادية حجم كبير -صيني</v>
          </cell>
          <cell r="D1185" t="str">
            <v>شمسية</v>
          </cell>
        </row>
        <row r="1186">
          <cell r="A1186" t="str">
            <v>125</v>
          </cell>
          <cell r="B1186">
            <v>125</v>
          </cell>
          <cell r="C1186" t="str">
            <v>التأمين</v>
          </cell>
          <cell r="E1186">
            <v>124.78161185680054</v>
          </cell>
          <cell r="F1186">
            <v>124.78161185680054</v>
          </cell>
          <cell r="G1186">
            <v>124.78161185680054</v>
          </cell>
          <cell r="H1186">
            <v>124.78161185680054</v>
          </cell>
          <cell r="I1186">
            <v>124.78161185680054</v>
          </cell>
          <cell r="J1186">
            <v>124.78161185680054</v>
          </cell>
          <cell r="K1186">
            <v>124.78161185680054</v>
          </cell>
          <cell r="L1186">
            <v>124.78161185680054</v>
          </cell>
          <cell r="M1186">
            <v>124.78161185680054</v>
          </cell>
          <cell r="N1186">
            <v>124.78161185680054</v>
          </cell>
          <cell r="O1186">
            <v>124.78161185680054</v>
          </cell>
          <cell r="P1186">
            <v>124.78161185680054</v>
          </cell>
          <cell r="Q1186">
            <v>124.78161185680052</v>
          </cell>
        </row>
        <row r="1187">
          <cell r="A1187" t="str">
            <v>1253</v>
          </cell>
          <cell r="B1187">
            <v>1253</v>
          </cell>
          <cell r="C1187" t="str">
            <v>التأمين الصحي</v>
          </cell>
          <cell r="E1187">
            <v>125.00000000000004</v>
          </cell>
          <cell r="F1187">
            <v>125.00000000000004</v>
          </cell>
          <cell r="G1187">
            <v>125.00000000000004</v>
          </cell>
          <cell r="H1187">
            <v>125.00000000000004</v>
          </cell>
          <cell r="I1187">
            <v>125.00000000000004</v>
          </cell>
          <cell r="J1187">
            <v>125.00000000000004</v>
          </cell>
          <cell r="K1187">
            <v>125.00000000000004</v>
          </cell>
          <cell r="L1187">
            <v>125.00000000000004</v>
          </cell>
          <cell r="M1187">
            <v>125.00000000000004</v>
          </cell>
          <cell r="N1187">
            <v>125.00000000000004</v>
          </cell>
          <cell r="O1187">
            <v>125.00000000000004</v>
          </cell>
          <cell r="P1187">
            <v>125.00000000000004</v>
          </cell>
          <cell r="Q1187">
            <v>125.00000000000001</v>
          </cell>
        </row>
        <row r="1188">
          <cell r="A1188" t="str">
            <v>1253001</v>
          </cell>
          <cell r="B1188">
            <v>1253001</v>
          </cell>
          <cell r="C1188" t="str">
            <v>التأمين الصحي</v>
          </cell>
        </row>
        <row r="1189">
          <cell r="A1189">
            <v>125300101</v>
          </cell>
          <cell r="B1189">
            <v>125300101</v>
          </cell>
          <cell r="C1189" t="str">
            <v>تأمين صحي شامل لمدة سنة</v>
          </cell>
        </row>
        <row r="1190">
          <cell r="A1190" t="str">
            <v>1254</v>
          </cell>
          <cell r="B1190">
            <v>1254</v>
          </cell>
          <cell r="C1190" t="str">
            <v>تامين المواصلات</v>
          </cell>
          <cell r="E1190">
            <v>103.30931040319319</v>
          </cell>
          <cell r="F1190">
            <v>103.30931040319319</v>
          </cell>
          <cell r="G1190">
            <v>103.30931040319319</v>
          </cell>
          <cell r="H1190">
            <v>103.30931040319319</v>
          </cell>
          <cell r="I1190">
            <v>103.30931040319319</v>
          </cell>
          <cell r="J1190">
            <v>103.30931040319319</v>
          </cell>
          <cell r="K1190">
            <v>103.30931040319319</v>
          </cell>
          <cell r="L1190">
            <v>103.30931040319319</v>
          </cell>
          <cell r="M1190">
            <v>103.30931040319319</v>
          </cell>
          <cell r="N1190">
            <v>103.30931040319319</v>
          </cell>
          <cell r="O1190">
            <v>103.30931040319319</v>
          </cell>
          <cell r="P1190">
            <v>103.30931040319319</v>
          </cell>
          <cell r="Q1190">
            <v>103.30931040319319</v>
          </cell>
        </row>
        <row r="1191">
          <cell r="A1191" t="str">
            <v>1254001</v>
          </cell>
          <cell r="B1191">
            <v>1254001</v>
          </cell>
          <cell r="C1191" t="str">
            <v>تأمين السيارات</v>
          </cell>
          <cell r="E1191">
            <v>103.30931040319319</v>
          </cell>
          <cell r="F1191">
            <v>103.30931040319319</v>
          </cell>
          <cell r="G1191">
            <v>103.30931040319319</v>
          </cell>
          <cell r="H1191">
            <v>103.30931040319319</v>
          </cell>
          <cell r="I1191">
            <v>103.30931040319319</v>
          </cell>
          <cell r="J1191">
            <v>103.30931040319319</v>
          </cell>
          <cell r="K1191">
            <v>103.30931040319319</v>
          </cell>
          <cell r="L1191">
            <v>103.30931040319319</v>
          </cell>
          <cell r="M1191">
            <v>103.30931040319319</v>
          </cell>
          <cell r="N1191">
            <v>103.30931040319319</v>
          </cell>
          <cell r="O1191">
            <v>103.30931040319319</v>
          </cell>
          <cell r="P1191">
            <v>103.30931040319319</v>
          </cell>
          <cell r="Q1191">
            <v>103.30931040319319</v>
          </cell>
        </row>
        <row r="1192">
          <cell r="A1192">
            <v>125400104</v>
          </cell>
          <cell r="B1192">
            <v>125400104</v>
          </cell>
          <cell r="C1192" t="str">
            <v>تأمين الزامي لسيارة خصوصي , قوة ماتور 2000</v>
          </cell>
          <cell r="D1192" t="str">
            <v>سنويا</v>
          </cell>
        </row>
        <row r="1193">
          <cell r="A1193">
            <v>125400105</v>
          </cell>
          <cell r="B1193">
            <v>125400105</v>
          </cell>
          <cell r="C1193" t="str">
            <v>تأمين الزامي لسيارة خصوصي , قوة ماتور 1600</v>
          </cell>
          <cell r="D1193" t="str">
            <v>سنويا</v>
          </cell>
        </row>
        <row r="1194">
          <cell r="A1194">
            <v>125400106</v>
          </cell>
          <cell r="B1194">
            <v>125400106</v>
          </cell>
          <cell r="C1194" t="str">
            <v>تأمين الزامي لسيارة خصوصي , قوة ماتور 900</v>
          </cell>
          <cell r="D1194" t="str">
            <v>سنويا</v>
          </cell>
        </row>
        <row r="1195">
          <cell r="A1195" t="str">
            <v>126</v>
          </cell>
          <cell r="B1195">
            <v>126</v>
          </cell>
          <cell r="C1195" t="str">
            <v>الخدمات المالية</v>
          </cell>
          <cell r="E1195">
            <v>180</v>
          </cell>
          <cell r="F1195">
            <v>180</v>
          </cell>
          <cell r="G1195">
            <v>180</v>
          </cell>
          <cell r="H1195">
            <v>180</v>
          </cell>
          <cell r="I1195">
            <v>180</v>
          </cell>
          <cell r="J1195">
            <v>180</v>
          </cell>
          <cell r="K1195">
            <v>180</v>
          </cell>
          <cell r="L1195">
            <v>180</v>
          </cell>
          <cell r="M1195">
            <v>180</v>
          </cell>
          <cell r="N1195">
            <v>180</v>
          </cell>
          <cell r="O1195">
            <v>180</v>
          </cell>
          <cell r="P1195">
            <v>180</v>
          </cell>
          <cell r="Q1195">
            <v>180</v>
          </cell>
        </row>
        <row r="1196">
          <cell r="A1196" t="str">
            <v>1262</v>
          </cell>
          <cell r="B1196">
            <v>1262</v>
          </cell>
          <cell r="C1196" t="str">
            <v>خدمات مالية اخرى</v>
          </cell>
          <cell r="E1196">
            <v>180</v>
          </cell>
          <cell r="F1196">
            <v>180</v>
          </cell>
          <cell r="G1196">
            <v>180</v>
          </cell>
          <cell r="H1196">
            <v>180</v>
          </cell>
          <cell r="I1196">
            <v>180</v>
          </cell>
          <cell r="J1196">
            <v>180</v>
          </cell>
          <cell r="K1196">
            <v>180</v>
          </cell>
          <cell r="L1196">
            <v>180</v>
          </cell>
          <cell r="M1196">
            <v>180</v>
          </cell>
          <cell r="N1196">
            <v>180</v>
          </cell>
          <cell r="O1196">
            <v>180</v>
          </cell>
          <cell r="P1196">
            <v>180</v>
          </cell>
          <cell r="Q1196">
            <v>180</v>
          </cell>
        </row>
        <row r="1197">
          <cell r="A1197" t="str">
            <v>1262001</v>
          </cell>
          <cell r="B1197">
            <v>1262001</v>
          </cell>
          <cell r="C1197" t="str">
            <v>رسوم ومصاريف للبنوك والبريد</v>
          </cell>
        </row>
        <row r="1198">
          <cell r="A1198">
            <v>126200101</v>
          </cell>
          <cell r="B1198">
            <v>126200101</v>
          </cell>
          <cell r="C1198" t="str">
            <v>رسوم ومصاريف استخراج دفتر شيكات</v>
          </cell>
          <cell r="D1198" t="str">
            <v>دفتر</v>
          </cell>
        </row>
        <row r="1199">
          <cell r="A1199" t="str">
            <v>127</v>
          </cell>
          <cell r="B1199">
            <v>127</v>
          </cell>
          <cell r="C1199" t="str">
            <v>خدمات اخرى غير مصنفة في مكان آخر</v>
          </cell>
          <cell r="E1199">
            <v>99.922243981835578</v>
          </cell>
          <cell r="F1199">
            <v>99.922243981835578</v>
          </cell>
          <cell r="G1199">
            <v>99.922243981835578</v>
          </cell>
          <cell r="H1199">
            <v>99.922243981835578</v>
          </cell>
          <cell r="I1199">
            <v>99.922243981835578</v>
          </cell>
          <cell r="J1199">
            <v>99.86773099575943</v>
          </cell>
          <cell r="K1199">
            <v>99.86773099575943</v>
          </cell>
          <cell r="L1199">
            <v>99.86773099575943</v>
          </cell>
          <cell r="M1199">
            <v>99.922243981835578</v>
          </cell>
          <cell r="N1199">
            <v>99.922243981835578</v>
          </cell>
          <cell r="O1199">
            <v>99.922243981835578</v>
          </cell>
          <cell r="P1199">
            <v>101.73448702859569</v>
          </cell>
          <cell r="Q1199">
            <v>100.05963598921319</v>
          </cell>
        </row>
        <row r="1200">
          <cell r="A1200" t="str">
            <v>1270</v>
          </cell>
          <cell r="B1200">
            <v>1270</v>
          </cell>
          <cell r="C1200" t="str">
            <v>خدمات اخرى غير مصنفة في مكان آخر</v>
          </cell>
          <cell r="E1200">
            <v>99.922243981835578</v>
          </cell>
          <cell r="F1200">
            <v>99.922243981835578</v>
          </cell>
          <cell r="G1200">
            <v>99.922243981835578</v>
          </cell>
          <cell r="H1200">
            <v>99.922243981835578</v>
          </cell>
          <cell r="I1200">
            <v>99.922243981835578</v>
          </cell>
          <cell r="J1200">
            <v>99.86773099575943</v>
          </cell>
          <cell r="K1200">
            <v>99.86773099575943</v>
          </cell>
          <cell r="L1200">
            <v>99.86773099575943</v>
          </cell>
          <cell r="M1200">
            <v>99.922243981835578</v>
          </cell>
          <cell r="N1200">
            <v>99.922243981835578</v>
          </cell>
          <cell r="O1200">
            <v>99.922243981835578</v>
          </cell>
          <cell r="P1200">
            <v>101.73448702859569</v>
          </cell>
          <cell r="Q1200">
            <v>100.05963598921319</v>
          </cell>
        </row>
        <row r="1201">
          <cell r="A1201" t="str">
            <v>1270002</v>
          </cell>
          <cell r="B1201">
            <v>1270002</v>
          </cell>
          <cell r="C1201" t="str">
            <v>رسوم استخراج شهادات وتصاريح</v>
          </cell>
          <cell r="E1201">
            <v>99.922243981835578</v>
          </cell>
          <cell r="F1201">
            <v>99.922243981835578</v>
          </cell>
          <cell r="G1201">
            <v>99.922243981835578</v>
          </cell>
          <cell r="H1201">
            <v>99.922243981835578</v>
          </cell>
          <cell r="I1201">
            <v>99.922243981835578</v>
          </cell>
          <cell r="J1201">
            <v>99.86773099575943</v>
          </cell>
          <cell r="K1201">
            <v>99.86773099575943</v>
          </cell>
          <cell r="L1201">
            <v>99.86773099575943</v>
          </cell>
          <cell r="M1201">
            <v>99.922243981835578</v>
          </cell>
          <cell r="N1201">
            <v>99.922243981835578</v>
          </cell>
          <cell r="O1201">
            <v>99.922243981835578</v>
          </cell>
          <cell r="P1201">
            <v>101.73448702859569</v>
          </cell>
          <cell r="Q1201">
            <v>100.05963598921319</v>
          </cell>
        </row>
        <row r="1202">
          <cell r="A1202">
            <v>127000201</v>
          </cell>
          <cell r="B1202">
            <v>127000201</v>
          </cell>
          <cell r="C1202" t="str">
            <v>رسوم شهادة ميلاد</v>
          </cell>
          <cell r="D1202" t="str">
            <v>شهادة</v>
          </cell>
        </row>
        <row r="1203">
          <cell r="A1203">
            <v>127000202</v>
          </cell>
          <cell r="B1203">
            <v>127000202</v>
          </cell>
          <cell r="C1203" t="str">
            <v>رسوم استخراج تصريح للاردن</v>
          </cell>
          <cell r="D1203" t="str">
            <v>تصريح</v>
          </cell>
        </row>
        <row r="1204">
          <cell r="A1204">
            <v>127000203</v>
          </cell>
          <cell r="B1204">
            <v>127000203</v>
          </cell>
          <cell r="C1204" t="str">
            <v>رسوم استخراج جواز سفر</v>
          </cell>
          <cell r="D1204" t="str">
            <v>جواز سفر</v>
          </cell>
        </row>
        <row r="1205">
          <cell r="A1205">
            <v>127000204</v>
          </cell>
          <cell r="B1205">
            <v>127000204</v>
          </cell>
          <cell r="C1205" t="str">
            <v>رسوم تصديق  شهادة دراسية</v>
          </cell>
          <cell r="D1205" t="str">
            <v>تصديق شهادة جامعية أو دبلوم</v>
          </cell>
        </row>
        <row r="1206">
          <cell r="A1206">
            <v>127000205</v>
          </cell>
          <cell r="B1206">
            <v>127000205</v>
          </cell>
          <cell r="C1206" t="str">
            <v>رسوم استخراج رخصة قيادة</v>
          </cell>
          <cell r="D1206" t="str">
            <v>رخصة قيادة لمدة خمس سنوات</v>
          </cell>
        </row>
      </sheetData>
      <sheetData sheetId="3">
        <row r="8">
          <cell r="A8" t="str">
            <v>0999</v>
          </cell>
          <cell r="B8" t="str">
            <v>999</v>
          </cell>
          <cell r="C8" t="str">
            <v xml:space="preserve">الرقم القياسي العام </v>
          </cell>
          <cell r="E8">
            <v>111.69660354539957</v>
          </cell>
          <cell r="F8">
            <v>111.12596753403086</v>
          </cell>
          <cell r="G8">
            <v>112.14612293886113</v>
          </cell>
          <cell r="H8">
            <v>111.51970076731843</v>
          </cell>
          <cell r="I8">
            <v>111.48283225980892</v>
          </cell>
          <cell r="J8">
            <v>113.42848656661906</v>
          </cell>
          <cell r="K8">
            <v>113.65974233450767</v>
          </cell>
          <cell r="L8">
            <v>113.25161431142975</v>
          </cell>
          <cell r="M8">
            <v>114.18771396618878</v>
          </cell>
          <cell r="N8">
            <v>114.3244709322764</v>
          </cell>
          <cell r="O8">
            <v>114.21333534255287</v>
          </cell>
          <cell r="P8">
            <v>114.06552479769522</v>
          </cell>
          <cell r="Q8">
            <v>112.92517627472405</v>
          </cell>
        </row>
        <row r="9">
          <cell r="A9" t="str">
            <v>01</v>
          </cell>
          <cell r="B9">
            <v>1</v>
          </cell>
          <cell r="C9" t="str">
            <v>المواد الغذائية و المشروبات غير الكحولية</v>
          </cell>
          <cell r="E9">
            <v>108.71066234385073</v>
          </cell>
          <cell r="F9">
            <v>107.22548529800821</v>
          </cell>
          <cell r="G9">
            <v>108.9775926370438</v>
          </cell>
          <cell r="H9">
            <v>105.18495858506459</v>
          </cell>
          <cell r="I9">
            <v>104.49828598026934</v>
          </cell>
          <cell r="J9">
            <v>110.67001196877601</v>
          </cell>
          <cell r="K9">
            <v>112.95941979843566</v>
          </cell>
          <cell r="L9">
            <v>113.27365330516464</v>
          </cell>
          <cell r="M9">
            <v>112.64756674240299</v>
          </cell>
          <cell r="N9">
            <v>111.74026526452184</v>
          </cell>
          <cell r="O9">
            <v>112.0543320590009</v>
          </cell>
          <cell r="P9">
            <v>110.17478834359078</v>
          </cell>
          <cell r="Q9">
            <v>109.84308519384412</v>
          </cell>
        </row>
        <row r="10">
          <cell r="A10" t="str">
            <v>011</v>
          </cell>
          <cell r="B10">
            <v>11</v>
          </cell>
          <cell r="C10" t="str">
            <v>المواد الغذائية</v>
          </cell>
          <cell r="E10">
            <v>110.21178984099296</v>
          </cell>
          <cell r="F10">
            <v>108.52701427507505</v>
          </cell>
          <cell r="G10">
            <v>109.86375014887243</v>
          </cell>
          <cell r="H10">
            <v>105.97318918155398</v>
          </cell>
          <cell r="I10">
            <v>105.26236305784757</v>
          </cell>
          <cell r="J10">
            <v>111.74705544516999</v>
          </cell>
          <cell r="K10">
            <v>114.39382691142097</v>
          </cell>
          <cell r="L10">
            <v>114.63186686486209</v>
          </cell>
          <cell r="M10">
            <v>113.92107538866942</v>
          </cell>
          <cell r="N10">
            <v>112.85962100322182</v>
          </cell>
          <cell r="O10">
            <v>113.26609656751148</v>
          </cell>
          <cell r="P10">
            <v>111.13060275000961</v>
          </cell>
          <cell r="Q10">
            <v>110.9823542862673</v>
          </cell>
        </row>
        <row r="11">
          <cell r="A11" t="str">
            <v>0111</v>
          </cell>
          <cell r="B11">
            <v>111</v>
          </cell>
          <cell r="C11" t="str">
            <v>الخبز والحبوب ومنتجاتها</v>
          </cell>
          <cell r="E11">
            <v>101.92665054484733</v>
          </cell>
          <cell r="F11">
            <v>100.83100556969626</v>
          </cell>
          <cell r="G11">
            <v>102.49894647074292</v>
          </cell>
          <cell r="H11">
            <v>100.32690149331584</v>
          </cell>
          <cell r="I11">
            <v>100.10773131979788</v>
          </cell>
          <cell r="J11">
            <v>102.46161952092008</v>
          </cell>
          <cell r="K11">
            <v>107.80342784995725</v>
          </cell>
          <cell r="L11">
            <v>107.99601316001441</v>
          </cell>
          <cell r="M11">
            <v>103.28414190964148</v>
          </cell>
          <cell r="N11">
            <v>108.06813155041768</v>
          </cell>
          <cell r="O11">
            <v>108.13545364976933</v>
          </cell>
          <cell r="P11">
            <v>103.26869110657348</v>
          </cell>
          <cell r="Q11">
            <v>103.89239284547449</v>
          </cell>
        </row>
        <row r="12">
          <cell r="A12" t="str">
            <v>0111001</v>
          </cell>
          <cell r="B12">
            <v>111001</v>
          </cell>
          <cell r="C12" t="str">
            <v>الأرز</v>
          </cell>
          <cell r="E12">
            <v>88.553500491934443</v>
          </cell>
          <cell r="F12">
            <v>88.151071549312888</v>
          </cell>
          <cell r="G12">
            <v>93.604084476392643</v>
          </cell>
          <cell r="H12">
            <v>80.70546017738873</v>
          </cell>
          <cell r="I12">
            <v>82.232734306946028</v>
          </cell>
          <cell r="J12">
            <v>89.617614325835035</v>
          </cell>
          <cell r="K12">
            <v>94.529694738929408</v>
          </cell>
          <cell r="L12">
            <v>94.529694738929408</v>
          </cell>
          <cell r="M12">
            <v>91.17450882523049</v>
          </cell>
          <cell r="N12">
            <v>94.60718579886472</v>
          </cell>
          <cell r="O12">
            <v>94.60718579886472</v>
          </cell>
          <cell r="P12">
            <v>90.731688198840573</v>
          </cell>
          <cell r="Q12">
            <v>90.253701952289092</v>
          </cell>
        </row>
        <row r="13">
          <cell r="A13" t="str">
            <v>011100110</v>
          </cell>
          <cell r="B13">
            <v>11100110</v>
          </cell>
          <cell r="C13" t="str">
            <v>ارز حبة طويلة</v>
          </cell>
          <cell r="E13">
            <v>99.383195421519559</v>
          </cell>
          <cell r="F13">
            <v>91.530481630352199</v>
          </cell>
          <cell r="G13">
            <v>92.718202896676601</v>
          </cell>
          <cell r="H13">
            <v>91.530481630352199</v>
          </cell>
          <cell r="I13">
            <v>91.530481630352199</v>
          </cell>
          <cell r="J13">
            <v>92.718202896676601</v>
          </cell>
          <cell r="K13">
            <v>105.08594844363317</v>
          </cell>
          <cell r="L13">
            <v>105.08594844363317</v>
          </cell>
          <cell r="M13">
            <v>96.768923403323669</v>
          </cell>
          <cell r="N13">
            <v>106.59805418603386</v>
          </cell>
          <cell r="O13">
            <v>106.59805418603386</v>
          </cell>
          <cell r="P13">
            <v>97.558886905745965</v>
          </cell>
          <cell r="Q13">
            <v>98.092238472861084</v>
          </cell>
        </row>
        <row r="14">
          <cell r="A14" t="str">
            <v>011100101</v>
          </cell>
          <cell r="B14">
            <v>11100101</v>
          </cell>
          <cell r="C14" t="str">
            <v>أرز حبة طويلة-انكل بنز-امريكا</v>
          </cell>
          <cell r="D14" t="str">
            <v>1 كغم عبوة كرتونة</v>
          </cell>
        </row>
        <row r="15">
          <cell r="A15" t="str">
            <v>011100102</v>
          </cell>
          <cell r="B15">
            <v>11100102</v>
          </cell>
          <cell r="C15" t="str">
            <v>أرز حبة طويلة-ياسمين</v>
          </cell>
          <cell r="D15" t="str">
            <v>1 كغم</v>
          </cell>
        </row>
        <row r="16">
          <cell r="A16" t="str">
            <v>011100111</v>
          </cell>
          <cell r="B16">
            <v>11100111</v>
          </cell>
          <cell r="C16" t="str">
            <v>ارز حبة قصيرة</v>
          </cell>
          <cell r="E16">
            <v>87.968531894354228</v>
          </cell>
          <cell r="F16">
            <v>87.968531894354228</v>
          </cell>
          <cell r="G16">
            <v>93.651935584727468</v>
          </cell>
          <cell r="H16">
            <v>80.120744018781451</v>
          </cell>
          <cell r="I16">
            <v>81.730514230776578</v>
          </cell>
          <cell r="J16">
            <v>89.450135282357692</v>
          </cell>
          <cell r="K16">
            <v>93.95949613541454</v>
          </cell>
          <cell r="L16">
            <v>93.95949613541454</v>
          </cell>
          <cell r="M16">
            <v>90.872325165274447</v>
          </cell>
          <cell r="N16">
            <v>93.95949613541454</v>
          </cell>
          <cell r="O16">
            <v>93.95949613541454</v>
          </cell>
          <cell r="P16">
            <v>90.362915405244166</v>
          </cell>
          <cell r="Q16">
            <v>89.830301501460681</v>
          </cell>
        </row>
        <row r="17">
          <cell r="A17" t="str">
            <v>011100103</v>
          </cell>
          <cell r="B17">
            <v>11100103</v>
          </cell>
          <cell r="C17" t="str">
            <v>ارز حبة قصيرة شقحة- صن وايت - استراليا</v>
          </cell>
          <cell r="D17" t="str">
            <v>كيس/25 كغم</v>
          </cell>
        </row>
        <row r="18">
          <cell r="A18" t="str">
            <v>011100104</v>
          </cell>
          <cell r="B18">
            <v>11100104</v>
          </cell>
          <cell r="C18" t="str">
            <v>أرز حبة قصيرة - شقحة - صن وايت - استراليا</v>
          </cell>
          <cell r="D18" t="str">
            <v>باكيت/1كغم</v>
          </cell>
        </row>
        <row r="19">
          <cell r="A19" t="str">
            <v>0111002</v>
          </cell>
          <cell r="B19">
            <v>111002</v>
          </cell>
          <cell r="C19" t="str">
            <v>الطحين</v>
          </cell>
          <cell r="E19">
            <v>99.889048827626326</v>
          </cell>
          <cell r="F19">
            <v>99.596824387089356</v>
          </cell>
          <cell r="G19">
            <v>100.47669074738641</v>
          </cell>
          <cell r="H19">
            <v>100.4681301248521</v>
          </cell>
          <cell r="I19">
            <v>99.006867400009313</v>
          </cell>
          <cell r="J19">
            <v>99.776102694505568</v>
          </cell>
          <cell r="K19">
            <v>99.416715482234764</v>
          </cell>
          <cell r="L19">
            <v>98.833636222507707</v>
          </cell>
          <cell r="M19">
            <v>99.421822800522023</v>
          </cell>
          <cell r="N19">
            <v>99.705533165886209</v>
          </cell>
          <cell r="O19">
            <v>100.27786352471351</v>
          </cell>
          <cell r="P19">
            <v>101.16697509931409</v>
          </cell>
          <cell r="Q19">
            <v>99.836350873053959</v>
          </cell>
        </row>
        <row r="20">
          <cell r="A20" t="str">
            <v>0111002100</v>
          </cell>
          <cell r="B20">
            <v>111002100</v>
          </cell>
          <cell r="C20" t="str">
            <v>الطحين المستورد</v>
          </cell>
          <cell r="E20">
            <v>99.889048827626326</v>
          </cell>
          <cell r="F20">
            <v>99.596824387089356</v>
          </cell>
          <cell r="G20">
            <v>100.47669074738641</v>
          </cell>
          <cell r="H20">
            <v>100.4681301248521</v>
          </cell>
          <cell r="I20">
            <v>99.006867400009313</v>
          </cell>
          <cell r="J20">
            <v>99.776102694505568</v>
          </cell>
          <cell r="K20">
            <v>99.416715482234764</v>
          </cell>
          <cell r="L20">
            <v>98.833636222507707</v>
          </cell>
          <cell r="M20">
            <v>99.421822800522023</v>
          </cell>
          <cell r="N20">
            <v>99.705533165886209</v>
          </cell>
          <cell r="O20">
            <v>100.27786352471351</v>
          </cell>
          <cell r="P20">
            <v>101.16697509931409</v>
          </cell>
          <cell r="Q20">
            <v>99.836350873053959</v>
          </cell>
        </row>
        <row r="21">
          <cell r="A21" t="str">
            <v>0111002101</v>
          </cell>
          <cell r="B21">
            <v>111002101</v>
          </cell>
          <cell r="C21" t="str">
            <v>طحين باكيت</v>
          </cell>
          <cell r="E21">
            <v>185.53831900792491</v>
          </cell>
          <cell r="F21">
            <v>185.53831900792491</v>
          </cell>
          <cell r="G21">
            <v>222.64598280950977</v>
          </cell>
          <cell r="H21">
            <v>185.53831900792491</v>
          </cell>
          <cell r="I21">
            <v>185.53831900792491</v>
          </cell>
          <cell r="J21">
            <v>222.64598280950977</v>
          </cell>
          <cell r="K21">
            <v>216.46137217591235</v>
          </cell>
          <cell r="L21">
            <v>216.46137217591235</v>
          </cell>
          <cell r="M21">
            <v>222.64598280950977</v>
          </cell>
          <cell r="N21">
            <v>216.46137217591235</v>
          </cell>
          <cell r="O21">
            <v>216.46137217591235</v>
          </cell>
          <cell r="P21">
            <v>222.64598280950977</v>
          </cell>
          <cell r="Q21">
            <v>208.21522466444904</v>
          </cell>
        </row>
        <row r="22">
          <cell r="A22" t="str">
            <v>011100201</v>
          </cell>
          <cell r="B22">
            <v>11100201</v>
          </cell>
          <cell r="C22" t="str">
            <v>طحين ابيض فاخر -أوسم - اسرائيلي</v>
          </cell>
          <cell r="D22" t="str">
            <v>باكيت / 1 كغم</v>
          </cell>
        </row>
        <row r="23">
          <cell r="A23" t="str">
            <v>0111002102</v>
          </cell>
          <cell r="B23">
            <v>111002102</v>
          </cell>
          <cell r="C23" t="str">
            <v>طحين شوالات</v>
          </cell>
          <cell r="E23">
            <v>97.2719767750865</v>
          </cell>
          <cell r="F23">
            <v>96.970823216825735</v>
          </cell>
          <cell r="G23">
            <v>96.743724438843358</v>
          </cell>
          <cell r="H23">
            <v>97.868752297562864</v>
          </cell>
          <cell r="I23">
            <v>96.362839690350341</v>
          </cell>
          <cell r="J23">
            <v>96.021729438656607</v>
          </cell>
          <cell r="K23">
            <v>95.840335913706923</v>
          </cell>
          <cell r="L23">
            <v>95.239440268249609</v>
          </cell>
          <cell r="M23">
            <v>95.656624280110165</v>
          </cell>
          <cell r="N23">
            <v>96.1379786192946</v>
          </cell>
          <cell r="O23">
            <v>96.727796923830653</v>
          </cell>
          <cell r="P23">
            <v>97.455100901444382</v>
          </cell>
          <cell r="Q23">
            <v>96.524760230330159</v>
          </cell>
        </row>
        <row r="24">
          <cell r="A24" t="str">
            <v>011100202</v>
          </cell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</row>
        <row r="25">
          <cell r="A25" t="str">
            <v>011100204</v>
          </cell>
          <cell r="B25">
            <v>11100204</v>
          </cell>
          <cell r="C25" t="str">
            <v xml:space="preserve">طحين أبيض حيفا - أول باب - اسرائيلي </v>
          </cell>
          <cell r="D25" t="str">
            <v xml:space="preserve">كيس 50 كغم </v>
          </cell>
        </row>
        <row r="26">
          <cell r="A26" t="str">
            <v>011100205</v>
          </cell>
          <cell r="B26">
            <v>11100205</v>
          </cell>
          <cell r="C26" t="str">
            <v xml:space="preserve">طحين أبيض  - نخب أول - تركي </v>
          </cell>
          <cell r="D26" t="str">
            <v xml:space="preserve">كيس 50 كغم </v>
          </cell>
        </row>
        <row r="27">
          <cell r="A27" t="str">
            <v>011100206</v>
          </cell>
          <cell r="B27">
            <v>11100206</v>
          </cell>
          <cell r="C27" t="str">
            <v>طحين أبيض - مطاحن السلام - محلي</v>
          </cell>
          <cell r="D27" t="str">
            <v xml:space="preserve">كيس 50 كغم </v>
          </cell>
        </row>
        <row r="28">
          <cell r="A28" t="str">
            <v>0111003</v>
          </cell>
          <cell r="B28">
            <v>111003</v>
          </cell>
          <cell r="C28" t="str">
            <v>الخبز</v>
          </cell>
          <cell r="E28">
            <v>83.916764413465145</v>
          </cell>
          <cell r="F28">
            <v>83.874595201066555</v>
          </cell>
          <cell r="G28">
            <v>82.233239092700813</v>
          </cell>
          <cell r="H28">
            <v>83.832425988667964</v>
          </cell>
          <cell r="I28">
            <v>83.832425988667964</v>
          </cell>
          <cell r="J28">
            <v>82.148900667903632</v>
          </cell>
          <cell r="K28">
            <v>94.227140812454238</v>
          </cell>
          <cell r="L28">
            <v>94.311479237251419</v>
          </cell>
          <cell r="M28">
            <v>82.317577517498009</v>
          </cell>
          <cell r="N28">
            <v>94.3958176620486</v>
          </cell>
          <cell r="O28">
            <v>94.3958176620486</v>
          </cell>
          <cell r="P28">
            <v>82.317577517498009</v>
          </cell>
          <cell r="Q28">
            <v>86.816980146772565</v>
          </cell>
        </row>
        <row r="29">
          <cell r="A29" t="str">
            <v>011003100</v>
          </cell>
          <cell r="B29">
            <v>111003100</v>
          </cell>
          <cell r="C29" t="str">
            <v>خبز ابيض كماج</v>
          </cell>
          <cell r="E29">
            <v>83.870967741935488</v>
          </cell>
          <cell r="F29">
            <v>83.870967741935488</v>
          </cell>
          <cell r="G29">
            <v>82.258064516129025</v>
          </cell>
          <cell r="H29">
            <v>83.870967741935488</v>
          </cell>
          <cell r="I29">
            <v>83.870967741935488</v>
          </cell>
          <cell r="J29">
            <v>82.258064516129025</v>
          </cell>
          <cell r="K29">
            <v>94.354838709677381</v>
          </cell>
          <cell r="L29">
            <v>94.354838709677381</v>
          </cell>
          <cell r="M29">
            <v>82.258064516129025</v>
          </cell>
          <cell r="N29">
            <v>94.354838709677381</v>
          </cell>
          <cell r="O29">
            <v>94.354838709677381</v>
          </cell>
          <cell r="P29">
            <v>82.258064516129025</v>
          </cell>
          <cell r="Q29">
            <v>86.827956989247284</v>
          </cell>
        </row>
        <row r="30">
          <cell r="A30" t="str">
            <v>011100301</v>
          </cell>
          <cell r="B30">
            <v>11100301</v>
          </cell>
          <cell r="C30" t="str">
            <v>خبز ابيض كماج- محلي</v>
          </cell>
          <cell r="D30" t="str">
            <v>1 كغم</v>
          </cell>
        </row>
        <row r="31">
          <cell r="A31" t="str">
            <v>0111003101</v>
          </cell>
          <cell r="B31">
            <v>111003101</v>
          </cell>
          <cell r="C31" t="str">
            <v>خبز توست</v>
          </cell>
          <cell r="E31">
            <v>89.2561983471074</v>
          </cell>
          <cell r="F31">
            <v>84.297520661157009</v>
          </cell>
          <cell r="G31">
            <v>79.338842975206603</v>
          </cell>
          <cell r="H31">
            <v>79.338842975206603</v>
          </cell>
          <cell r="I31">
            <v>79.338842975206603</v>
          </cell>
          <cell r="J31">
            <v>69.421487603305778</v>
          </cell>
          <cell r="K31">
            <v>79.338842975206603</v>
          </cell>
          <cell r="L31">
            <v>89.2561983471074</v>
          </cell>
          <cell r="M31">
            <v>89.2561983471074</v>
          </cell>
          <cell r="N31">
            <v>99.173553719008268</v>
          </cell>
          <cell r="O31">
            <v>99.173553719008268</v>
          </cell>
          <cell r="P31">
            <v>89.2561983471074</v>
          </cell>
          <cell r="Q31">
            <v>85.537190082644614</v>
          </cell>
        </row>
        <row r="32">
          <cell r="A32" t="str">
            <v>011100302</v>
          </cell>
          <cell r="B32">
            <v>11100302</v>
          </cell>
          <cell r="C32" t="str">
            <v>خبز توست ابيض- اسرائيل</v>
          </cell>
          <cell r="D32" t="str">
            <v>750 غم</v>
          </cell>
        </row>
        <row r="33">
          <cell r="A33" t="str">
            <v>011100303</v>
          </cell>
          <cell r="B33">
            <v>11100303</v>
          </cell>
          <cell r="C33" t="str">
            <v>رغيف خبز عربي - مفرود</v>
          </cell>
          <cell r="D33" t="str">
            <v>رغيف</v>
          </cell>
        </row>
        <row r="34">
          <cell r="A34" t="str">
            <v>0111004</v>
          </cell>
          <cell r="B34">
            <v>111004</v>
          </cell>
          <cell r="C34" t="str">
            <v>القرشلة والكعك والبرازق</v>
          </cell>
          <cell r="E34">
            <v>116.63066979833835</v>
          </cell>
          <cell r="F34">
            <v>116.63066979833835</v>
          </cell>
          <cell r="G34">
            <v>114.03887713615309</v>
          </cell>
          <cell r="H34">
            <v>116.63066979833835</v>
          </cell>
          <cell r="I34">
            <v>116.63066979833835</v>
          </cell>
          <cell r="J34">
            <v>114.03887713615309</v>
          </cell>
          <cell r="K34">
            <v>114.03887713615309</v>
          </cell>
          <cell r="L34">
            <v>114.03887713615309</v>
          </cell>
          <cell r="M34">
            <v>114.03887713615309</v>
          </cell>
          <cell r="N34">
            <v>114.03887713615309</v>
          </cell>
          <cell r="O34">
            <v>116.63066979833835</v>
          </cell>
          <cell r="P34">
            <v>114.03887713615309</v>
          </cell>
          <cell r="Q34">
            <v>115.11879074539696</v>
          </cell>
        </row>
        <row r="35">
          <cell r="A35" t="str">
            <v>011100401</v>
          </cell>
          <cell r="B35">
            <v>11100401</v>
          </cell>
          <cell r="C35" t="str">
            <v>قرشلة بسمسم اصابع-محلي</v>
          </cell>
          <cell r="D35" t="str">
            <v>1كغم</v>
          </cell>
        </row>
        <row r="36">
          <cell r="A36" t="str">
            <v>0111005</v>
          </cell>
          <cell r="B36">
            <v>111005</v>
          </cell>
          <cell r="C36" t="str">
            <v>كعك بعجوة</v>
          </cell>
          <cell r="E36">
            <v>119.07386983513018</v>
          </cell>
          <cell r="F36">
            <v>119.07386983513018</v>
          </cell>
          <cell r="G36">
            <v>119.07386983513018</v>
          </cell>
          <cell r="H36">
            <v>119.07386983513018</v>
          </cell>
          <cell r="I36">
            <v>125.68908482597072</v>
          </cell>
          <cell r="J36">
            <v>119.07386983513018</v>
          </cell>
          <cell r="K36">
            <v>116.42778383879399</v>
          </cell>
          <cell r="L36">
            <v>116.42778383879399</v>
          </cell>
          <cell r="M36">
            <v>119.07386983513018</v>
          </cell>
          <cell r="N36">
            <v>119.07386983513018</v>
          </cell>
          <cell r="O36">
            <v>119.07386983513018</v>
          </cell>
          <cell r="P36">
            <v>119.07386983513018</v>
          </cell>
          <cell r="Q36">
            <v>119.18412341831085</v>
          </cell>
        </row>
        <row r="37">
          <cell r="A37" t="str">
            <v>011100501</v>
          </cell>
          <cell r="B37">
            <v>11100501</v>
          </cell>
          <cell r="C37" t="str">
            <v>كعك بعجوة-محلي</v>
          </cell>
          <cell r="D37" t="str">
            <v>1كغم</v>
          </cell>
        </row>
        <row r="38">
          <cell r="A38" t="str">
            <v>0111006</v>
          </cell>
          <cell r="B38">
            <v>111006</v>
          </cell>
          <cell r="C38" t="str">
            <v>حلويات -شرقية-كنافة-بقلاوة</v>
          </cell>
          <cell r="E38">
            <v>117.9546528457671</v>
          </cell>
          <cell r="F38">
            <v>117.9546528457671</v>
          </cell>
          <cell r="G38">
            <v>125.76157461537478</v>
          </cell>
          <cell r="H38">
            <v>122.24530646310781</v>
          </cell>
          <cell r="I38">
            <v>120.11913894177015</v>
          </cell>
          <cell r="J38">
            <v>130.17559699610072</v>
          </cell>
          <cell r="K38">
            <v>129.10543300483519</v>
          </cell>
          <cell r="L38">
            <v>131.31252335961054</v>
          </cell>
          <cell r="M38">
            <v>133.83529971971737</v>
          </cell>
          <cell r="N38">
            <v>131.31252335961054</v>
          </cell>
          <cell r="O38">
            <v>131.31252335961054</v>
          </cell>
          <cell r="P38">
            <v>134.11267887679693</v>
          </cell>
          <cell r="Q38">
            <v>127.10015869900575</v>
          </cell>
        </row>
        <row r="39">
          <cell r="A39" t="str">
            <v>011100601</v>
          </cell>
          <cell r="B39">
            <v>11100601</v>
          </cell>
          <cell r="C39" t="str">
            <v>كنافة ناعمة نابلسية-محلي</v>
          </cell>
          <cell r="D39" t="str">
            <v>1كغم</v>
          </cell>
        </row>
        <row r="40">
          <cell r="A40" t="str">
            <v>011100602</v>
          </cell>
          <cell r="B40">
            <v>11100602</v>
          </cell>
          <cell r="C40" t="str">
            <v>بقلاوة محشية بفستق حلبي-محلي</v>
          </cell>
          <cell r="D40" t="str">
            <v>1كغم</v>
          </cell>
        </row>
        <row r="41">
          <cell r="A41" t="str">
            <v>0111007</v>
          </cell>
          <cell r="B41">
            <v>111007</v>
          </cell>
          <cell r="C41" t="str">
            <v>كيك-جاتوه-بتي فور</v>
          </cell>
          <cell r="E41">
            <v>91.633466135458178</v>
          </cell>
          <cell r="F41">
            <v>91.633466135458178</v>
          </cell>
          <cell r="G41">
            <v>95.617529880478074</v>
          </cell>
          <cell r="H41">
            <v>95.617529880478074</v>
          </cell>
          <cell r="I41">
            <v>95.617529880478074</v>
          </cell>
          <cell r="J41">
            <v>103.58565737051791</v>
          </cell>
          <cell r="K41">
            <v>95.617529880478074</v>
          </cell>
          <cell r="L41">
            <v>95.617529880478074</v>
          </cell>
          <cell r="M41">
            <v>103.58565737051791</v>
          </cell>
          <cell r="N41">
            <v>95.617529880478074</v>
          </cell>
          <cell r="O41">
            <v>95.617529880478074</v>
          </cell>
          <cell r="P41">
            <v>103.58565737051791</v>
          </cell>
          <cell r="Q41">
            <v>96.945551128818053</v>
          </cell>
        </row>
        <row r="42">
          <cell r="A42" t="str">
            <v>011100701</v>
          </cell>
          <cell r="B42">
            <v>11100701</v>
          </cell>
          <cell r="C42" t="str">
            <v>جاتوه (تورتا)مطلي بالكريم و الشوكولاته-محلي</v>
          </cell>
          <cell r="D42" t="str">
            <v>حجم وسط</v>
          </cell>
        </row>
        <row r="43">
          <cell r="A43" t="str">
            <v>0111008</v>
          </cell>
          <cell r="B43">
            <v>111008</v>
          </cell>
          <cell r="C43" t="str">
            <v>البسكويت</v>
          </cell>
          <cell r="E43">
            <v>95.861545948004661</v>
          </cell>
          <cell r="F43">
            <v>86.717311581261356</v>
          </cell>
          <cell r="G43">
            <v>92.863888892817243</v>
          </cell>
          <cell r="H43">
            <v>86.207197946151652</v>
          </cell>
          <cell r="I43">
            <v>81.889445918947985</v>
          </cell>
          <cell r="J43">
            <v>88.212731517635703</v>
          </cell>
          <cell r="K43">
            <v>86.207197946151652</v>
          </cell>
          <cell r="L43">
            <v>86.207197946151652</v>
          </cell>
          <cell r="M43">
            <v>88.212731517635703</v>
          </cell>
          <cell r="N43">
            <v>86.207197946151652</v>
          </cell>
          <cell r="O43">
            <v>86.207197946151652</v>
          </cell>
          <cell r="P43">
            <v>88.212731517635703</v>
          </cell>
          <cell r="Q43">
            <v>87.750531385391369</v>
          </cell>
        </row>
        <row r="44">
          <cell r="A44" t="str">
            <v>011100801</v>
          </cell>
          <cell r="B44">
            <v>11100801</v>
          </cell>
          <cell r="C44" t="str">
            <v>بسكويت ويفر بالشوكولاتة والحليب-علي بابا محلي 24 قطعة</v>
          </cell>
          <cell r="D44" t="str">
            <v>باكيت/24قطعة</v>
          </cell>
        </row>
        <row r="45">
          <cell r="A45" t="str">
            <v>011100802</v>
          </cell>
          <cell r="B45">
            <v>11100802</v>
          </cell>
          <cell r="C45" t="str">
            <v>بسكويت ويفر محشي-عليت - عيدين -اسرائيل</v>
          </cell>
          <cell r="D45" t="str">
            <v>باكيت/200غم</v>
          </cell>
        </row>
        <row r="46">
          <cell r="A46" t="str">
            <v>011100804</v>
          </cell>
          <cell r="B46">
            <v>11100804</v>
          </cell>
          <cell r="C46" t="str">
            <v>بسكويت مطلي بالشكولاتة-كيت كات- بريطانيا</v>
          </cell>
          <cell r="D46" t="str">
            <v>4 اصابع</v>
          </cell>
        </row>
        <row r="47">
          <cell r="A47" t="str">
            <v>0111009</v>
          </cell>
          <cell r="B47">
            <v>111009</v>
          </cell>
          <cell r="C47" t="str">
            <v>المعكرونة</v>
          </cell>
          <cell r="E47">
            <v>111.09841197270622</v>
          </cell>
          <cell r="F47">
            <v>98.633520816056432</v>
          </cell>
          <cell r="G47">
            <v>111.09841197270622</v>
          </cell>
          <cell r="H47">
            <v>111.09841197270622</v>
          </cell>
          <cell r="I47">
            <v>117.4734012447073</v>
          </cell>
          <cell r="J47">
            <v>128.2853961179637</v>
          </cell>
          <cell r="K47">
            <v>124.21180068162373</v>
          </cell>
          <cell r="L47">
            <v>119.99999999999997</v>
          </cell>
          <cell r="M47">
            <v>128.2853961179637</v>
          </cell>
          <cell r="N47">
            <v>119.99999999999997</v>
          </cell>
          <cell r="O47">
            <v>119.99999999999997</v>
          </cell>
          <cell r="P47">
            <v>128.2853961179637</v>
          </cell>
          <cell r="Q47">
            <v>118.20584558453311</v>
          </cell>
        </row>
        <row r="48">
          <cell r="A48" t="str">
            <v>011100901</v>
          </cell>
          <cell r="B48">
            <v>11100901</v>
          </cell>
          <cell r="C48" t="str">
            <v>معكرونة رفيعة نمرة3 - اوسم - اسرائيل</v>
          </cell>
          <cell r="D48" t="str">
            <v>باكيت/250غم</v>
          </cell>
        </row>
        <row r="49">
          <cell r="A49" t="str">
            <v>011100902</v>
          </cell>
          <cell r="B49">
            <v>11100902</v>
          </cell>
          <cell r="C49" t="str">
            <v>معكرونة طويلة - الغزال - محلي</v>
          </cell>
          <cell r="D49" t="str">
            <v>باكيت/350غم</v>
          </cell>
        </row>
        <row r="50">
          <cell r="A50" t="str">
            <v>0111010</v>
          </cell>
          <cell r="B50">
            <v>111010</v>
          </cell>
          <cell r="C50" t="str">
            <v>الشعيرية</v>
          </cell>
          <cell r="E50">
            <v>111.46878019544548</v>
          </cell>
          <cell r="F50">
            <v>111.46878019544548</v>
          </cell>
          <cell r="G50">
            <v>108.90593692045174</v>
          </cell>
          <cell r="H50">
            <v>111.46878019544548</v>
          </cell>
          <cell r="I50">
            <v>111.46878019544548</v>
          </cell>
          <cell r="J50">
            <v>108.90593692045174</v>
          </cell>
          <cell r="K50">
            <v>106.9435070502977</v>
          </cell>
          <cell r="L50">
            <v>100.82730538551579</v>
          </cell>
          <cell r="M50">
            <v>100.82730538551579</v>
          </cell>
          <cell r="N50">
            <v>100.82730538551579</v>
          </cell>
          <cell r="O50">
            <v>100.82730538551579</v>
          </cell>
          <cell r="P50">
            <v>100.82730538551579</v>
          </cell>
          <cell r="Q50">
            <v>106.23058571671349</v>
          </cell>
        </row>
        <row r="51">
          <cell r="A51" t="str">
            <v>011101001</v>
          </cell>
          <cell r="B51">
            <v>11101001</v>
          </cell>
          <cell r="C51" t="str">
            <v>شعيرية رفيعة نمرة0 -ابو عيطة - محلي</v>
          </cell>
          <cell r="D51" t="str">
            <v>باكيت /350غم</v>
          </cell>
        </row>
        <row r="52">
          <cell r="A52" t="str">
            <v>011101002</v>
          </cell>
          <cell r="B52">
            <v>11101002</v>
          </cell>
          <cell r="C52" t="str">
            <v>شعيرية رفيعة-اوسم-اسرائيل</v>
          </cell>
          <cell r="D52" t="str">
            <v>باكيت/250غم</v>
          </cell>
        </row>
        <row r="53">
          <cell r="A53" t="str">
            <v>0111011</v>
          </cell>
          <cell r="B53">
            <v>111011</v>
          </cell>
          <cell r="C53" t="str">
            <v>سميد</v>
          </cell>
          <cell r="E53">
            <v>106.11830513810611</v>
          </cell>
          <cell r="F53">
            <v>104.27262860186924</v>
          </cell>
          <cell r="G53">
            <v>99.333834232818319</v>
          </cell>
          <cell r="H53">
            <v>104.27262860186924</v>
          </cell>
          <cell r="I53">
            <v>106.11830513810611</v>
          </cell>
          <cell r="J53">
            <v>106.11830513810611</v>
          </cell>
          <cell r="K53">
            <v>102.39368860287495</v>
          </cell>
          <cell r="L53">
            <v>97.680193117733111</v>
          </cell>
          <cell r="M53">
            <v>97.277093137776106</v>
          </cell>
          <cell r="N53">
            <v>97.431416526126412</v>
          </cell>
          <cell r="O53">
            <v>99.648049340458599</v>
          </cell>
          <cell r="P53">
            <v>98.704159507299181</v>
          </cell>
          <cell r="Q53">
            <v>101.61405059026197</v>
          </cell>
        </row>
        <row r="54">
          <cell r="A54" t="str">
            <v>011101101</v>
          </cell>
          <cell r="B54">
            <v>11101101</v>
          </cell>
          <cell r="C54" t="str">
            <v>سميد خشن نوع"أ"-سميد حيفا - اسرائيل</v>
          </cell>
          <cell r="D54" t="str">
            <v>باكيت/1كغم</v>
          </cell>
        </row>
        <row r="55">
          <cell r="A55" t="str">
            <v>011101102</v>
          </cell>
          <cell r="B55">
            <v>11101102</v>
          </cell>
          <cell r="C55" t="str">
            <v>سميد فلة فاخر - مطاحن القمح الذهبي - محلي</v>
          </cell>
          <cell r="D55" t="str">
            <v>باكيت/1كغم</v>
          </cell>
        </row>
        <row r="56">
          <cell r="A56" t="str">
            <v>0111012</v>
          </cell>
          <cell r="B56">
            <v>111012</v>
          </cell>
          <cell r="C56" t="str">
            <v>البرغل</v>
          </cell>
          <cell r="E56">
            <v>83.507307116748564</v>
          </cell>
          <cell r="F56">
            <v>83.507307116748564</v>
          </cell>
          <cell r="G56">
            <v>79.876554633411686</v>
          </cell>
          <cell r="H56">
            <v>83.507307116748564</v>
          </cell>
          <cell r="I56">
            <v>83.507307116748564</v>
          </cell>
          <cell r="J56">
            <v>79.876554633411686</v>
          </cell>
          <cell r="K56">
            <v>92.584188325090821</v>
          </cell>
          <cell r="L56">
            <v>98.030317050096144</v>
          </cell>
          <cell r="M56">
            <v>90.768812083422375</v>
          </cell>
          <cell r="N56">
            <v>98.030317050096144</v>
          </cell>
          <cell r="O56">
            <v>98.030317050096144</v>
          </cell>
          <cell r="P56">
            <v>92.584188325090821</v>
          </cell>
          <cell r="Q56">
            <v>88.650873134809174</v>
          </cell>
        </row>
        <row r="57">
          <cell r="A57" t="str">
            <v>011101201</v>
          </cell>
          <cell r="B57">
            <v>11101201</v>
          </cell>
          <cell r="C57" t="str">
            <v>برغل مجروش حلل - محلي</v>
          </cell>
          <cell r="D57" t="str">
            <v>1كغم</v>
          </cell>
        </row>
        <row r="58">
          <cell r="A58" t="str">
            <v>0111013</v>
          </cell>
          <cell r="B58">
            <v>111013</v>
          </cell>
          <cell r="C58" t="str">
            <v>فريكة</v>
          </cell>
          <cell r="E58">
            <v>94.33962264150945</v>
          </cell>
          <cell r="F58">
            <v>96.226415094339643</v>
          </cell>
          <cell r="G58">
            <v>101.88679245283019</v>
          </cell>
          <cell r="H58">
            <v>101.88679245283019</v>
          </cell>
          <cell r="I58">
            <v>101.88679245283019</v>
          </cell>
          <cell r="J58">
            <v>101.88679245283019</v>
          </cell>
          <cell r="K58">
            <v>98.113207547169765</v>
          </cell>
          <cell r="L58">
            <v>90.566037735849108</v>
          </cell>
          <cell r="M58">
            <v>96.226415094339643</v>
          </cell>
          <cell r="N58">
            <v>90.566037735849108</v>
          </cell>
          <cell r="O58">
            <v>86.79245283018868</v>
          </cell>
          <cell r="P58">
            <v>91.823899371069217</v>
          </cell>
          <cell r="Q58">
            <v>96.016771488469615</v>
          </cell>
        </row>
        <row r="59">
          <cell r="A59" t="str">
            <v>011101301</v>
          </cell>
          <cell r="B59">
            <v>11101301</v>
          </cell>
          <cell r="C59" t="str">
            <v>فريكة ناشفة مجروشة حلل-محلي</v>
          </cell>
          <cell r="D59" t="str">
            <v>1كغم / عبوة كرتون</v>
          </cell>
        </row>
        <row r="60">
          <cell r="A60" t="str">
            <v>0111014</v>
          </cell>
          <cell r="B60">
            <v>111014</v>
          </cell>
          <cell r="C60" t="str">
            <v>النشا</v>
          </cell>
          <cell r="E60">
            <v>94.861660079051404</v>
          </cell>
          <cell r="F60">
            <v>94.861660079051404</v>
          </cell>
          <cell r="G60">
            <v>99.604743083003981</v>
          </cell>
          <cell r="H60">
            <v>94.861660079051404</v>
          </cell>
          <cell r="I60">
            <v>94.861660079051404</v>
          </cell>
          <cell r="J60">
            <v>104.34782608695654</v>
          </cell>
          <cell r="K60">
            <v>99.604743083003981</v>
          </cell>
          <cell r="L60">
            <v>97.233201581027672</v>
          </cell>
          <cell r="M60">
            <v>104.34782608695654</v>
          </cell>
          <cell r="N60">
            <v>99.604743083003981</v>
          </cell>
          <cell r="O60">
            <v>97.233201581027672</v>
          </cell>
          <cell r="P60">
            <v>99.604743083003981</v>
          </cell>
          <cell r="Q60">
            <v>98.418972332015827</v>
          </cell>
        </row>
        <row r="61">
          <cell r="A61" t="str">
            <v>011101401</v>
          </cell>
          <cell r="B61">
            <v>11101401</v>
          </cell>
          <cell r="C61" t="str">
            <v>نشا ناعم ابيض حلل -اسرائيل</v>
          </cell>
          <cell r="D61" t="str">
            <v>1كغم</v>
          </cell>
        </row>
        <row r="62">
          <cell r="A62" t="str">
            <v>0111015</v>
          </cell>
          <cell r="B62">
            <v>111015</v>
          </cell>
          <cell r="C62" t="str">
            <v>منتجات حبوب الاطفال</v>
          </cell>
          <cell r="E62">
            <v>115.37750407122019</v>
          </cell>
          <cell r="F62">
            <v>115.37750407122019</v>
          </cell>
          <cell r="G62">
            <v>115.37750407122019</v>
          </cell>
          <cell r="H62">
            <v>115.37750407122019</v>
          </cell>
          <cell r="I62">
            <v>115.37750407122019</v>
          </cell>
          <cell r="J62">
            <v>115.37750407122019</v>
          </cell>
          <cell r="K62">
            <v>109.21320308163827</v>
          </cell>
          <cell r="L62">
            <v>109.21320308163827</v>
          </cell>
          <cell r="M62">
            <v>112.7844200396186</v>
          </cell>
          <cell r="N62">
            <v>109.21320308163827</v>
          </cell>
          <cell r="O62">
            <v>109.21320308163827</v>
          </cell>
          <cell r="P62">
            <v>115.37750407122019</v>
          </cell>
          <cell r="Q62">
            <v>113.10664673872607</v>
          </cell>
        </row>
        <row r="63">
          <cell r="A63" t="str">
            <v>011101501</v>
          </cell>
          <cell r="B63">
            <v>11101501</v>
          </cell>
          <cell r="C63" t="str">
            <v>حبوب اطفال بالقمح-سيرلاك-بريطانيا</v>
          </cell>
          <cell r="D63" t="str">
            <v>علبة/400غم</v>
          </cell>
        </row>
        <row r="64">
          <cell r="A64" t="str">
            <v>011101502</v>
          </cell>
          <cell r="B64">
            <v>11101502</v>
          </cell>
          <cell r="C64" t="str">
            <v>حبوب للرضع-ماتيرنا -اسرائيل/علبة 200غم</v>
          </cell>
          <cell r="D64" t="str">
            <v>علبة/200غم</v>
          </cell>
        </row>
        <row r="65">
          <cell r="A65" t="str">
            <v>0111016</v>
          </cell>
          <cell r="B65">
            <v>111016</v>
          </cell>
          <cell r="C65" t="str">
            <v>حبوب الافطار</v>
          </cell>
          <cell r="E65">
            <v>96.829947294975554</v>
          </cell>
          <cell r="F65">
            <v>91.103445035595271</v>
          </cell>
          <cell r="G65">
            <v>84.335760547236774</v>
          </cell>
          <cell r="H65">
            <v>87.068863898304613</v>
          </cell>
          <cell r="I65">
            <v>86.287977226570973</v>
          </cell>
          <cell r="J65">
            <v>84.335760547236774</v>
          </cell>
          <cell r="K65">
            <v>103.8579273405786</v>
          </cell>
          <cell r="L65">
            <v>106.20058735577966</v>
          </cell>
          <cell r="M65">
            <v>95.463395619441613</v>
          </cell>
          <cell r="N65">
            <v>104.63881401231224</v>
          </cell>
          <cell r="O65">
            <v>104.24837067644543</v>
          </cell>
          <cell r="P65">
            <v>93.706400608040823</v>
          </cell>
          <cell r="Q65">
            <v>94.839770846876533</v>
          </cell>
        </row>
        <row r="66">
          <cell r="A66" t="str">
            <v>011101603</v>
          </cell>
          <cell r="B66">
            <v>11101603</v>
          </cell>
          <cell r="C66" t="str">
            <v>حبوب الافطار كورن فليكس NESTLA - بولندا</v>
          </cell>
          <cell r="D66" t="str">
            <v>باكيت / 700 غم</v>
          </cell>
        </row>
        <row r="67">
          <cell r="A67" t="str">
            <v>0111017</v>
          </cell>
          <cell r="B67">
            <v>111017</v>
          </cell>
          <cell r="C67" t="str">
            <v>الشبس</v>
          </cell>
          <cell r="E67">
            <v>199.99999999999991</v>
          </cell>
          <cell r="F67">
            <v>199.99999999999991</v>
          </cell>
          <cell r="G67">
            <v>199.99999999999991</v>
          </cell>
          <cell r="H67">
            <v>199.99999999999991</v>
          </cell>
          <cell r="I67">
            <v>199.99999999999991</v>
          </cell>
          <cell r="J67">
            <v>199.99999999999991</v>
          </cell>
          <cell r="K67">
            <v>199.99999999999991</v>
          </cell>
          <cell r="L67">
            <v>199.99999999999991</v>
          </cell>
          <cell r="M67">
            <v>199.99999999999991</v>
          </cell>
          <cell r="N67">
            <v>199.99999999999991</v>
          </cell>
          <cell r="O67">
            <v>199.99999999999991</v>
          </cell>
          <cell r="P67">
            <v>199.99999999999991</v>
          </cell>
          <cell r="Q67">
            <v>199.99999999999997</v>
          </cell>
        </row>
        <row r="68">
          <cell r="A68" t="str">
            <v>011101701</v>
          </cell>
          <cell r="B68">
            <v>11101701</v>
          </cell>
          <cell r="C68" t="str">
            <v>بمبينو - النصر- محلي</v>
          </cell>
          <cell r="D68" t="str">
            <v>باكيت/25غم</v>
          </cell>
        </row>
        <row r="69">
          <cell r="A69" t="str">
            <v>0112</v>
          </cell>
          <cell r="B69">
            <v>112</v>
          </cell>
          <cell r="C69" t="str">
            <v xml:space="preserve">اللحوم والدواجن </v>
          </cell>
          <cell r="E69">
            <v>104.45508310691119</v>
          </cell>
          <cell r="F69">
            <v>105.39002383131357</v>
          </cell>
          <cell r="G69">
            <v>111.23203331000843</v>
          </cell>
          <cell r="H69">
            <v>103.77703792910842</v>
          </cell>
          <cell r="I69">
            <v>104.48220653922536</v>
          </cell>
          <cell r="J69">
            <v>109.61902878072155</v>
          </cell>
          <cell r="K69">
            <v>105.7788528151721</v>
          </cell>
          <cell r="L69">
            <v>106.79824852842289</v>
          </cell>
          <cell r="M69">
            <v>113.54705350046848</v>
          </cell>
          <cell r="N69">
            <v>109.42803630628913</v>
          </cell>
          <cell r="O69">
            <v>110.25820894548289</v>
          </cell>
          <cell r="P69">
            <v>111.50044161051677</v>
          </cell>
          <cell r="Q69">
            <v>108.02218793363674</v>
          </cell>
        </row>
        <row r="70">
          <cell r="A70" t="str">
            <v>01121</v>
          </cell>
          <cell r="B70">
            <v>1121</v>
          </cell>
          <cell r="C70" t="str">
            <v>اللحوم</v>
          </cell>
          <cell r="E70">
            <v>114.44329196872515</v>
          </cell>
          <cell r="F70">
            <v>116.01860075015537</v>
          </cell>
          <cell r="G70">
            <v>120.35550974660677</v>
          </cell>
          <cell r="H70">
            <v>120.37579971563726</v>
          </cell>
          <cell r="I70">
            <v>125.33674582509818</v>
          </cell>
          <cell r="J70">
            <v>130.88112898415116</v>
          </cell>
          <cell r="K70">
            <v>125.89693918927983</v>
          </cell>
          <cell r="L70">
            <v>124.68266981685825</v>
          </cell>
          <cell r="M70">
            <v>130.73721765141832</v>
          </cell>
          <cell r="N70">
            <v>128.21483347019787</v>
          </cell>
          <cell r="O70">
            <v>128.69606244176015</v>
          </cell>
          <cell r="P70">
            <v>130.02625535174838</v>
          </cell>
          <cell r="Q70">
            <v>124.63875457596971</v>
          </cell>
        </row>
        <row r="71">
          <cell r="A71" t="str">
            <v>0112101</v>
          </cell>
          <cell r="B71">
            <v>112101</v>
          </cell>
          <cell r="C71" t="str">
            <v>لحوم طازجة</v>
          </cell>
          <cell r="E71">
            <v>115.21914844233791</v>
          </cell>
          <cell r="F71">
            <v>116.84210231678715</v>
          </cell>
          <cell r="G71">
            <v>121.34880328984038</v>
          </cell>
          <cell r="H71">
            <v>121.40325430710715</v>
          </cell>
          <cell r="I71">
            <v>126.92973805116569</v>
          </cell>
          <cell r="J71">
            <v>132.61788258405568</v>
          </cell>
          <cell r="K71">
            <v>126.84890765674984</v>
          </cell>
          <cell r="L71">
            <v>125.58684523536834</v>
          </cell>
          <cell r="M71">
            <v>132.07760306880962</v>
          </cell>
          <cell r="N71">
            <v>129.55347822604665</v>
          </cell>
          <cell r="O71">
            <v>130.18450943673741</v>
          </cell>
          <cell r="P71">
            <v>131.44657185811886</v>
          </cell>
          <cell r="Q71">
            <v>125.83823703942706</v>
          </cell>
        </row>
        <row r="72">
          <cell r="A72" t="str">
            <v>0112101100</v>
          </cell>
          <cell r="B72">
            <v>112101100</v>
          </cell>
          <cell r="C72" t="str">
            <v>لحم غنم طازج</v>
          </cell>
          <cell r="E72">
            <v>105.50996483001177</v>
          </cell>
          <cell r="F72">
            <v>105.50996483001177</v>
          </cell>
          <cell r="G72">
            <v>120.51582649472448</v>
          </cell>
          <cell r="H72">
            <v>116.9988276670574</v>
          </cell>
          <cell r="I72">
            <v>122.74325908558036</v>
          </cell>
          <cell r="J72">
            <v>134.81828839390383</v>
          </cell>
          <cell r="K72">
            <v>119.57796014067998</v>
          </cell>
          <cell r="L72">
            <v>117.23329425556858</v>
          </cell>
          <cell r="M72">
            <v>127.78429073856978</v>
          </cell>
          <cell r="N72">
            <v>123.09495896834703</v>
          </cell>
          <cell r="O72">
            <v>124.26729191090273</v>
          </cell>
          <cell r="P72">
            <v>126.61195779601405</v>
          </cell>
          <cell r="Q72">
            <v>120.38882375928097</v>
          </cell>
        </row>
        <row r="73">
          <cell r="A73" t="str">
            <v>011210101</v>
          </cell>
          <cell r="B73">
            <v>11210101</v>
          </cell>
          <cell r="C73" t="str">
            <v>لحم غنم مع العظم طازج -محلي</v>
          </cell>
          <cell r="D73" t="str">
            <v>1 كغم</v>
          </cell>
        </row>
        <row r="74">
          <cell r="A74" t="str">
            <v>0112101101</v>
          </cell>
          <cell r="B74">
            <v>112101101</v>
          </cell>
          <cell r="C74" t="str">
            <v>لحم بقر طازج</v>
          </cell>
          <cell r="E74">
            <v>126.53778558875216</v>
          </cell>
          <cell r="F74">
            <v>130.05272407732869</v>
          </cell>
          <cell r="G74">
            <v>122.31985940246044</v>
          </cell>
          <cell r="H74">
            <v>126.53778558875216</v>
          </cell>
          <cell r="I74">
            <v>131.81019332161694</v>
          </cell>
          <cell r="J74">
            <v>130.05272407732869</v>
          </cell>
          <cell r="K74">
            <v>135.32513181019334</v>
          </cell>
          <cell r="L74">
            <v>135.32513181019334</v>
          </cell>
          <cell r="M74">
            <v>137.08260105448153</v>
          </cell>
          <cell r="N74">
            <v>137.08260105448153</v>
          </cell>
          <cell r="O74">
            <v>137.08260105448153</v>
          </cell>
          <cell r="P74">
            <v>137.08260105448153</v>
          </cell>
          <cell r="Q74">
            <v>132.19097832454599</v>
          </cell>
        </row>
        <row r="75">
          <cell r="A75" t="str">
            <v>011210102</v>
          </cell>
          <cell r="B75">
            <v>11210102</v>
          </cell>
          <cell r="C75" t="str">
            <v>لحم عجل طازج - محلي</v>
          </cell>
          <cell r="D75" t="str">
            <v>1 كغم</v>
          </cell>
        </row>
        <row r="76">
          <cell r="A76" t="str">
            <v>0112101102</v>
          </cell>
          <cell r="B76">
            <v>112101102</v>
          </cell>
          <cell r="C76" t="str">
            <v>لحم جمال طازج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A77" t="str">
            <v>011210103</v>
          </cell>
          <cell r="B77">
            <v>11210103</v>
          </cell>
          <cell r="C77" t="str">
            <v>لحم جمال طازج محلي</v>
          </cell>
          <cell r="D77" t="str">
            <v>1 كغم</v>
          </cell>
        </row>
        <row r="78">
          <cell r="A78" t="str">
            <v>0112102</v>
          </cell>
          <cell r="B78">
            <v>112102</v>
          </cell>
          <cell r="C78" t="str">
            <v>لحوم مجمدة</v>
          </cell>
          <cell r="E78">
            <v>111.39702289827694</v>
          </cell>
          <cell r="F78">
            <v>111.39702289827694</v>
          </cell>
          <cell r="G78">
            <v>117.26002410344938</v>
          </cell>
          <cell r="H78">
            <v>111.39702289827694</v>
          </cell>
          <cell r="I78">
            <v>110.74557831992443</v>
          </cell>
          <cell r="J78">
            <v>117.26002410344938</v>
          </cell>
          <cell r="K78">
            <v>123.77446988697434</v>
          </cell>
          <cell r="L78">
            <v>123.77446988697434</v>
          </cell>
          <cell r="M78">
            <v>125.07735904367931</v>
          </cell>
          <cell r="N78">
            <v>123.77446988697434</v>
          </cell>
          <cell r="O78">
            <v>123.77446988697434</v>
          </cell>
          <cell r="P78">
            <v>126.38024820038433</v>
          </cell>
          <cell r="Q78">
            <v>118.83434850113458</v>
          </cell>
        </row>
        <row r="79">
          <cell r="A79" t="str">
            <v>0112102100</v>
          </cell>
          <cell r="B79">
            <v>112102100</v>
          </cell>
          <cell r="C79" t="str">
            <v>لحوم بقري مجمد</v>
          </cell>
          <cell r="E79">
            <v>111.39702289827694</v>
          </cell>
          <cell r="F79">
            <v>111.39702289827694</v>
          </cell>
          <cell r="G79">
            <v>117.26002410344938</v>
          </cell>
          <cell r="H79">
            <v>111.39702289827694</v>
          </cell>
          <cell r="I79">
            <v>110.74557831992443</v>
          </cell>
          <cell r="J79">
            <v>117.26002410344938</v>
          </cell>
          <cell r="K79">
            <v>123.77446988697434</v>
          </cell>
          <cell r="L79">
            <v>123.77446988697434</v>
          </cell>
          <cell r="M79">
            <v>125.07735904367931</v>
          </cell>
          <cell r="N79">
            <v>123.77446988697434</v>
          </cell>
          <cell r="O79">
            <v>123.77446988697434</v>
          </cell>
          <cell r="P79">
            <v>126.38024820038433</v>
          </cell>
          <cell r="Q79">
            <v>118.83434850113458</v>
          </cell>
        </row>
        <row r="80">
          <cell r="A80" t="str">
            <v>011210201</v>
          </cell>
          <cell r="B80">
            <v>11210201</v>
          </cell>
          <cell r="C80" t="str">
            <v>لحم عجل مجمد - مستورد</v>
          </cell>
          <cell r="D80" t="str">
            <v>باكيت/1 كغم</v>
          </cell>
        </row>
        <row r="81">
          <cell r="A81" t="str">
            <v>0112103</v>
          </cell>
          <cell r="B81">
            <v>112103</v>
          </cell>
          <cell r="C81" t="str">
            <v>لحوم معلبة ومحفوظة</v>
          </cell>
          <cell r="E81">
            <v>90.721649484536073</v>
          </cell>
          <cell r="F81">
            <v>98.969072164948486</v>
          </cell>
          <cell r="G81">
            <v>103.09278350515464</v>
          </cell>
          <cell r="H81">
            <v>107.21649484536086</v>
          </cell>
          <cell r="I81">
            <v>107.21649484536086</v>
          </cell>
          <cell r="J81">
            <v>115.4639175257732</v>
          </cell>
          <cell r="K81">
            <v>107.21649484536086</v>
          </cell>
          <cell r="L81">
            <v>103.09278350515464</v>
          </cell>
          <cell r="M81">
            <v>98.969072164948486</v>
          </cell>
          <cell r="N81">
            <v>96.9072164948454</v>
          </cell>
          <cell r="O81">
            <v>86.597938144329916</v>
          </cell>
          <cell r="P81">
            <v>90.721649484536073</v>
          </cell>
          <cell r="Q81">
            <v>100.51546391752579</v>
          </cell>
        </row>
        <row r="82">
          <cell r="A82" t="str">
            <v>011210302</v>
          </cell>
          <cell r="B82">
            <v>11210302</v>
          </cell>
          <cell r="C82" t="str">
            <v>مرتديلا معلبة - سنيورة - محلي</v>
          </cell>
          <cell r="D82" t="str">
            <v>علبة 310غم</v>
          </cell>
        </row>
        <row r="83">
          <cell r="A83" t="str">
            <v>0112104</v>
          </cell>
          <cell r="B83">
            <v>112104</v>
          </cell>
          <cell r="C83" t="str">
            <v>لحوم اخرى طازجة او مبردة</v>
          </cell>
          <cell r="E83">
            <v>95.579932444391048</v>
          </cell>
          <cell r="F83">
            <v>95.579932444391048</v>
          </cell>
          <cell r="G83">
            <v>93.666668625084625</v>
          </cell>
          <cell r="H83">
            <v>95.579932444391048</v>
          </cell>
          <cell r="I83">
            <v>86.947595814482867</v>
          </cell>
          <cell r="J83">
            <v>86.947595814482867</v>
          </cell>
          <cell r="K83">
            <v>100.13388073015854</v>
          </cell>
          <cell r="L83">
            <v>100.13388073015854</v>
          </cell>
          <cell r="M83">
            <v>96.954213114755959</v>
          </cell>
          <cell r="N83">
            <v>93.666668625084625</v>
          </cell>
          <cell r="O83">
            <v>91.409308744066166</v>
          </cell>
          <cell r="P83">
            <v>93.666668625084625</v>
          </cell>
          <cell r="Q83">
            <v>94.188856513044342</v>
          </cell>
        </row>
        <row r="84">
          <cell r="A84" t="str">
            <v>011210401</v>
          </cell>
          <cell r="B84">
            <v>11210401</v>
          </cell>
          <cell r="C84" t="str">
            <v>كبدة خاروف طازجة مع توابعها - محلي</v>
          </cell>
          <cell r="D84" t="str">
            <v>1 كغم</v>
          </cell>
        </row>
        <row r="85">
          <cell r="A85" t="str">
            <v>011210403</v>
          </cell>
          <cell r="B85">
            <v>11210403</v>
          </cell>
          <cell r="C85" t="str">
            <v>كبدة عجل طازج - محلي</v>
          </cell>
          <cell r="D85" t="str">
            <v>1 كغم</v>
          </cell>
        </row>
        <row r="86">
          <cell r="A86" t="str">
            <v>01122</v>
          </cell>
          <cell r="B86">
            <v>1122</v>
          </cell>
          <cell r="C86" t="str">
            <v>الدواجن</v>
          </cell>
          <cell r="E86">
            <v>91.17882608141484</v>
          </cell>
          <cell r="F86">
            <v>91.262594084697824</v>
          </cell>
          <cell r="G86">
            <v>99.105172547072669</v>
          </cell>
          <cell r="H86">
            <v>81.714080412727213</v>
          </cell>
          <cell r="I86">
            <v>76.762499478826925</v>
          </cell>
          <cell r="J86">
            <v>81.35759461290175</v>
          </cell>
          <cell r="K86">
            <v>79.038033789559208</v>
          </cell>
          <cell r="L86">
            <v>83.026401437271318</v>
          </cell>
          <cell r="M86">
            <v>90.69800811746714</v>
          </cell>
          <cell r="N86">
            <v>84.456757543039316</v>
          </cell>
          <cell r="O86">
            <v>85.750743652995212</v>
          </cell>
          <cell r="P86">
            <v>86.876060178589526</v>
          </cell>
          <cell r="Q86">
            <v>85.935564328046908</v>
          </cell>
        </row>
        <row r="87">
          <cell r="A87" t="str">
            <v>0112201</v>
          </cell>
          <cell r="B87">
            <v>112201</v>
          </cell>
          <cell r="C87" t="str">
            <v>دواجن طازجة</v>
          </cell>
          <cell r="E87">
            <v>91.716610819432034</v>
          </cell>
          <cell r="F87">
            <v>91.732455140075785</v>
          </cell>
          <cell r="G87">
            <v>101.35250456400993</v>
          </cell>
          <cell r="H87">
            <v>80.488377680725051</v>
          </cell>
          <cell r="I87">
            <v>74.35668491386501</v>
          </cell>
          <cell r="J87">
            <v>79.397770163458787</v>
          </cell>
          <cell r="K87">
            <v>75.383915148556241</v>
          </cell>
          <cell r="L87">
            <v>80.512144161690685</v>
          </cell>
          <cell r="M87">
            <v>89.630461708762013</v>
          </cell>
          <cell r="N87">
            <v>82.136172197107399</v>
          </cell>
          <cell r="O87">
            <v>83.66513430866145</v>
          </cell>
          <cell r="P87">
            <v>84.613142940133883</v>
          </cell>
          <cell r="Q87">
            <v>84.58211447887318</v>
          </cell>
        </row>
        <row r="88">
          <cell r="A88" t="str">
            <v>0112201100</v>
          </cell>
          <cell r="B88">
            <v>112201100</v>
          </cell>
          <cell r="C88" t="str">
            <v xml:space="preserve">دجاج طازج دون الريش </v>
          </cell>
          <cell r="E88">
            <v>91.515532748856486</v>
          </cell>
          <cell r="F88">
            <v>91.515532748856486</v>
          </cell>
          <cell r="G88">
            <v>101.28404467148725</v>
          </cell>
          <cell r="H88">
            <v>80.204624206863002</v>
          </cell>
          <cell r="I88">
            <v>74.035037729412011</v>
          </cell>
          <cell r="J88">
            <v>79.176359793954532</v>
          </cell>
          <cell r="K88">
            <v>75.063302142320495</v>
          </cell>
          <cell r="L88">
            <v>80.204624206863002</v>
          </cell>
          <cell r="M88">
            <v>89.459003923039504</v>
          </cell>
          <cell r="N88">
            <v>81.747020826225821</v>
          </cell>
          <cell r="O88">
            <v>83.289417445588541</v>
          </cell>
          <cell r="P88">
            <v>84.317681858497025</v>
          </cell>
          <cell r="Q88">
            <v>84.317681858497011</v>
          </cell>
        </row>
        <row r="89">
          <cell r="A89" t="str">
            <v>011220102</v>
          </cell>
          <cell r="B89">
            <v>11220102</v>
          </cell>
          <cell r="C89" t="str">
            <v>دجاج طازج دون الريش - محلي</v>
          </cell>
          <cell r="D89" t="str">
            <v>1 كغم</v>
          </cell>
        </row>
        <row r="90">
          <cell r="A90" t="str">
            <v>0112201101</v>
          </cell>
          <cell r="B90">
            <v>112201101</v>
          </cell>
          <cell r="C90" t="str">
            <v xml:space="preserve">لحم حبش طازج </v>
          </cell>
          <cell r="E90">
            <v>114.60101832827728</v>
          </cell>
          <cell r="F90">
            <v>116.42008211126578</v>
          </cell>
          <cell r="G90">
            <v>109.14382697931168</v>
          </cell>
          <cell r="H90">
            <v>112.78195454528878</v>
          </cell>
          <cell r="I90">
            <v>110.96289076230025</v>
          </cell>
          <cell r="J90">
            <v>104.5961675218404</v>
          </cell>
          <cell r="K90">
            <v>111.87242265379454</v>
          </cell>
          <cell r="L90">
            <v>115.51055021977155</v>
          </cell>
          <cell r="M90">
            <v>109.14382697931168</v>
          </cell>
          <cell r="N90">
            <v>126.42493291770269</v>
          </cell>
          <cell r="O90">
            <v>126.42493291770269</v>
          </cell>
          <cell r="P90">
            <v>118.23914589425434</v>
          </cell>
          <cell r="Q90">
            <v>114.67681265256847</v>
          </cell>
        </row>
        <row r="91">
          <cell r="A91" t="str">
            <v>011220103</v>
          </cell>
          <cell r="B91">
            <v>11220103</v>
          </cell>
          <cell r="C91" t="str">
            <v>لحم حبش طازج مشفي-محلي</v>
          </cell>
          <cell r="D91" t="str">
            <v>1 كغم</v>
          </cell>
        </row>
        <row r="92">
          <cell r="A92" t="str">
            <v>0112202</v>
          </cell>
          <cell r="B92">
            <v>112202</v>
          </cell>
          <cell r="C92" t="str">
            <v>دواجن مجمدة</v>
          </cell>
          <cell r="E92">
            <v>114.22194468040193</v>
          </cell>
          <cell r="F92">
            <v>111.26792886970192</v>
          </cell>
          <cell r="G92">
            <v>108.31391305900179</v>
          </cell>
          <cell r="H92">
            <v>98.467193690001636</v>
          </cell>
          <cell r="I92">
            <v>98.467193690001636</v>
          </cell>
          <cell r="J92">
            <v>93.54383400550158</v>
          </cell>
          <cell r="K92">
            <v>112.25260080660193</v>
          </cell>
          <cell r="L92">
            <v>112.25260080660193</v>
          </cell>
          <cell r="M92">
            <v>108.31391305900179</v>
          </cell>
          <cell r="N92">
            <v>112.25260080660193</v>
          </cell>
          <cell r="O92">
            <v>122.09932017560212</v>
          </cell>
          <cell r="P92">
            <v>124.06866404940209</v>
          </cell>
          <cell r="Q92">
            <v>109.62680897486852</v>
          </cell>
        </row>
        <row r="93">
          <cell r="A93" t="str">
            <v>011220201</v>
          </cell>
          <cell r="B93">
            <v>11220201</v>
          </cell>
          <cell r="C93" t="str">
            <v>لحم حبش مجمد صدر-محلي</v>
          </cell>
          <cell r="D93" t="str">
            <v>1 كغم</v>
          </cell>
        </row>
        <row r="94">
          <cell r="A94" t="str">
            <v>0112203</v>
          </cell>
          <cell r="B94">
            <v>112203</v>
          </cell>
          <cell r="C94" t="str">
            <v>دواجن اخرى طازجة او مجمدة او مبردة</v>
          </cell>
          <cell r="E94">
            <v>88.17632756515934</v>
          </cell>
          <cell r="F94">
            <v>88.640824163993784</v>
          </cell>
          <cell r="G94">
            <v>87.586963285781678</v>
          </cell>
          <cell r="H94">
            <v>87.738892217460588</v>
          </cell>
          <cell r="I94">
            <v>88.720088830220263</v>
          </cell>
          <cell r="J94">
            <v>91.163401734250087</v>
          </cell>
          <cell r="K94">
            <v>97.197123409657038</v>
          </cell>
          <cell r="L94">
            <v>95.445680433582353</v>
          </cell>
          <cell r="M94">
            <v>95.909687448682078</v>
          </cell>
          <cell r="N94">
            <v>95.909687448682078</v>
          </cell>
          <cell r="O94">
            <v>95.909687448682078</v>
          </cell>
          <cell r="P94">
            <v>97.925201924893031</v>
          </cell>
          <cell r="Q94">
            <v>92.52696382592039</v>
          </cell>
        </row>
        <row r="95">
          <cell r="A95" t="str">
            <v>011220301</v>
          </cell>
          <cell r="B95">
            <v>11220301</v>
          </cell>
          <cell r="C95" t="str">
            <v>كبدة حبش طازجة -محلي</v>
          </cell>
          <cell r="D95" t="str">
            <v>1 كغم</v>
          </cell>
        </row>
        <row r="96">
          <cell r="A96" t="str">
            <v>011220303</v>
          </cell>
          <cell r="B96">
            <v>11220303</v>
          </cell>
          <cell r="C96" t="str">
            <v>سنيتشل حبش -اميريكان-اسرائيل</v>
          </cell>
          <cell r="D96" t="str">
            <v>900 غم</v>
          </cell>
        </row>
        <row r="97">
          <cell r="A97" t="str">
            <v>0113</v>
          </cell>
          <cell r="B97">
            <v>113</v>
          </cell>
          <cell r="C97" t="str">
            <v>الاسماك</v>
          </cell>
          <cell r="E97">
            <v>119.41230481785649</v>
          </cell>
          <cell r="F97">
            <v>119.85237159116775</v>
          </cell>
          <cell r="G97">
            <v>121.97216502869584</v>
          </cell>
          <cell r="H97">
            <v>119.39159641568345</v>
          </cell>
          <cell r="I97">
            <v>119.39159641568345</v>
          </cell>
          <cell r="J97">
            <v>121.97216502869584</v>
          </cell>
          <cell r="K97">
            <v>122.71958531274272</v>
          </cell>
          <cell r="L97">
            <v>121.88491917248263</v>
          </cell>
          <cell r="M97">
            <v>124.11418195996268</v>
          </cell>
          <cell r="N97">
            <v>124.21870582863104</v>
          </cell>
          <cell r="O97">
            <v>120.75738750355553</v>
          </cell>
          <cell r="P97">
            <v>125.86455906883148</v>
          </cell>
          <cell r="Q97">
            <v>121.7959615119991</v>
          </cell>
        </row>
        <row r="98">
          <cell r="A98" t="str">
            <v>0113001</v>
          </cell>
          <cell r="B98">
            <v>113001</v>
          </cell>
          <cell r="C98" t="str">
            <v>الاسماك الطازجة</v>
          </cell>
          <cell r="E98">
            <v>124.72697157377816</v>
          </cell>
          <cell r="F98">
            <v>124.72697157377816</v>
          </cell>
          <cell r="G98">
            <v>130.54363127907649</v>
          </cell>
          <cell r="H98">
            <v>124.72697157377816</v>
          </cell>
          <cell r="I98">
            <v>124.72697157377816</v>
          </cell>
          <cell r="J98">
            <v>130.54363127907649</v>
          </cell>
          <cell r="K98">
            <v>131.36450229284921</v>
          </cell>
          <cell r="L98">
            <v>129.58496026020208</v>
          </cell>
          <cell r="M98">
            <v>129.99626647342646</v>
          </cell>
          <cell r="N98">
            <v>133.74119322875316</v>
          </cell>
          <cell r="O98">
            <v>127.18101705319566</v>
          </cell>
          <cell r="P98">
            <v>134.16376849578597</v>
          </cell>
          <cell r="Q98">
            <v>128.83557138812318</v>
          </cell>
        </row>
        <row r="99">
          <cell r="A99" t="str">
            <v>011300104</v>
          </cell>
          <cell r="B99">
            <v>11300104</v>
          </cell>
          <cell r="C99" t="str">
            <v xml:space="preserve">سمك مليطة وسط طازج </v>
          </cell>
          <cell r="D99" t="str">
            <v>1 كغم</v>
          </cell>
        </row>
        <row r="100">
          <cell r="A100" t="str">
            <v>011300108</v>
          </cell>
          <cell r="B100">
            <v>11300108</v>
          </cell>
          <cell r="C100" t="str">
            <v>سمك بوري طازج</v>
          </cell>
          <cell r="D100" t="str">
            <v>1 كغم</v>
          </cell>
        </row>
        <row r="101">
          <cell r="A101" t="str">
            <v>011300110</v>
          </cell>
          <cell r="B101">
            <v>11300110</v>
          </cell>
          <cell r="C101" t="str">
            <v xml:space="preserve">سمك مبروم طازج </v>
          </cell>
          <cell r="D101" t="str">
            <v>1 كغم</v>
          </cell>
        </row>
        <row r="102">
          <cell r="B102">
            <v>0</v>
          </cell>
          <cell r="C102" t="str">
            <v>جمبري</v>
          </cell>
        </row>
        <row r="103">
          <cell r="A103" t="str">
            <v>011300112</v>
          </cell>
          <cell r="B103">
            <v>11300112</v>
          </cell>
          <cell r="C103" t="str">
            <v xml:space="preserve">جمبري طازج - حجم وسط </v>
          </cell>
          <cell r="D103" t="str">
            <v>1كغم</v>
          </cell>
        </row>
        <row r="104">
          <cell r="A104" t="str">
            <v>0113002</v>
          </cell>
          <cell r="B104">
            <v>113002</v>
          </cell>
          <cell r="C104" t="str">
            <v>اسماك مجمدة</v>
          </cell>
          <cell r="E104">
            <v>122.49578133836044</v>
          </cell>
          <cell r="F104">
            <v>122.49578133836044</v>
          </cell>
          <cell r="G104">
            <v>123.96803516387091</v>
          </cell>
          <cell r="H104">
            <v>122.49578133836044</v>
          </cell>
          <cell r="I104">
            <v>122.49578133836044</v>
          </cell>
          <cell r="J104">
            <v>123.96803516387091</v>
          </cell>
          <cell r="K104">
            <v>127.36504864745281</v>
          </cell>
          <cell r="L104">
            <v>127.36504864745281</v>
          </cell>
          <cell r="M104">
            <v>130.01877217013637</v>
          </cell>
          <cell r="N104">
            <v>127.36504864745281</v>
          </cell>
          <cell r="O104">
            <v>127.36504864745281</v>
          </cell>
          <cell r="P104">
            <v>130.01877217013637</v>
          </cell>
          <cell r="Q104">
            <v>125.6180778842723</v>
          </cell>
        </row>
        <row r="105">
          <cell r="A105" t="str">
            <v>011300201</v>
          </cell>
          <cell r="B105">
            <v>11300201</v>
          </cell>
          <cell r="C105" t="str">
            <v>سمك بقلا - مجمد</v>
          </cell>
          <cell r="D105" t="str">
            <v>1 كغم</v>
          </cell>
        </row>
        <row r="106">
          <cell r="A106" t="str">
            <v>011300203</v>
          </cell>
          <cell r="B106">
            <v>11300203</v>
          </cell>
          <cell r="C106" t="str">
            <v xml:space="preserve">سمك فليه - مجمد </v>
          </cell>
          <cell r="D106" t="str">
            <v>1 كغم</v>
          </cell>
        </row>
        <row r="107">
          <cell r="A107" t="str">
            <v>0113003</v>
          </cell>
          <cell r="B107">
            <v>113003</v>
          </cell>
          <cell r="C107" t="str">
            <v>أسماك معلبة</v>
          </cell>
          <cell r="E107">
            <v>100.50704841262386</v>
          </cell>
          <cell r="F107">
            <v>102.96656115462362</v>
          </cell>
          <cell r="G107">
            <v>96.737433693839421</v>
          </cell>
          <cell r="H107">
            <v>100.39131011539261</v>
          </cell>
          <cell r="I107">
            <v>100.39131011539261</v>
          </cell>
          <cell r="J107">
            <v>96.737433693839421</v>
          </cell>
          <cell r="K107">
            <v>92.341050721942011</v>
          </cell>
          <cell r="L107">
            <v>92.341050721942011</v>
          </cell>
          <cell r="M107">
            <v>98.405648313291678</v>
          </cell>
          <cell r="N107">
            <v>94.489282907433591</v>
          </cell>
          <cell r="O107">
            <v>92.341050721942011</v>
          </cell>
          <cell r="P107">
            <v>98.405648313291678</v>
          </cell>
          <cell r="Q107">
            <v>97.171235740462876</v>
          </cell>
        </row>
        <row r="108">
          <cell r="A108" t="str">
            <v>011300301</v>
          </cell>
          <cell r="B108">
            <v>11300301</v>
          </cell>
          <cell r="C108" t="str">
            <v>سردين بالفلفل -سنقرط -  محلي</v>
          </cell>
          <cell r="D108" t="str">
            <v>علبة/125غم</v>
          </cell>
        </row>
        <row r="109">
          <cell r="A109" t="str">
            <v>011300302</v>
          </cell>
          <cell r="B109">
            <v>11300302</v>
          </cell>
          <cell r="C109" t="str">
            <v>سردين أبو شنب - شقحة - البرتغال</v>
          </cell>
          <cell r="D109" t="str">
            <v>علبة/115غم وزن صافي</v>
          </cell>
        </row>
        <row r="110">
          <cell r="A110" t="str">
            <v>011300305</v>
          </cell>
          <cell r="B110">
            <v>11300305</v>
          </cell>
          <cell r="C110" t="str">
            <v>سمك تونا معلب - مارينا - تايلاند</v>
          </cell>
          <cell r="D110" t="str">
            <v>علبة/105غم وزن صافي</v>
          </cell>
        </row>
        <row r="111">
          <cell r="A111" t="str">
            <v>0113004</v>
          </cell>
          <cell r="B111">
            <v>113004</v>
          </cell>
          <cell r="C111" t="str">
            <v>اسماك مملحه</v>
          </cell>
          <cell r="E111">
            <v>98.827208998496133</v>
          </cell>
          <cell r="F111">
            <v>98.827208998496133</v>
          </cell>
          <cell r="G111">
            <v>98.827208998496133</v>
          </cell>
          <cell r="H111">
            <v>98.827208998496133</v>
          </cell>
          <cell r="I111">
            <v>98.827208998496133</v>
          </cell>
          <cell r="J111">
            <v>98.827208998496133</v>
          </cell>
          <cell r="K111">
            <v>96.555015407392816</v>
          </cell>
          <cell r="L111">
            <v>96.555015407392816</v>
          </cell>
          <cell r="M111">
            <v>101.26775449447884</v>
          </cell>
          <cell r="N111">
            <v>96.555015407392816</v>
          </cell>
          <cell r="O111">
            <v>96.555015407392816</v>
          </cell>
          <cell r="P111">
            <v>76.551226920666991</v>
          </cell>
          <cell r="Q111">
            <v>96.416858086307812</v>
          </cell>
        </row>
        <row r="112">
          <cell r="A112" t="str">
            <v>011300401</v>
          </cell>
          <cell r="B112">
            <v>11300401</v>
          </cell>
          <cell r="C112" t="str">
            <v>سمك مملح ( فسيخ ) هولندي -هولندا</v>
          </cell>
          <cell r="D112" t="str">
            <v>1كغم</v>
          </cell>
        </row>
        <row r="113">
          <cell r="A113" t="str">
            <v>011300402</v>
          </cell>
          <cell r="B113">
            <v>11300402</v>
          </cell>
          <cell r="C113" t="str">
            <v>سمك مملح ( فسيخ ) -محلي</v>
          </cell>
          <cell r="D113" t="str">
            <v>1كغم</v>
          </cell>
        </row>
        <row r="114">
          <cell r="A114" t="str">
            <v>0114</v>
          </cell>
          <cell r="B114">
            <v>114</v>
          </cell>
          <cell r="C114" t="str">
            <v>منتجات الالبان والبيض</v>
          </cell>
          <cell r="E114">
            <v>114.71726468899494</v>
          </cell>
          <cell r="F114">
            <v>113.71044319214123</v>
          </cell>
          <cell r="G114">
            <v>111.33075814736003</v>
          </cell>
          <cell r="H114">
            <v>106.38005659436608</v>
          </cell>
          <cell r="I114">
            <v>105.6359184967732</v>
          </cell>
          <cell r="J114">
            <v>107.64905694972587</v>
          </cell>
          <cell r="K114">
            <v>109.74353165194822</v>
          </cell>
          <cell r="L114">
            <v>114.11354268540323</v>
          </cell>
          <cell r="M114">
            <v>113.60051116096862</v>
          </cell>
          <cell r="N114">
            <v>114.06542649381538</v>
          </cell>
          <cell r="O114">
            <v>115.09176076688563</v>
          </cell>
          <cell r="P114">
            <v>112.25405397010599</v>
          </cell>
          <cell r="Q114">
            <v>111.52436039987403</v>
          </cell>
        </row>
        <row r="115">
          <cell r="A115" t="str">
            <v>01141</v>
          </cell>
          <cell r="B115">
            <v>1141</v>
          </cell>
          <cell r="C115" t="str">
            <v>الحليب</v>
          </cell>
          <cell r="E115">
            <v>117.9252918114509</v>
          </cell>
          <cell r="F115">
            <v>117.04171897587545</v>
          </cell>
          <cell r="G115">
            <v>113.72762001736938</v>
          </cell>
          <cell r="H115">
            <v>111.74726250660315</v>
          </cell>
          <cell r="I115">
            <v>112.52836855420776</v>
          </cell>
          <cell r="J115">
            <v>110.80624375467558</v>
          </cell>
          <cell r="K115">
            <v>112.74197271170836</v>
          </cell>
          <cell r="L115">
            <v>119.6767728641581</v>
          </cell>
          <cell r="M115">
            <v>117.77244825188887</v>
          </cell>
          <cell r="N115">
            <v>119.02241432502869</v>
          </cell>
          <cell r="O115">
            <v>119.48610292335235</v>
          </cell>
          <cell r="P115">
            <v>114.22350248545843</v>
          </cell>
          <cell r="Q115">
            <v>115.55830993181478</v>
          </cell>
        </row>
        <row r="116">
          <cell r="A116" t="str">
            <v>0114101</v>
          </cell>
          <cell r="B116">
            <v>114101</v>
          </cell>
          <cell r="C116" t="str">
            <v>حليب طازج</v>
          </cell>
          <cell r="E116">
            <v>110.18137048946853</v>
          </cell>
          <cell r="F116">
            <v>108.00795440763972</v>
          </cell>
          <cell r="G116">
            <v>103.88361529480223</v>
          </cell>
          <cell r="H116">
            <v>100.32894505434076</v>
          </cell>
          <cell r="I116">
            <v>100.29406380131199</v>
          </cell>
          <cell r="J116">
            <v>97.942411772172235</v>
          </cell>
          <cell r="K116">
            <v>97.942411772172235</v>
          </cell>
          <cell r="L116">
            <v>102.80197695979855</v>
          </cell>
          <cell r="M116">
            <v>101.0740895809349</v>
          </cell>
          <cell r="N116">
            <v>102.80197695979855</v>
          </cell>
          <cell r="O116">
            <v>102.80197695979855</v>
          </cell>
          <cell r="P116">
            <v>100.38472984878419</v>
          </cell>
          <cell r="Q116">
            <v>102.37046024175187</v>
          </cell>
        </row>
        <row r="117">
          <cell r="A117" t="str">
            <v>011410101</v>
          </cell>
          <cell r="B117">
            <v>11410101</v>
          </cell>
          <cell r="C117" t="str">
            <v>حليب مبستر 3% دسم -تنوفا -اسرائيل</v>
          </cell>
          <cell r="D117" t="str">
            <v>علبة /1كغم</v>
          </cell>
        </row>
        <row r="118">
          <cell r="A118" t="str">
            <v>011410102</v>
          </cell>
          <cell r="B118">
            <v>11410102</v>
          </cell>
          <cell r="C118" t="str">
            <v>حليب مبستر 3% دسم -مبستر جنيدي أو جبريني -محلي</v>
          </cell>
          <cell r="D118" t="str">
            <v>علبة /1كغم</v>
          </cell>
        </row>
        <row r="119">
          <cell r="A119" t="str">
            <v>0114103</v>
          </cell>
          <cell r="B119">
            <v>114103</v>
          </cell>
          <cell r="C119" t="str">
            <v>حليب مجفف</v>
          </cell>
          <cell r="E119">
            <v>135.11922976743006</v>
          </cell>
          <cell r="F119">
            <v>137.09951412085582</v>
          </cell>
          <cell r="G119">
            <v>135.58440282812981</v>
          </cell>
          <cell r="H119">
            <v>137.09951412085582</v>
          </cell>
          <cell r="I119">
            <v>139.69236830439911</v>
          </cell>
          <cell r="J119">
            <v>139.36799170986819</v>
          </cell>
          <cell r="K119">
            <v>145.6016470278436</v>
          </cell>
          <cell r="L119">
            <v>157.14412070197091</v>
          </cell>
          <cell r="M119">
            <v>154.8480500067852</v>
          </cell>
          <cell r="N119">
            <v>155.03688065036818</v>
          </cell>
          <cell r="O119">
            <v>156.53010359685729</v>
          </cell>
          <cell r="P119">
            <v>144.94992495393558</v>
          </cell>
          <cell r="Q119">
            <v>144.83947898244162</v>
          </cell>
        </row>
        <row r="120">
          <cell r="A120" t="str">
            <v>0114103100</v>
          </cell>
          <cell r="B120">
            <v>114103100</v>
          </cell>
          <cell r="C120" t="str">
            <v>حليب مجفف عادي</v>
          </cell>
          <cell r="E120">
            <v>84.090909090909065</v>
          </cell>
          <cell r="F120">
            <v>84.090909090909065</v>
          </cell>
          <cell r="G120">
            <v>100.00000000000004</v>
          </cell>
          <cell r="H120">
            <v>84.090909090909065</v>
          </cell>
          <cell r="I120">
            <v>84.090909090909065</v>
          </cell>
          <cell r="J120">
            <v>100.00000000000004</v>
          </cell>
          <cell r="K120">
            <v>100.00000000000004</v>
          </cell>
          <cell r="L120">
            <v>100.00000000000004</v>
          </cell>
          <cell r="M120">
            <v>100.00000000000004</v>
          </cell>
          <cell r="N120">
            <v>100.00000000000004</v>
          </cell>
          <cell r="O120">
            <v>95.454545454545439</v>
          </cell>
          <cell r="P120">
            <v>93.181818181818201</v>
          </cell>
          <cell r="Q120">
            <v>93.75</v>
          </cell>
        </row>
        <row r="121">
          <cell r="A121" t="str">
            <v>011410301</v>
          </cell>
          <cell r="B121">
            <v>11410301</v>
          </cell>
          <cell r="C121" t="str">
            <v>حليب مجفف -نيدو - فرنسا</v>
          </cell>
          <cell r="D121" t="str">
            <v>علبة / 2500غم</v>
          </cell>
        </row>
        <row r="122">
          <cell r="A122" t="str">
            <v>0114103101</v>
          </cell>
          <cell r="B122">
            <v>114103101</v>
          </cell>
          <cell r="C122" t="str">
            <v>حليب اطفال</v>
          </cell>
          <cell r="E122">
            <v>143.08890045812964</v>
          </cell>
          <cell r="F122">
            <v>145.3784682440006</v>
          </cell>
          <cell r="G122">
            <v>141.14202197972148</v>
          </cell>
          <cell r="H122">
            <v>145.3784682440006</v>
          </cell>
          <cell r="I122">
            <v>148.37627782717067</v>
          </cell>
          <cell r="J122">
            <v>145.51653678292215</v>
          </cell>
          <cell r="K122">
            <v>152.72377264254473</v>
          </cell>
          <cell r="L122">
            <v>166.06896513867687</v>
          </cell>
          <cell r="M122">
            <v>163.41429108205199</v>
          </cell>
          <cell r="N122">
            <v>163.63261354558352</v>
          </cell>
          <cell r="O122">
            <v>166.06896513867687</v>
          </cell>
          <cell r="P122">
            <v>153.03513641660837</v>
          </cell>
          <cell r="Q122">
            <v>152.81870145834063</v>
          </cell>
        </row>
        <row r="123">
          <cell r="A123" t="str">
            <v>011410303</v>
          </cell>
          <cell r="B123">
            <v>11410303</v>
          </cell>
          <cell r="C123" t="str">
            <v>حليب أطفال S26 GOLD ايلندا</v>
          </cell>
          <cell r="D123" t="str">
            <v>علبة / 400 غم</v>
          </cell>
        </row>
        <row r="124">
          <cell r="A124" t="str">
            <v>011410304</v>
          </cell>
          <cell r="B124">
            <v>11410304</v>
          </cell>
          <cell r="C124" t="str">
            <v>حليب مجفف للأطفال - ماتيرنا - اسرائيل</v>
          </cell>
          <cell r="D124" t="str">
            <v>علبة / 400 غم</v>
          </cell>
        </row>
        <row r="125">
          <cell r="A125" t="str">
            <v>01142</v>
          </cell>
          <cell r="B125">
            <v>1142</v>
          </cell>
          <cell r="C125" t="str">
            <v>منتجات الحليب</v>
          </cell>
          <cell r="E125">
            <v>114.29761734227044</v>
          </cell>
          <cell r="F125">
            <v>112.88342445285447</v>
          </cell>
          <cell r="G125">
            <v>112.3718550197777</v>
          </cell>
          <cell r="H125">
            <v>107.14526229788441</v>
          </cell>
          <cell r="I125">
            <v>105.89079889046393</v>
          </cell>
          <cell r="J125">
            <v>111.42424147939866</v>
          </cell>
          <cell r="K125">
            <v>111.18087533825934</v>
          </cell>
          <cell r="L125">
            <v>112.40272540012717</v>
          </cell>
          <cell r="M125">
            <v>113.0655780503004</v>
          </cell>
          <cell r="N125">
            <v>111.92891862993766</v>
          </cell>
          <cell r="O125">
            <v>112.75151332938222</v>
          </cell>
          <cell r="P125">
            <v>114.05072447577834</v>
          </cell>
          <cell r="Q125">
            <v>111.6161278922029</v>
          </cell>
        </row>
        <row r="126">
          <cell r="A126" t="str">
            <v>0114201</v>
          </cell>
          <cell r="B126">
            <v>114201</v>
          </cell>
          <cell r="C126" t="str">
            <v>اللبن</v>
          </cell>
          <cell r="E126">
            <v>112.92450591492231</v>
          </cell>
          <cell r="F126">
            <v>112.92450591492231</v>
          </cell>
          <cell r="G126">
            <v>122.4700596622186</v>
          </cell>
          <cell r="H126">
            <v>111.53774320498376</v>
          </cell>
          <cell r="I126">
            <v>109.42077558669614</v>
          </cell>
          <cell r="J126">
            <v>122.4700596622186</v>
          </cell>
          <cell r="K126">
            <v>119.74120420933534</v>
          </cell>
          <cell r="L126">
            <v>124.9513585111286</v>
          </cell>
          <cell r="M126">
            <v>125.32919276652116</v>
          </cell>
          <cell r="N126">
            <v>124.9513585111286</v>
          </cell>
          <cell r="O126">
            <v>124.2619552423628</v>
          </cell>
          <cell r="P126">
            <v>126.78533523208162</v>
          </cell>
          <cell r="Q126">
            <v>119.81400453487664</v>
          </cell>
        </row>
        <row r="127">
          <cell r="A127" t="str">
            <v>0114201100</v>
          </cell>
          <cell r="B127">
            <v>114201100</v>
          </cell>
          <cell r="C127" t="str">
            <v>لبن عادي</v>
          </cell>
          <cell r="E127">
            <v>110.93905610985551</v>
          </cell>
          <cell r="F127">
            <v>110.93905610985551</v>
          </cell>
          <cell r="G127">
            <v>121.69585237440504</v>
          </cell>
          <cell r="H127">
            <v>109.37632603332024</v>
          </cell>
          <cell r="I127">
            <v>107.76761696636962</v>
          </cell>
          <cell r="J127">
            <v>121.69585237440504</v>
          </cell>
          <cell r="K127">
            <v>120.17449473355295</v>
          </cell>
          <cell r="L127">
            <v>126.04576944583779</v>
          </cell>
          <cell r="M127">
            <v>125.69466520527425</v>
          </cell>
          <cell r="N127">
            <v>126.04576944583779</v>
          </cell>
          <cell r="O127">
            <v>126.04576944583779</v>
          </cell>
          <cell r="P127">
            <v>128.11246085667457</v>
          </cell>
          <cell r="Q127">
            <v>119.5443907584355</v>
          </cell>
        </row>
        <row r="128">
          <cell r="A128" t="str">
            <v>011420101</v>
          </cell>
          <cell r="B128">
            <v>11420101</v>
          </cell>
          <cell r="C128" t="str">
            <v>لبن عادي - تنوفا-شمينت -اسرائيل</v>
          </cell>
          <cell r="D128" t="str">
            <v>علبة /200 غم</v>
          </cell>
        </row>
        <row r="129">
          <cell r="A129" t="str">
            <v>011420102</v>
          </cell>
          <cell r="B129">
            <v>11420102</v>
          </cell>
          <cell r="C129" t="str">
            <v>لبن عادي -الجنيدي - محلي</v>
          </cell>
          <cell r="D129" t="str">
            <v>علبة /500غم</v>
          </cell>
        </row>
        <row r="130">
          <cell r="A130" t="str">
            <v>011420104</v>
          </cell>
          <cell r="B130">
            <v>11420104</v>
          </cell>
          <cell r="C130" t="str">
            <v>لبن رايب عادي - الجبريني - محلي</v>
          </cell>
          <cell r="D130" t="str">
            <v>جلن 1 كغم</v>
          </cell>
        </row>
        <row r="131">
          <cell r="A131" t="str">
            <v>0114201101</v>
          </cell>
          <cell r="B131">
            <v>114201101</v>
          </cell>
          <cell r="C131" t="str">
            <v>لبن شراب</v>
          </cell>
          <cell r="E131">
            <v>128.57142844023318</v>
          </cell>
          <cell r="F131">
            <v>128.57142844023318</v>
          </cell>
          <cell r="G131">
            <v>128.57142844023318</v>
          </cell>
          <cell r="H131">
            <v>128.57142844023318</v>
          </cell>
          <cell r="I131">
            <v>122.44897946688883</v>
          </cell>
          <cell r="J131">
            <v>128.57142844023318</v>
          </cell>
          <cell r="K131">
            <v>116.32653049354433</v>
          </cell>
          <cell r="L131">
            <v>116.32653049354433</v>
          </cell>
          <cell r="M131">
            <v>122.44897946688883</v>
          </cell>
          <cell r="N131">
            <v>116.32653049354433</v>
          </cell>
          <cell r="O131">
            <v>110.20408152019991</v>
          </cell>
          <cell r="P131">
            <v>116.32653049354433</v>
          </cell>
          <cell r="Q131">
            <v>121.93877538577674</v>
          </cell>
        </row>
        <row r="132">
          <cell r="A132" t="str">
            <v>011420103</v>
          </cell>
          <cell r="B132">
            <v>11420103</v>
          </cell>
          <cell r="C132" t="str">
            <v>لبن شراب ( مخيض ) - الجنيدي -محلي</v>
          </cell>
          <cell r="D132" t="str">
            <v>علبة  350 مل</v>
          </cell>
        </row>
        <row r="133">
          <cell r="A133" t="str">
            <v>0114202</v>
          </cell>
          <cell r="B133">
            <v>114202</v>
          </cell>
          <cell r="C133" t="str">
            <v>لبنة</v>
          </cell>
          <cell r="E133">
            <v>162.01928396964502</v>
          </cell>
          <cell r="F133">
            <v>162.01928396964502</v>
          </cell>
          <cell r="G133">
            <v>150.56782210604896</v>
          </cell>
          <cell r="H133">
            <v>148.67381184127493</v>
          </cell>
          <cell r="I133">
            <v>144.7084622509152</v>
          </cell>
          <cell r="J133">
            <v>150.56782210604896</v>
          </cell>
          <cell r="K133">
            <v>152.53611247112948</v>
          </cell>
          <cell r="L133">
            <v>148.57345826126721</v>
          </cell>
          <cell r="M133">
            <v>152.53611247112948</v>
          </cell>
          <cell r="N133">
            <v>148.57345826126721</v>
          </cell>
          <cell r="O133">
            <v>148.57345826126721</v>
          </cell>
          <cell r="P133">
            <v>150.56782210604896</v>
          </cell>
          <cell r="Q133">
            <v>151.65974233964062</v>
          </cell>
        </row>
        <row r="134">
          <cell r="A134" t="str">
            <v>011420201</v>
          </cell>
          <cell r="B134">
            <v>11420201</v>
          </cell>
          <cell r="C134" t="str">
            <v>لبنة عادية - الجنيدي -محلي</v>
          </cell>
          <cell r="D134" t="str">
            <v>كيس /500 غم</v>
          </cell>
        </row>
        <row r="135">
          <cell r="A135" t="str">
            <v>011420202</v>
          </cell>
          <cell r="B135">
            <v>11420202</v>
          </cell>
          <cell r="C135" t="str">
            <v>لبنة عادية - الجبريني - محلي</v>
          </cell>
          <cell r="D135" t="str">
            <v>400 كيس /غم</v>
          </cell>
        </row>
        <row r="136">
          <cell r="A136" t="str">
            <v>0114203</v>
          </cell>
          <cell r="B136">
            <v>114203</v>
          </cell>
          <cell r="C136" t="str">
            <v>الجبن</v>
          </cell>
          <cell r="E136">
            <v>92.542494491877605</v>
          </cell>
          <cell r="F136">
            <v>89.218497665545783</v>
          </cell>
          <cell r="G136">
            <v>86.44093559980692</v>
          </cell>
          <cell r="H136">
            <v>83.871696097562094</v>
          </cell>
          <cell r="I136">
            <v>83.871696097562094</v>
          </cell>
          <cell r="J136">
            <v>84.189650729076945</v>
          </cell>
          <cell r="K136">
            <v>83.933005682338091</v>
          </cell>
          <cell r="L136">
            <v>85.058648117703029</v>
          </cell>
          <cell r="M136">
            <v>84.348628044834385</v>
          </cell>
          <cell r="N136">
            <v>83.933005682338091</v>
          </cell>
          <cell r="O136">
            <v>86.489443959519875</v>
          </cell>
          <cell r="P136">
            <v>86.733287781195813</v>
          </cell>
          <cell r="Q136">
            <v>85.885915829113401</v>
          </cell>
        </row>
        <row r="137">
          <cell r="A137" t="str">
            <v>0114203100</v>
          </cell>
          <cell r="B137">
            <v>114203100</v>
          </cell>
          <cell r="C137" t="str">
            <v>جبنة صفراء</v>
          </cell>
          <cell r="E137">
            <v>99.800003762697756</v>
          </cell>
          <cell r="F137">
            <v>94.453574989696108</v>
          </cell>
          <cell r="G137">
            <v>87.919050933805138</v>
          </cell>
          <cell r="H137">
            <v>83.166669802248109</v>
          </cell>
          <cell r="I137">
            <v>83.166669802248109</v>
          </cell>
          <cell r="J137">
            <v>83.166669802248109</v>
          </cell>
          <cell r="K137">
            <v>80.79047923646965</v>
          </cell>
          <cell r="L137">
            <v>83.166669802248109</v>
          </cell>
          <cell r="M137">
            <v>83.166669802248109</v>
          </cell>
          <cell r="N137">
            <v>80.79047923646965</v>
          </cell>
          <cell r="O137">
            <v>83.166669802248109</v>
          </cell>
          <cell r="P137">
            <v>83.166669802248109</v>
          </cell>
          <cell r="Q137">
            <v>85.493356397906254</v>
          </cell>
        </row>
        <row r="138">
          <cell r="A138" t="str">
            <v>011420302</v>
          </cell>
          <cell r="B138">
            <v>11420302</v>
          </cell>
          <cell r="C138" t="str">
            <v>جبنة صفراء - هولندا</v>
          </cell>
          <cell r="D138" t="str">
            <v>باكيت 500 غم</v>
          </cell>
        </row>
        <row r="139">
          <cell r="A139" t="str">
            <v>0114203101</v>
          </cell>
          <cell r="B139">
            <v>114203101</v>
          </cell>
          <cell r="C139" t="str">
            <v>جبنة بيضاء بلدية</v>
          </cell>
          <cell r="E139">
            <v>83.956790395262573</v>
          </cell>
          <cell r="F139">
            <v>83.956790395262573</v>
          </cell>
          <cell r="G139">
            <v>84.703072976553813</v>
          </cell>
          <cell r="H139">
            <v>83.956790395262573</v>
          </cell>
          <cell r="I139">
            <v>83.956790395262573</v>
          </cell>
          <cell r="J139">
            <v>84.703072976553813</v>
          </cell>
          <cell r="K139">
            <v>83.956790395262573</v>
          </cell>
          <cell r="L139">
            <v>83.956790395262573</v>
          </cell>
          <cell r="M139">
            <v>85.076214267199433</v>
          </cell>
          <cell r="N139">
            <v>83.956790395262573</v>
          </cell>
          <cell r="O139">
            <v>87.315062011073096</v>
          </cell>
          <cell r="P139">
            <v>90.673333626883633</v>
          </cell>
          <cell r="Q139">
            <v>85.014024052091827</v>
          </cell>
        </row>
        <row r="140">
          <cell r="A140" t="str">
            <v>011420303</v>
          </cell>
          <cell r="B140">
            <v>11420303</v>
          </cell>
          <cell r="C140" t="str">
            <v>جبنة غنم بيضاء مغليه - محلي</v>
          </cell>
          <cell r="D140" t="str">
            <v>1 كغم</v>
          </cell>
        </row>
        <row r="141">
          <cell r="A141" t="str">
            <v>0114203102</v>
          </cell>
          <cell r="B141">
            <v>114203102</v>
          </cell>
          <cell r="C141" t="str">
            <v>جبنة مثلثات</v>
          </cell>
          <cell r="E141">
            <v>94.736842105263221</v>
          </cell>
          <cell r="F141">
            <v>86.842105263157904</v>
          </cell>
          <cell r="G141">
            <v>86.842105263157904</v>
          </cell>
          <cell r="H141">
            <v>86.842105263157904</v>
          </cell>
          <cell r="I141">
            <v>86.842105263157904</v>
          </cell>
          <cell r="J141">
            <v>86.842105263157904</v>
          </cell>
          <cell r="K141">
            <v>98.684210526315823</v>
          </cell>
          <cell r="L141">
            <v>98.684210526315823</v>
          </cell>
          <cell r="M141">
            <v>86.842105263157904</v>
          </cell>
          <cell r="N141">
            <v>98.684210526315823</v>
          </cell>
          <cell r="O141">
            <v>98.684210526315823</v>
          </cell>
          <cell r="P141">
            <v>86.842105263157904</v>
          </cell>
          <cell r="Q141">
            <v>91.447368421052659</v>
          </cell>
        </row>
        <row r="142">
          <cell r="A142" t="str">
            <v>011420304</v>
          </cell>
          <cell r="B142">
            <v>11420304</v>
          </cell>
          <cell r="C142" t="str">
            <v>جبنة مثلثات - لافاش كيري - فرنسا</v>
          </cell>
          <cell r="D142" t="str">
            <v>علبة /200غم</v>
          </cell>
        </row>
        <row r="143">
          <cell r="A143" t="str">
            <v>0114204</v>
          </cell>
          <cell r="B143">
            <v>114204</v>
          </cell>
          <cell r="C143" t="str">
            <v>منتجات حليب اخرى</v>
          </cell>
          <cell r="E143">
            <v>105.39607431504621</v>
          </cell>
          <cell r="F143">
            <v>105.1528983382053</v>
          </cell>
          <cell r="G143">
            <v>108.00491151951969</v>
          </cell>
          <cell r="H143">
            <v>101.3945684544552</v>
          </cell>
          <cell r="I143">
            <v>105.1528983382053</v>
          </cell>
          <cell r="J143">
            <v>108.00491151951969</v>
          </cell>
          <cell r="K143">
            <v>112.51552042247209</v>
          </cell>
          <cell r="L143">
            <v>112.51552042247209</v>
          </cell>
          <cell r="M143">
            <v>112.60562651904225</v>
          </cell>
          <cell r="N143">
            <v>112.51552042247209</v>
          </cell>
          <cell r="O143">
            <v>111.8173481550696</v>
          </cell>
          <cell r="P143">
            <v>111.87858587610283</v>
          </cell>
          <cell r="Q143">
            <v>108.91286535854852</v>
          </cell>
        </row>
        <row r="144">
          <cell r="A144" t="str">
            <v>0114204100</v>
          </cell>
          <cell r="B144">
            <v>114204100</v>
          </cell>
          <cell r="C144" t="str">
            <v>الزبدة</v>
          </cell>
          <cell r="E144">
            <v>97.677243895308692</v>
          </cell>
          <cell r="F144">
            <v>97.026364958899322</v>
          </cell>
          <cell r="G144">
            <v>96.27711540666202</v>
          </cell>
          <cell r="H144">
            <v>97.026364958899322</v>
          </cell>
          <cell r="I144">
            <v>97.026364958899322</v>
          </cell>
          <cell r="J144">
            <v>96.27711540666202</v>
          </cell>
          <cell r="K144">
            <v>99.967223036237058</v>
          </cell>
          <cell r="L144">
            <v>99.967223036237058</v>
          </cell>
          <cell r="M144">
            <v>100.20839883436265</v>
          </cell>
          <cell r="N144">
            <v>99.967223036237058</v>
          </cell>
          <cell r="O144">
            <v>98.098512036322887</v>
          </cell>
          <cell r="P144">
            <v>98.262419438904573</v>
          </cell>
          <cell r="Q144">
            <v>98.148464083636</v>
          </cell>
        </row>
        <row r="145">
          <cell r="A145" t="str">
            <v>011420401</v>
          </cell>
          <cell r="B145">
            <v>11420401</v>
          </cell>
          <cell r="C145" t="str">
            <v>زبدة - تنوفا - اسرائيل</v>
          </cell>
          <cell r="D145" t="str">
            <v>باكيت /100غم</v>
          </cell>
        </row>
        <row r="146">
          <cell r="A146" t="str">
            <v>011420403</v>
          </cell>
          <cell r="B146">
            <v>11420403</v>
          </cell>
          <cell r="C146" t="str">
            <v>قشدة - نستلة</v>
          </cell>
          <cell r="D146" t="str">
            <v>علبة</v>
          </cell>
        </row>
        <row r="147">
          <cell r="A147" t="str">
            <v>0114204101</v>
          </cell>
          <cell r="B147">
            <v>114204101</v>
          </cell>
          <cell r="C147" t="str">
            <v>الجميد</v>
          </cell>
          <cell r="E147">
            <v>110.00000000000003</v>
          </cell>
          <cell r="F147">
            <v>110.00000000000003</v>
          </cell>
          <cell r="G147">
            <v>115.00000000000001</v>
          </cell>
          <cell r="H147">
            <v>103.99999999999997</v>
          </cell>
          <cell r="I147">
            <v>110.00000000000003</v>
          </cell>
          <cell r="J147">
            <v>115.00000000000001</v>
          </cell>
          <cell r="K147">
            <v>119.99999999999997</v>
          </cell>
          <cell r="L147">
            <v>119.99999999999997</v>
          </cell>
          <cell r="M147">
            <v>119.99999999999997</v>
          </cell>
          <cell r="N147">
            <v>119.99999999999997</v>
          </cell>
          <cell r="O147">
            <v>119.99999999999997</v>
          </cell>
          <cell r="P147">
            <v>119.99999999999997</v>
          </cell>
          <cell r="Q147">
            <v>115.33333333333333</v>
          </cell>
        </row>
        <row r="148">
          <cell r="A148" t="str">
            <v>011420404</v>
          </cell>
          <cell r="B148">
            <v>11420404</v>
          </cell>
          <cell r="C148" t="str">
            <v>جميد بلدي محلي - نخب أول</v>
          </cell>
          <cell r="D148" t="str">
            <v>1 كغم</v>
          </cell>
        </row>
        <row r="149">
          <cell r="A149" t="str">
            <v>01143</v>
          </cell>
          <cell r="B149">
            <v>1143</v>
          </cell>
          <cell r="C149" t="str">
            <v>البيض</v>
          </cell>
          <cell r="E149">
            <v>101.12359550561794</v>
          </cell>
          <cell r="F149">
            <v>101.12359550561794</v>
          </cell>
          <cell r="G149">
            <v>95.880149812734089</v>
          </cell>
          <cell r="H149">
            <v>77.902621722846462</v>
          </cell>
          <cell r="I149">
            <v>71.910112359550581</v>
          </cell>
          <cell r="J149">
            <v>77.902621722846462</v>
          </cell>
          <cell r="K149">
            <v>89.887640449438223</v>
          </cell>
          <cell r="L149">
            <v>94.382022471910062</v>
          </cell>
          <cell r="M149">
            <v>95.880149812734089</v>
          </cell>
          <cell r="N149">
            <v>98.876404494382029</v>
          </cell>
          <cell r="O149">
            <v>103.37078651685393</v>
          </cell>
          <cell r="P149">
            <v>95.880149812734089</v>
          </cell>
          <cell r="Q149">
            <v>92.009987515605488</v>
          </cell>
        </row>
        <row r="150">
          <cell r="A150" t="str">
            <v>011430001</v>
          </cell>
          <cell r="B150">
            <v>11430001</v>
          </cell>
          <cell r="C150" t="str">
            <v>بيض دجاج - محلي</v>
          </cell>
          <cell r="D150" t="str">
            <v>كرتونة /2كغم</v>
          </cell>
        </row>
        <row r="151">
          <cell r="A151" t="str">
            <v>0115</v>
          </cell>
          <cell r="B151">
            <v>115</v>
          </cell>
          <cell r="C151" t="str">
            <v>الزيوت والدهون</v>
          </cell>
          <cell r="E151">
            <v>78.38519252933304</v>
          </cell>
          <cell r="F151">
            <v>80.930860585153184</v>
          </cell>
          <cell r="G151">
            <v>78.932606606231545</v>
          </cell>
          <cell r="H151">
            <v>81.089446506367622</v>
          </cell>
          <cell r="I151">
            <v>83.793700483402205</v>
          </cell>
          <cell r="J151">
            <v>81.14126189630754</v>
          </cell>
          <cell r="K151">
            <v>82.028569089121021</v>
          </cell>
          <cell r="L151">
            <v>80.236913073533074</v>
          </cell>
          <cell r="M151">
            <v>79.091352527139207</v>
          </cell>
          <cell r="N151">
            <v>74.425115345035465</v>
          </cell>
          <cell r="O151">
            <v>74.256587134242352</v>
          </cell>
          <cell r="P151">
            <v>76.838503928191628</v>
          </cell>
          <cell r="Q151">
            <v>79.262509142004816</v>
          </cell>
        </row>
        <row r="152">
          <cell r="A152" t="str">
            <v>01151</v>
          </cell>
          <cell r="B152">
            <v>1151</v>
          </cell>
          <cell r="C152" t="str">
            <v>الزيوت النباتية</v>
          </cell>
          <cell r="E152">
            <v>77.301476504516728</v>
          </cell>
          <cell r="F152">
            <v>79.931397116441104</v>
          </cell>
          <cell r="G152">
            <v>77.736428618607093</v>
          </cell>
          <cell r="H152">
            <v>80.09523166745781</v>
          </cell>
          <cell r="I152">
            <v>82.888986830398878</v>
          </cell>
          <cell r="J152">
            <v>80.018182541207679</v>
          </cell>
          <cell r="K152">
            <v>80.564881418498089</v>
          </cell>
          <cell r="L152">
            <v>78.713927962842234</v>
          </cell>
          <cell r="M152">
            <v>77.704559332852028</v>
          </cell>
          <cell r="N152">
            <v>72.796833353258336</v>
          </cell>
          <cell r="O152">
            <v>72.796833353258336</v>
          </cell>
          <cell r="P152">
            <v>75.420675933831973</v>
          </cell>
          <cell r="Q152">
            <v>77.997451219430857</v>
          </cell>
        </row>
        <row r="153">
          <cell r="A153" t="str">
            <v>0115101</v>
          </cell>
          <cell r="B153">
            <v>115101</v>
          </cell>
          <cell r="C153" t="str">
            <v>زيت الزيتون</v>
          </cell>
          <cell r="E153">
            <v>78.048780487804862</v>
          </cell>
          <cell r="F153">
            <v>81.707317073170714</v>
          </cell>
          <cell r="G153">
            <v>79.268292682926827</v>
          </cell>
          <cell r="H153">
            <v>81.707317073170714</v>
          </cell>
          <cell r="I153">
            <v>85.365853658536551</v>
          </cell>
          <cell r="J153">
            <v>82.317073170731717</v>
          </cell>
          <cell r="K153">
            <v>82.92682926829265</v>
          </cell>
          <cell r="L153">
            <v>80.487804878048763</v>
          </cell>
          <cell r="M153">
            <v>79.268292682926827</v>
          </cell>
          <cell r="N153">
            <v>73.170731707317074</v>
          </cell>
          <cell r="O153">
            <v>73.170731707317074</v>
          </cell>
          <cell r="P153">
            <v>77.235772357723576</v>
          </cell>
          <cell r="Q153">
            <v>79.556233062330605</v>
          </cell>
        </row>
        <row r="154">
          <cell r="A154" t="str">
            <v>011510101</v>
          </cell>
          <cell r="B154">
            <v>11510101</v>
          </cell>
          <cell r="C154" t="str">
            <v>زيت زيتون - محلي</v>
          </cell>
          <cell r="D154" t="str">
            <v>1كغم</v>
          </cell>
        </row>
        <row r="155">
          <cell r="A155" t="str">
            <v>0115102</v>
          </cell>
          <cell r="B155">
            <v>115102</v>
          </cell>
          <cell r="C155" t="str">
            <v>زيت الذرة</v>
          </cell>
          <cell r="E155">
            <v>74.998856361552356</v>
          </cell>
          <cell r="F155">
            <v>74.287950683519128</v>
          </cell>
          <cell r="G155">
            <v>72.845328876938964</v>
          </cell>
          <cell r="H155">
            <v>74.998856361552356</v>
          </cell>
          <cell r="I155">
            <v>74.998856361552356</v>
          </cell>
          <cell r="J155">
            <v>72.644098302240565</v>
          </cell>
          <cell r="K155">
            <v>72.995887760696803</v>
          </cell>
          <cell r="L155">
            <v>73.046005094277376</v>
          </cell>
          <cell r="M155">
            <v>72.707042684816855</v>
          </cell>
          <cell r="N155">
            <v>71.680538803691547</v>
          </cell>
          <cell r="O155">
            <v>71.680538803691547</v>
          </cell>
          <cell r="P155">
            <v>69.660962260152843</v>
          </cell>
          <cell r="Q155">
            <v>73.045410196223557</v>
          </cell>
        </row>
        <row r="156">
          <cell r="A156" t="str">
            <v>011510201</v>
          </cell>
          <cell r="B156">
            <v>11510201</v>
          </cell>
          <cell r="C156" t="str">
            <v>زيت الذرة - العافية - السعودية</v>
          </cell>
          <cell r="D156" t="str">
            <v>علبة /3 لتر</v>
          </cell>
        </row>
        <row r="157">
          <cell r="A157" t="str">
            <v>011510203</v>
          </cell>
          <cell r="B157">
            <v>11510203</v>
          </cell>
          <cell r="C157" t="str">
            <v xml:space="preserve"> زيت الذرة - الصافي -  انتاج فلسطين </v>
          </cell>
          <cell r="D157" t="str">
            <v>علبة /3 لتر</v>
          </cell>
        </row>
        <row r="158">
          <cell r="A158" t="str">
            <v>0115103</v>
          </cell>
          <cell r="B158">
            <v>115103</v>
          </cell>
          <cell r="C158" t="str">
            <v>زيوت اخرى</v>
          </cell>
          <cell r="E158">
            <v>70.53834482689183</v>
          </cell>
          <cell r="F158">
            <v>70.53834482689183</v>
          </cell>
          <cell r="G158">
            <v>70.53834482689183</v>
          </cell>
          <cell r="H158">
            <v>70.53834482689183</v>
          </cell>
          <cell r="I158">
            <v>70.53834482689183</v>
          </cell>
          <cell r="J158">
            <v>70.53834482689183</v>
          </cell>
          <cell r="K158">
            <v>70.53834482689183</v>
          </cell>
          <cell r="L158">
            <v>70.53834482689183</v>
          </cell>
          <cell r="M158">
            <v>70.53834482689183</v>
          </cell>
          <cell r="N158">
            <v>68.019118225931379</v>
          </cell>
          <cell r="O158">
            <v>68.019118225931379</v>
          </cell>
          <cell r="P158">
            <v>65.499891624970999</v>
          </cell>
          <cell r="Q158">
            <v>69.698602626571684</v>
          </cell>
        </row>
        <row r="159">
          <cell r="A159" t="str">
            <v>011510301</v>
          </cell>
          <cell r="B159">
            <v>11510301</v>
          </cell>
          <cell r="C159" t="str">
            <v>زيت صويا - الخيال - انتاج فلسطين</v>
          </cell>
          <cell r="D159" t="str">
            <v>علبة /3 لتر</v>
          </cell>
        </row>
        <row r="160">
          <cell r="A160" t="str">
            <v>01152</v>
          </cell>
          <cell r="B160">
            <v>1152</v>
          </cell>
          <cell r="C160" t="str">
            <v xml:space="preserve">الدهون </v>
          </cell>
          <cell r="E160">
            <v>111.12937731753865</v>
          </cell>
          <cell r="F160">
            <v>111.12937731753865</v>
          </cell>
          <cell r="G160">
            <v>115.07479899745131</v>
          </cell>
          <cell r="H160">
            <v>111.12937731753865</v>
          </cell>
          <cell r="I160">
            <v>111.12937731753865</v>
          </cell>
          <cell r="J160">
            <v>115.07479899745131</v>
          </cell>
          <cell r="K160">
            <v>126.25349375720366</v>
          </cell>
          <cell r="L160">
            <v>126.25349375720366</v>
          </cell>
          <cell r="M160">
            <v>120.9929315173202</v>
          </cell>
          <cell r="N160">
            <v>123.62321263726191</v>
          </cell>
          <cell r="O160">
            <v>118.36265039737845</v>
          </cell>
          <cell r="P160">
            <v>119.67779095734927</v>
          </cell>
          <cell r="Q160">
            <v>117.48589002406455</v>
          </cell>
        </row>
        <row r="161">
          <cell r="A161" t="str">
            <v>0115201</v>
          </cell>
          <cell r="B161">
            <v>115201</v>
          </cell>
          <cell r="C161" t="str">
            <v>سمنة نباتية</v>
          </cell>
          <cell r="E161">
            <v>111.12937731753865</v>
          </cell>
          <cell r="F161">
            <v>111.12937731753865</v>
          </cell>
          <cell r="G161">
            <v>115.07479899745131</v>
          </cell>
          <cell r="H161">
            <v>111.12937731753865</v>
          </cell>
          <cell r="I161">
            <v>111.12937731753865</v>
          </cell>
          <cell r="J161">
            <v>115.07479899745131</v>
          </cell>
          <cell r="K161">
            <v>126.25349375720366</v>
          </cell>
          <cell r="L161">
            <v>126.25349375720366</v>
          </cell>
          <cell r="M161">
            <v>120.9929315173202</v>
          </cell>
          <cell r="N161">
            <v>123.62321263726191</v>
          </cell>
          <cell r="O161">
            <v>118.36265039737845</v>
          </cell>
          <cell r="P161">
            <v>119.67779095734927</v>
          </cell>
          <cell r="Q161">
            <v>117.48589002406455</v>
          </cell>
        </row>
        <row r="162">
          <cell r="A162" t="str">
            <v>011520102</v>
          </cell>
          <cell r="B162">
            <v>11520102</v>
          </cell>
          <cell r="C162" t="str">
            <v>سمنة نباتية - الغزال - محلي نابلس</v>
          </cell>
          <cell r="D162" t="str">
            <v>علبة /2كغم</v>
          </cell>
        </row>
        <row r="163">
          <cell r="A163" t="str">
            <v>0116</v>
          </cell>
          <cell r="B163">
            <v>116</v>
          </cell>
          <cell r="C163" t="str">
            <v>الفواكه</v>
          </cell>
          <cell r="E163">
            <v>117.81582119468588</v>
          </cell>
          <cell r="F163">
            <v>118.00325258630907</v>
          </cell>
          <cell r="G163">
            <v>124.68682960937183</v>
          </cell>
          <cell r="H163">
            <v>138.90389918899106</v>
          </cell>
          <cell r="I163">
            <v>130.04766209926476</v>
          </cell>
          <cell r="J163">
            <v>137.55677440264031</v>
          </cell>
          <cell r="K163">
            <v>145.01640566019967</v>
          </cell>
          <cell r="L163">
            <v>140.14485205163348</v>
          </cell>
          <cell r="M163">
            <v>124.85217289714878</v>
          </cell>
          <cell r="N163">
            <v>127.29830982386711</v>
          </cell>
          <cell r="O163">
            <v>130.52623824727007</v>
          </cell>
          <cell r="P163">
            <v>120.09422983085777</v>
          </cell>
          <cell r="Q163">
            <v>129.57887063268666</v>
          </cell>
        </row>
        <row r="164">
          <cell r="A164" t="str">
            <v>01161</v>
          </cell>
          <cell r="B164">
            <v>1161</v>
          </cell>
          <cell r="C164" t="str">
            <v>الفواكه الطازجة</v>
          </cell>
          <cell r="E164">
            <v>112.74153753429377</v>
          </cell>
          <cell r="F164">
            <v>112.6402252918901</v>
          </cell>
          <cell r="G164">
            <v>123.44594305479981</v>
          </cell>
          <cell r="H164">
            <v>142.36544293279806</v>
          </cell>
          <cell r="I164">
            <v>131.09777681149654</v>
          </cell>
          <cell r="J164">
            <v>142.27342523372224</v>
          </cell>
          <cell r="K164">
            <v>154.97435426176992</v>
          </cell>
          <cell r="L164">
            <v>147.2960089152098</v>
          </cell>
          <cell r="M164">
            <v>124.18400286715959</v>
          </cell>
          <cell r="N164">
            <v>126.79944682217339</v>
          </cell>
          <cell r="O164">
            <v>131.53854259296997</v>
          </cell>
          <cell r="P164">
            <v>115.06431629087143</v>
          </cell>
          <cell r="Q164">
            <v>130.36841855076287</v>
          </cell>
        </row>
        <row r="165">
          <cell r="A165" t="str">
            <v>0116101</v>
          </cell>
          <cell r="B165">
            <v>116101</v>
          </cell>
          <cell r="C165" t="str">
            <v>البرتقال</v>
          </cell>
          <cell r="E165">
            <v>90.670047919133722</v>
          </cell>
          <cell r="F165">
            <v>93.179630149469119</v>
          </cell>
          <cell r="G165">
            <v>87.691303743479125</v>
          </cell>
          <cell r="H165">
            <v>104.42932805351943</v>
          </cell>
          <cell r="I165">
            <v>111.61280795058612</v>
          </cell>
          <cell r="J165">
            <v>149.56679021013736</v>
          </cell>
          <cell r="K165">
            <v>137.89376716769601</v>
          </cell>
          <cell r="L165">
            <v>134.40221900145039</v>
          </cell>
          <cell r="M165">
            <v>143.84873262817092</v>
          </cell>
          <cell r="N165">
            <v>133.77660403452686</v>
          </cell>
          <cell r="O165">
            <v>135.85078360228434</v>
          </cell>
          <cell r="P165">
            <v>105.75969159789388</v>
          </cell>
          <cell r="Q165">
            <v>119.05680883819559</v>
          </cell>
        </row>
        <row r="166">
          <cell r="A166" t="str">
            <v>011610101</v>
          </cell>
          <cell r="B166">
            <v>11610101</v>
          </cell>
          <cell r="C166" t="str">
            <v>برتقال كبير الحجم ابو صرة-محلي</v>
          </cell>
          <cell r="D166" t="str">
            <v>1كغم</v>
          </cell>
        </row>
        <row r="167">
          <cell r="A167" t="str">
            <v>011610104</v>
          </cell>
          <cell r="B167">
            <v>11610104</v>
          </cell>
          <cell r="C167" t="str">
            <v>برتقال متوسط الحجم ابو صرة-مستورد</v>
          </cell>
          <cell r="D167" t="str">
            <v>1كغم</v>
          </cell>
        </row>
        <row r="168">
          <cell r="A168" t="str">
            <v>0116102</v>
          </cell>
          <cell r="B168">
            <v>116102</v>
          </cell>
          <cell r="C168" t="str">
            <v>الليمون</v>
          </cell>
          <cell r="E168">
            <v>103.8724465692614</v>
          </cell>
          <cell r="F168">
            <v>111.80583582037545</v>
          </cell>
          <cell r="G168">
            <v>80.72970316550014</v>
          </cell>
          <cell r="H168">
            <v>123.30192799583938</v>
          </cell>
          <cell r="I168">
            <v>122.14747329054954</v>
          </cell>
          <cell r="J168">
            <v>199.55703157132177</v>
          </cell>
          <cell r="K168">
            <v>260.78046685699854</v>
          </cell>
          <cell r="L168">
            <v>226.67741956853519</v>
          </cell>
          <cell r="M168">
            <v>121.74530382142898</v>
          </cell>
          <cell r="N168">
            <v>111.20310455176065</v>
          </cell>
          <cell r="O168">
            <v>152.2890142166641</v>
          </cell>
          <cell r="P168">
            <v>106.25824565466129</v>
          </cell>
          <cell r="Q168">
            <v>143.36399775690805</v>
          </cell>
        </row>
        <row r="169">
          <cell r="A169" t="str">
            <v>011610201</v>
          </cell>
          <cell r="B169">
            <v>11610201</v>
          </cell>
          <cell r="C169" t="str">
            <v>ليمون اصفر-محلي</v>
          </cell>
          <cell r="D169" t="str">
            <v>1كغم</v>
          </cell>
        </row>
        <row r="170">
          <cell r="A170" t="str">
            <v>011610202</v>
          </cell>
          <cell r="B170">
            <v>11610202</v>
          </cell>
          <cell r="C170" t="str">
            <v>ليمون اصفر-مستورد</v>
          </cell>
          <cell r="D170" t="str">
            <v>1كغم</v>
          </cell>
        </row>
        <row r="171">
          <cell r="A171" t="str">
            <v>0116104</v>
          </cell>
          <cell r="B171">
            <v>116104</v>
          </cell>
          <cell r="C171" t="str">
            <v>الكلمنتينا</v>
          </cell>
          <cell r="E171">
            <v>92.524204840603161</v>
          </cell>
          <cell r="F171">
            <v>85.395974202941588</v>
          </cell>
          <cell r="G171">
            <v>92.747423994548043</v>
          </cell>
          <cell r="H171">
            <v>111.13825310511066</v>
          </cell>
          <cell r="I171">
            <v>118.81179019539694</v>
          </cell>
          <cell r="J171">
            <v>89.108842646547714</v>
          </cell>
          <cell r="K171">
            <v>148.51473774424616</v>
          </cell>
          <cell r="L171">
            <v>148.51473774424616</v>
          </cell>
          <cell r="M171">
            <v>109.3879350066949</v>
          </cell>
          <cell r="N171">
            <v>129.89734371933983</v>
          </cell>
          <cell r="O171">
            <v>134.89520949601891</v>
          </cell>
          <cell r="P171">
            <v>99.626714777006526</v>
          </cell>
          <cell r="Q171">
            <v>113.38026395605839</v>
          </cell>
        </row>
        <row r="172">
          <cell r="A172" t="str">
            <v>011610401</v>
          </cell>
          <cell r="B172">
            <v>11610401</v>
          </cell>
          <cell r="C172" t="str">
            <v>كلمنتينا متوسطة الحجم-محلي</v>
          </cell>
          <cell r="D172" t="str">
            <v>1كغم</v>
          </cell>
        </row>
        <row r="173">
          <cell r="A173" t="str">
            <v>011610403</v>
          </cell>
          <cell r="B173">
            <v>11610403</v>
          </cell>
          <cell r="C173" t="str">
            <v>كلمنتينا متوسطة الحجم-مستورد</v>
          </cell>
          <cell r="D173" t="str">
            <v>1كغم</v>
          </cell>
        </row>
        <row r="174">
          <cell r="A174" t="str">
            <v>0116105</v>
          </cell>
          <cell r="B174">
            <v>116105</v>
          </cell>
          <cell r="C174" t="str">
            <v>حمضيات اخرى</v>
          </cell>
          <cell r="E174">
            <v>116.41446233401392</v>
          </cell>
          <cell r="F174">
            <v>100.74870995251234</v>
          </cell>
          <cell r="G174">
            <v>107.9634969455348</v>
          </cell>
          <cell r="H174">
            <v>119.48785985085955</v>
          </cell>
          <cell r="I174">
            <v>95.198582658902026</v>
          </cell>
          <cell r="J174">
            <v>139.04642977280207</v>
          </cell>
          <cell r="K174">
            <v>153.04827712770481</v>
          </cell>
          <cell r="L174">
            <v>170.29640174955003</v>
          </cell>
          <cell r="M174">
            <v>155.21928311201856</v>
          </cell>
          <cell r="N174">
            <v>185.35066817588256</v>
          </cell>
          <cell r="O174">
            <v>178.60837296646685</v>
          </cell>
          <cell r="P174">
            <v>107.70490137193222</v>
          </cell>
          <cell r="Q174">
            <v>135.75728716818168</v>
          </cell>
        </row>
        <row r="175">
          <cell r="A175" t="str">
            <v>011610501</v>
          </cell>
          <cell r="B175">
            <v>11610501</v>
          </cell>
          <cell r="C175" t="str">
            <v>بوملي-محلي</v>
          </cell>
          <cell r="D175" t="str">
            <v>1كغم</v>
          </cell>
        </row>
        <row r="176">
          <cell r="A176" t="str">
            <v>011610502</v>
          </cell>
          <cell r="B176">
            <v>11610502</v>
          </cell>
          <cell r="C176" t="str">
            <v>جريب فروت-مستورد</v>
          </cell>
          <cell r="D176" t="str">
            <v>1كغم</v>
          </cell>
        </row>
        <row r="177">
          <cell r="A177" t="str">
            <v>0116106</v>
          </cell>
          <cell r="B177">
            <v>116106</v>
          </cell>
          <cell r="C177" t="str">
            <v>الموز</v>
          </cell>
          <cell r="E177">
            <v>96.485077551902322</v>
          </cell>
          <cell r="F177">
            <v>108.37807398022039</v>
          </cell>
          <cell r="G177">
            <v>126.63666428687182</v>
          </cell>
          <cell r="H177">
            <v>144.22421439800101</v>
          </cell>
          <cell r="I177">
            <v>132.35825391490778</v>
          </cell>
          <cell r="J177">
            <v>162.81856836883532</v>
          </cell>
          <cell r="K177">
            <v>184.75485748432774</v>
          </cell>
          <cell r="L177">
            <v>177.86880770878938</v>
          </cell>
          <cell r="M177">
            <v>126.49300381602308</v>
          </cell>
          <cell r="N177">
            <v>126.49300381602308</v>
          </cell>
          <cell r="O177">
            <v>95.728320161667867</v>
          </cell>
          <cell r="P177">
            <v>79.925405410242874</v>
          </cell>
          <cell r="Q177">
            <v>130.18035424148437</v>
          </cell>
        </row>
        <row r="178">
          <cell r="A178" t="str">
            <v>011610601</v>
          </cell>
          <cell r="B178">
            <v>11610601</v>
          </cell>
          <cell r="C178" t="str">
            <v>موز متوسط الحجم-محلي</v>
          </cell>
          <cell r="D178" t="str">
            <v>1كغم</v>
          </cell>
        </row>
        <row r="179">
          <cell r="A179" t="str">
            <v>011610602</v>
          </cell>
          <cell r="B179">
            <v>11610602</v>
          </cell>
          <cell r="C179" t="str">
            <v>موز كبير الحجم-اسرائيل</v>
          </cell>
          <cell r="D179" t="str">
            <v>1كغم</v>
          </cell>
        </row>
        <row r="180">
          <cell r="A180" t="str">
            <v>0116107</v>
          </cell>
          <cell r="B180">
            <v>116107</v>
          </cell>
          <cell r="C180" t="str">
            <v>التفاح</v>
          </cell>
          <cell r="E180">
            <v>93.950714747631693</v>
          </cell>
          <cell r="F180">
            <v>105.63798534565422</v>
          </cell>
          <cell r="G180">
            <v>110.60018822400646</v>
          </cell>
          <cell r="H180">
            <v>116.31574892733671</v>
          </cell>
          <cell r="I180">
            <v>113.16462712868767</v>
          </cell>
          <cell r="J180">
            <v>114.29271201291739</v>
          </cell>
          <cell r="K180">
            <v>129.3074427272561</v>
          </cell>
          <cell r="L180">
            <v>111.79590068452238</v>
          </cell>
          <cell r="M180">
            <v>94.93865689641224</v>
          </cell>
          <cell r="N180">
            <v>101.49369339053077</v>
          </cell>
          <cell r="O180">
            <v>105.81449003907463</v>
          </cell>
          <cell r="P180">
            <v>90.614115649650529</v>
          </cell>
          <cell r="Q180">
            <v>107.32718964780673</v>
          </cell>
        </row>
        <row r="181">
          <cell r="A181" t="str">
            <v>011610701</v>
          </cell>
          <cell r="B181">
            <v>11610701</v>
          </cell>
          <cell r="C181" t="str">
            <v>تفاح احمر-اسرائيل</v>
          </cell>
          <cell r="D181" t="str">
            <v>1كغم</v>
          </cell>
        </row>
        <row r="182">
          <cell r="A182" t="str">
            <v>011610702</v>
          </cell>
          <cell r="B182">
            <v>11610702</v>
          </cell>
          <cell r="C182" t="str">
            <v>تفاح سكري-محلي</v>
          </cell>
          <cell r="D182" t="str">
            <v>1كغم</v>
          </cell>
        </row>
        <row r="183">
          <cell r="A183" t="str">
            <v>0116108</v>
          </cell>
          <cell r="B183">
            <v>116108</v>
          </cell>
          <cell r="C183" t="str">
            <v>العنب</v>
          </cell>
          <cell r="E183">
            <v>152.57692355383554</v>
          </cell>
          <cell r="F183">
            <v>152.57692355383554</v>
          </cell>
          <cell r="G183">
            <v>152.57692355383554</v>
          </cell>
          <cell r="H183">
            <v>281.71381513921926</v>
          </cell>
          <cell r="I183">
            <v>190.0263573990037</v>
          </cell>
          <cell r="J183">
            <v>103.50826508757507</v>
          </cell>
          <cell r="K183">
            <v>105.40765773719282</v>
          </cell>
          <cell r="L183">
            <v>88.176311632986625</v>
          </cell>
          <cell r="M183">
            <v>94.81720768570743</v>
          </cell>
          <cell r="N183">
            <v>140.8569075696096</v>
          </cell>
          <cell r="O183">
            <v>140.8569075696096</v>
          </cell>
          <cell r="P183">
            <v>140.8569075696096</v>
          </cell>
          <cell r="Q183">
            <v>145.329259004335</v>
          </cell>
        </row>
        <row r="184">
          <cell r="A184" t="str">
            <v>011610801</v>
          </cell>
          <cell r="B184">
            <v>11610801</v>
          </cell>
          <cell r="C184" t="str">
            <v>عنب ابيض حلواني حبة طويلة-اسرائيل</v>
          </cell>
          <cell r="D184" t="str">
            <v>1كغم</v>
          </cell>
        </row>
        <row r="185">
          <cell r="A185" t="str">
            <v>011610802</v>
          </cell>
          <cell r="B185">
            <v>11610802</v>
          </cell>
          <cell r="C185" t="str">
            <v>عنب اسمر عادي - محلي</v>
          </cell>
          <cell r="D185" t="str">
            <v>1كغم</v>
          </cell>
        </row>
        <row r="186">
          <cell r="A186" t="str">
            <v>0116109</v>
          </cell>
          <cell r="B186">
            <v>116109</v>
          </cell>
          <cell r="C186" t="str">
            <v>البطيخ</v>
          </cell>
          <cell r="E186">
            <v>137.33673568600943</v>
          </cell>
          <cell r="F186">
            <v>137.33673568600943</v>
          </cell>
          <cell r="G186">
            <v>208.11370610630215</v>
          </cell>
          <cell r="H186">
            <v>114.77380616432556</v>
          </cell>
          <cell r="I186">
            <v>82.074397802257167</v>
          </cell>
          <cell r="J186">
            <v>113.8736055506766</v>
          </cell>
          <cell r="K186">
            <v>113.8736055506766</v>
          </cell>
          <cell r="L186">
            <v>113.8736055506766</v>
          </cell>
          <cell r="M186">
            <v>124.47198713601091</v>
          </cell>
          <cell r="N186">
            <v>124.47198713601091</v>
          </cell>
          <cell r="O186">
            <v>124.47198713601091</v>
          </cell>
          <cell r="P186">
            <v>124.47198713601091</v>
          </cell>
          <cell r="Q186">
            <v>126.5953455534148</v>
          </cell>
        </row>
        <row r="187">
          <cell r="A187" t="str">
            <v>011610901</v>
          </cell>
          <cell r="B187">
            <v>11610901</v>
          </cell>
          <cell r="C187" t="str">
            <v>بطيخ مخطط -اسرائيل</v>
          </cell>
          <cell r="D187" t="str">
            <v>1كغم</v>
          </cell>
        </row>
        <row r="188">
          <cell r="A188" t="str">
            <v>011610902</v>
          </cell>
          <cell r="B188">
            <v>11610902</v>
          </cell>
          <cell r="C188" t="str">
            <v>بطيخ اخضر بلدي -محلي</v>
          </cell>
          <cell r="D188" t="str">
            <v>1كغم</v>
          </cell>
        </row>
        <row r="189">
          <cell r="A189" t="str">
            <v>0116110</v>
          </cell>
          <cell r="B189">
            <v>116110</v>
          </cell>
          <cell r="C189" t="str">
            <v>الشمام</v>
          </cell>
          <cell r="E189">
            <v>112.34366742329708</v>
          </cell>
          <cell r="F189">
            <v>112.34366742329708</v>
          </cell>
          <cell r="G189">
            <v>112.34366742329708</v>
          </cell>
          <cell r="H189">
            <v>172.71852821150313</v>
          </cell>
          <cell r="I189">
            <v>96.676298640644688</v>
          </cell>
          <cell r="J189">
            <v>151.56304772048389</v>
          </cell>
          <cell r="K189">
            <v>174.91885294454013</v>
          </cell>
          <cell r="L189">
            <v>146.34761214588895</v>
          </cell>
          <cell r="M189">
            <v>146.34761214588895</v>
          </cell>
          <cell r="N189">
            <v>146.34761214588895</v>
          </cell>
          <cell r="O189">
            <v>146.34761214588895</v>
          </cell>
          <cell r="P189">
            <v>146.34761214588895</v>
          </cell>
          <cell r="Q189">
            <v>138.72048254304229</v>
          </cell>
        </row>
        <row r="190">
          <cell r="A190" t="str">
            <v>011611001</v>
          </cell>
          <cell r="B190">
            <v>11611001</v>
          </cell>
          <cell r="C190" t="str">
            <v>شمام - محلي</v>
          </cell>
          <cell r="D190" t="str">
            <v>1كغم</v>
          </cell>
        </row>
        <row r="191">
          <cell r="A191" t="str">
            <v>011611002</v>
          </cell>
          <cell r="B191">
            <v>11611002</v>
          </cell>
          <cell r="C191" t="str">
            <v>شمام - اسرائيل</v>
          </cell>
          <cell r="D191" t="str">
            <v>1كغم</v>
          </cell>
        </row>
        <row r="192">
          <cell r="A192" t="str">
            <v>0116111</v>
          </cell>
          <cell r="B192">
            <v>116111</v>
          </cell>
          <cell r="C192" t="str">
            <v>مشمش</v>
          </cell>
          <cell r="E192">
            <v>265.95744680851067</v>
          </cell>
          <cell r="F192">
            <v>265.95744680851067</v>
          </cell>
          <cell r="G192">
            <v>265.95744680851067</v>
          </cell>
          <cell r="H192">
            <v>265.95744680851067</v>
          </cell>
          <cell r="I192">
            <v>319.14893617021261</v>
          </cell>
          <cell r="J192">
            <v>457.44680851063839</v>
          </cell>
          <cell r="K192">
            <v>425.53191489361711</v>
          </cell>
          <cell r="L192">
            <v>425.53191489361711</v>
          </cell>
          <cell r="M192">
            <v>425.53191489361711</v>
          </cell>
          <cell r="N192">
            <v>425.53191489361711</v>
          </cell>
          <cell r="O192">
            <v>425.53191489361711</v>
          </cell>
          <cell r="P192">
            <v>425.53191489361711</v>
          </cell>
          <cell r="Q192">
            <v>366.13475177304963</v>
          </cell>
        </row>
        <row r="193">
          <cell r="A193" t="str">
            <v>011611102</v>
          </cell>
          <cell r="B193">
            <v>11611102</v>
          </cell>
          <cell r="C193" t="str">
            <v>مشمش بلدي - محلي</v>
          </cell>
          <cell r="D193" t="str">
            <v>1كغم</v>
          </cell>
        </row>
        <row r="194">
          <cell r="A194" t="str">
            <v>0116112</v>
          </cell>
          <cell r="B194">
            <v>116112</v>
          </cell>
          <cell r="C194" t="str">
            <v>الخوخ - الدراق</v>
          </cell>
          <cell r="E194">
            <v>111.98949741866051</v>
          </cell>
          <cell r="F194">
            <v>111.98949741866051</v>
          </cell>
          <cell r="G194">
            <v>111.98949741866051</v>
          </cell>
          <cell r="H194">
            <v>66.207971127667165</v>
          </cell>
          <cell r="I194">
            <v>77.537487829280977</v>
          </cell>
          <cell r="J194">
            <v>70.230703585581992</v>
          </cell>
          <cell r="K194">
            <v>94.715920203119836</v>
          </cell>
          <cell r="L194">
            <v>83.380595553641058</v>
          </cell>
          <cell r="M194">
            <v>68.034540754989976</v>
          </cell>
          <cell r="N194">
            <v>80.205245163813217</v>
          </cell>
          <cell r="O194">
            <v>80.205245163813217</v>
          </cell>
          <cell r="P194">
            <v>80.205245163813217</v>
          </cell>
          <cell r="Q194">
            <v>86.390953900141838</v>
          </cell>
        </row>
        <row r="195">
          <cell r="A195" t="str">
            <v>011611201</v>
          </cell>
          <cell r="B195">
            <v>11611201</v>
          </cell>
          <cell r="C195" t="str">
            <v>خوخ ابو فروة(دراق) -محلي</v>
          </cell>
          <cell r="D195" t="str">
            <v>1كغم</v>
          </cell>
        </row>
        <row r="196">
          <cell r="A196" t="str">
            <v>011611202</v>
          </cell>
          <cell r="B196">
            <v>11611202</v>
          </cell>
          <cell r="C196" t="str">
            <v>خوخ ابو فروة(دراق) -اسرائيلي</v>
          </cell>
          <cell r="D196" t="str">
            <v>1كغم</v>
          </cell>
        </row>
        <row r="197">
          <cell r="A197" t="str">
            <v>011611203</v>
          </cell>
          <cell r="B197">
            <v>11611203</v>
          </cell>
          <cell r="C197" t="str">
            <v>خوخ نكترين املس - اسرائيلي</v>
          </cell>
          <cell r="D197" t="str">
            <v>1كغم</v>
          </cell>
        </row>
        <row r="198">
          <cell r="A198" t="str">
            <v>0116113</v>
          </cell>
          <cell r="B198">
            <v>116113</v>
          </cell>
          <cell r="C198" t="str">
            <v>البرقوق - جرانق</v>
          </cell>
          <cell r="E198">
            <v>118.72725306357196</v>
          </cell>
          <cell r="F198">
            <v>118.72725306357196</v>
          </cell>
          <cell r="G198">
            <v>118.72725306357196</v>
          </cell>
          <cell r="H198">
            <v>224.37341818003071</v>
          </cell>
          <cell r="I198">
            <v>181.76324285502645</v>
          </cell>
          <cell r="J198">
            <v>112.12436581813228</v>
          </cell>
          <cell r="K198">
            <v>99.596789287162252</v>
          </cell>
          <cell r="L198">
            <v>115.38215020346875</v>
          </cell>
          <cell r="M198">
            <v>90.060457866058485</v>
          </cell>
          <cell r="N198">
            <v>103.09247116222232</v>
          </cell>
          <cell r="O198">
            <v>103.09247116222232</v>
          </cell>
          <cell r="P198">
            <v>103.09247116222232</v>
          </cell>
          <cell r="Q198">
            <v>124.06329974060515</v>
          </cell>
        </row>
        <row r="199">
          <cell r="A199" t="str">
            <v>011611301</v>
          </cell>
          <cell r="B199">
            <v>11611301</v>
          </cell>
          <cell r="C199" t="str">
            <v>البرقوق  - احمر معطر -محلي</v>
          </cell>
          <cell r="D199" t="str">
            <v>1كغم</v>
          </cell>
        </row>
        <row r="200">
          <cell r="A200" t="str">
            <v>011611302</v>
          </cell>
          <cell r="B200">
            <v>11611302</v>
          </cell>
          <cell r="C200" t="str">
            <v>برقوق احمر عادي -اسرائيلي</v>
          </cell>
          <cell r="D200" t="str">
            <v>1كغم</v>
          </cell>
        </row>
        <row r="201">
          <cell r="A201" t="str">
            <v>0116114</v>
          </cell>
          <cell r="B201">
            <v>116114</v>
          </cell>
          <cell r="C201" t="str">
            <v>الجوافة</v>
          </cell>
          <cell r="E201">
            <v>131.92979840189435</v>
          </cell>
          <cell r="F201">
            <v>131.92979840189435</v>
          </cell>
          <cell r="G201">
            <v>131.92979840189435</v>
          </cell>
          <cell r="H201">
            <v>131.92979840189435</v>
          </cell>
          <cell r="I201">
            <v>131.92979840189435</v>
          </cell>
          <cell r="J201">
            <v>131.92979840189435</v>
          </cell>
          <cell r="K201">
            <v>131.92979840189435</v>
          </cell>
          <cell r="L201">
            <v>131.92979840189435</v>
          </cell>
          <cell r="M201">
            <v>125.15959625904861</v>
          </cell>
          <cell r="N201">
            <v>131.92979840189435</v>
          </cell>
          <cell r="O201">
            <v>131.92979840189435</v>
          </cell>
          <cell r="P201">
            <v>131.92979840189435</v>
          </cell>
          <cell r="Q201">
            <v>131.36561488999055</v>
          </cell>
        </row>
        <row r="202">
          <cell r="A202" t="str">
            <v>011611401</v>
          </cell>
          <cell r="B202">
            <v>11611401</v>
          </cell>
          <cell r="C202" t="str">
            <v>جوافة حبة وسط - محلي</v>
          </cell>
          <cell r="D202" t="str">
            <v>1كغم</v>
          </cell>
        </row>
        <row r="203">
          <cell r="A203" t="str">
            <v>011611402</v>
          </cell>
          <cell r="B203">
            <v>11611402</v>
          </cell>
          <cell r="C203" t="str">
            <v>جوافة حبة وسط - اسرائيلي</v>
          </cell>
          <cell r="D203" t="str">
            <v>1كغم</v>
          </cell>
        </row>
        <row r="204">
          <cell r="A204" t="str">
            <v>0116115</v>
          </cell>
          <cell r="B204">
            <v>116115</v>
          </cell>
          <cell r="C204" t="str">
            <v>التين</v>
          </cell>
          <cell r="E204">
            <v>89.364208451613891</v>
          </cell>
          <cell r="F204">
            <v>89.364208451613891</v>
          </cell>
          <cell r="G204">
            <v>89.364208451613891</v>
          </cell>
          <cell r="H204">
            <v>89.364208451613891</v>
          </cell>
          <cell r="I204">
            <v>89.364208451613891</v>
          </cell>
          <cell r="J204">
            <v>127.66315493087701</v>
          </cell>
          <cell r="K204">
            <v>149.97025023360155</v>
          </cell>
          <cell r="L204">
            <v>156.38736479032431</v>
          </cell>
          <cell r="M204">
            <v>127.66315493087701</v>
          </cell>
          <cell r="N204">
            <v>127.66315493087701</v>
          </cell>
          <cell r="O204">
            <v>127.66315493087701</v>
          </cell>
          <cell r="P204">
            <v>127.66315493087701</v>
          </cell>
          <cell r="Q204">
            <v>115.95786932803169</v>
          </cell>
        </row>
        <row r="205">
          <cell r="A205" t="str">
            <v>011611501</v>
          </cell>
          <cell r="B205">
            <v>11611501</v>
          </cell>
          <cell r="C205" t="str">
            <v>تين حماضي - محلي</v>
          </cell>
          <cell r="D205" t="str">
            <v>1كغم</v>
          </cell>
        </row>
        <row r="206">
          <cell r="A206" t="str">
            <v>011611502</v>
          </cell>
          <cell r="B206">
            <v>11611502</v>
          </cell>
          <cell r="C206" t="str">
            <v>تين اسوادي - محلي</v>
          </cell>
          <cell r="D206" t="str">
            <v>1كغم</v>
          </cell>
        </row>
        <row r="207">
          <cell r="A207" t="str">
            <v>0116116</v>
          </cell>
          <cell r="B207">
            <v>116116</v>
          </cell>
          <cell r="C207" t="str">
            <v>البلح</v>
          </cell>
          <cell r="E207">
            <v>127.91316990615991</v>
          </cell>
          <cell r="F207">
            <v>127.91316990615991</v>
          </cell>
          <cell r="G207">
            <v>127.91316990615991</v>
          </cell>
          <cell r="H207">
            <v>127.91316990615991</v>
          </cell>
          <cell r="I207">
            <v>127.91316990615991</v>
          </cell>
          <cell r="J207">
            <v>127.91316990615991</v>
          </cell>
          <cell r="K207">
            <v>127.91316990615991</v>
          </cell>
          <cell r="L207">
            <v>124.47164643266905</v>
          </cell>
          <cell r="M207">
            <v>89.888213252349274</v>
          </cell>
          <cell r="N207">
            <v>89.888213252349274</v>
          </cell>
          <cell r="O207">
            <v>89.888213252349274</v>
          </cell>
          <cell r="P207">
            <v>120.59769312495023</v>
          </cell>
          <cell r="Q207">
            <v>117.51051405481554</v>
          </cell>
        </row>
        <row r="208">
          <cell r="A208" t="str">
            <v>011611601</v>
          </cell>
          <cell r="B208">
            <v>11611601</v>
          </cell>
          <cell r="C208" t="str">
            <v>بلح اصفر-اسرائيل</v>
          </cell>
          <cell r="D208" t="str">
            <v>1كغم</v>
          </cell>
        </row>
        <row r="209">
          <cell r="A209" t="str">
            <v>011611602</v>
          </cell>
          <cell r="B209">
            <v>11611602</v>
          </cell>
          <cell r="C209" t="str">
            <v>بلح -محلي</v>
          </cell>
          <cell r="D209" t="str">
            <v>1كغم</v>
          </cell>
        </row>
        <row r="210">
          <cell r="A210" t="str">
            <v>0116117</v>
          </cell>
          <cell r="B210">
            <v>116117</v>
          </cell>
          <cell r="C210" t="str">
            <v>كاكا-فرسمون</v>
          </cell>
          <cell r="E210">
            <v>68.181818181818173</v>
          </cell>
          <cell r="F210">
            <v>68.181818181818173</v>
          </cell>
          <cell r="G210">
            <v>115.90909090909098</v>
          </cell>
          <cell r="H210">
            <v>259.09090909090918</v>
          </cell>
          <cell r="I210">
            <v>259.09090909090918</v>
          </cell>
          <cell r="J210">
            <v>259.09090909090918</v>
          </cell>
          <cell r="K210">
            <v>259.09090909090918</v>
          </cell>
          <cell r="L210">
            <v>259.09090909090918</v>
          </cell>
          <cell r="M210">
            <v>204.54545454545456</v>
          </cell>
          <cell r="N210">
            <v>136.36363636363635</v>
          </cell>
          <cell r="O210">
            <v>109.09090909090908</v>
          </cell>
          <cell r="P210">
            <v>98.86363636363636</v>
          </cell>
          <cell r="Q210">
            <v>174.71590909090912</v>
          </cell>
        </row>
        <row r="211">
          <cell r="A211" t="str">
            <v>011611701</v>
          </cell>
          <cell r="B211">
            <v>11611701</v>
          </cell>
          <cell r="C211" t="str">
            <v>كاكا-اسرائيل</v>
          </cell>
          <cell r="D211" t="str">
            <v>1كغم</v>
          </cell>
        </row>
        <row r="212">
          <cell r="A212" t="str">
            <v>0116118</v>
          </cell>
          <cell r="B212">
            <v>116118</v>
          </cell>
          <cell r="C212" t="str">
            <v>الاجاص</v>
          </cell>
          <cell r="E212">
            <v>94.23502930945773</v>
          </cell>
          <cell r="F212">
            <v>94.353044420585249</v>
          </cell>
          <cell r="G212">
            <v>120.44430585027276</v>
          </cell>
          <cell r="H212">
            <v>144.86012976002715</v>
          </cell>
          <cell r="I212">
            <v>131.75685611494461</v>
          </cell>
          <cell r="J212">
            <v>101.24519441925516</v>
          </cell>
          <cell r="K212">
            <v>94.083078074929688</v>
          </cell>
          <cell r="L212">
            <v>94.083078074929688</v>
          </cell>
          <cell r="M212">
            <v>102.53499411641928</v>
          </cell>
          <cell r="N212">
            <v>108.63778090549852</v>
          </cell>
          <cell r="O212">
            <v>152.97336119280288</v>
          </cell>
          <cell r="P212">
            <v>109.18272482383307</v>
          </cell>
          <cell r="Q212">
            <v>112.36579808857967</v>
          </cell>
        </row>
        <row r="213">
          <cell r="A213" t="str">
            <v>011611801</v>
          </cell>
          <cell r="B213">
            <v>11611801</v>
          </cell>
          <cell r="C213" t="str">
            <v>اجاص اصفر  - اسرائيل</v>
          </cell>
          <cell r="D213" t="str">
            <v>1كغم</v>
          </cell>
        </row>
        <row r="214">
          <cell r="A214" t="str">
            <v>011611802</v>
          </cell>
          <cell r="B214">
            <v>11611802</v>
          </cell>
          <cell r="C214" t="str">
            <v>أجاص عادي - محلي</v>
          </cell>
          <cell r="D214" t="str">
            <v>1كغم</v>
          </cell>
        </row>
        <row r="215">
          <cell r="A215" t="str">
            <v>0116119</v>
          </cell>
          <cell r="B215">
            <v>116119</v>
          </cell>
          <cell r="C215" t="str">
            <v>المانجا</v>
          </cell>
          <cell r="E215">
            <v>109.64411348165743</v>
          </cell>
          <cell r="F215">
            <v>109.64411348165743</v>
          </cell>
          <cell r="G215">
            <v>109.64411348165743</v>
          </cell>
          <cell r="H215">
            <v>109.64411348165743</v>
          </cell>
          <cell r="I215">
            <v>109.64411348165743</v>
          </cell>
          <cell r="J215">
            <v>87.715290785325948</v>
          </cell>
          <cell r="K215">
            <v>65.786468088994468</v>
          </cell>
          <cell r="L215">
            <v>73.096075654438337</v>
          </cell>
          <cell r="M215">
            <v>84.974187948284552</v>
          </cell>
          <cell r="N215">
            <v>71.268673763077345</v>
          </cell>
          <cell r="O215">
            <v>87.715290785325948</v>
          </cell>
          <cell r="P215">
            <v>178.17168440769336</v>
          </cell>
          <cell r="Q215">
            <v>99.745686570118934</v>
          </cell>
        </row>
        <row r="216">
          <cell r="A216" t="str">
            <v>011611901</v>
          </cell>
          <cell r="B216">
            <v>11611901</v>
          </cell>
          <cell r="C216" t="str">
            <v>مانجا - اسرائيل</v>
          </cell>
          <cell r="D216" t="str">
            <v>1كغم</v>
          </cell>
        </row>
        <row r="217">
          <cell r="A217" t="str">
            <v>0116120</v>
          </cell>
          <cell r="B217">
            <v>116120</v>
          </cell>
          <cell r="C217" t="str">
            <v>الرمان</v>
          </cell>
          <cell r="E217">
            <v>51.281697811406971</v>
          </cell>
          <cell r="F217">
            <v>53.863503874977098</v>
          </cell>
          <cell r="G217">
            <v>48.519134143528071</v>
          </cell>
          <cell r="H217">
            <v>81.344622792087279</v>
          </cell>
          <cell r="I217">
            <v>81.344622792087279</v>
          </cell>
          <cell r="J217">
            <v>81.344622792087279</v>
          </cell>
          <cell r="K217">
            <v>75.503343665385998</v>
          </cell>
          <cell r="L217">
            <v>75.503343665385998</v>
          </cell>
          <cell r="M217">
            <v>59.690634235266486</v>
          </cell>
          <cell r="N217">
            <v>58.252094304540776</v>
          </cell>
          <cell r="O217">
            <v>82.380901802118089</v>
          </cell>
          <cell r="P217">
            <v>52.426884874086696</v>
          </cell>
          <cell r="Q217">
            <v>66.787950562746502</v>
          </cell>
        </row>
        <row r="218">
          <cell r="A218" t="str">
            <v>011612001</v>
          </cell>
          <cell r="B218">
            <v>11612001</v>
          </cell>
          <cell r="C218" t="str">
            <v>رمان - محلي</v>
          </cell>
          <cell r="D218" t="str">
            <v>1كغم</v>
          </cell>
        </row>
        <row r="219">
          <cell r="A219" t="str">
            <v>011612002</v>
          </cell>
          <cell r="B219">
            <v>11612002</v>
          </cell>
          <cell r="C219" t="str">
            <v>رمان - اسرائيلي</v>
          </cell>
          <cell r="D219" t="str">
            <v>1كغم</v>
          </cell>
        </row>
        <row r="220">
          <cell r="A220" t="str">
            <v>0116121</v>
          </cell>
          <cell r="B220">
            <v>116121</v>
          </cell>
          <cell r="C220" t="str">
            <v>فواكه طازجة اخرى</v>
          </cell>
          <cell r="E220">
            <v>160.89388218366173</v>
          </cell>
          <cell r="F220">
            <v>130.99828952502267</v>
          </cell>
          <cell r="G220">
            <v>145.66433128261463</v>
          </cell>
          <cell r="H220">
            <v>188.37145936782417</v>
          </cell>
          <cell r="I220">
            <v>180.80913452317535</v>
          </cell>
          <cell r="J220">
            <v>202.24325411953322</v>
          </cell>
          <cell r="K220">
            <v>202.24325411953322</v>
          </cell>
          <cell r="L220">
            <v>201.49970603162149</v>
          </cell>
          <cell r="M220">
            <v>174.35885941671393</v>
          </cell>
          <cell r="N220">
            <v>170.00387208087295</v>
          </cell>
          <cell r="O220">
            <v>194.15200863382833</v>
          </cell>
          <cell r="P220">
            <v>181.2063937856924</v>
          </cell>
          <cell r="Q220">
            <v>177.70370375584116</v>
          </cell>
        </row>
        <row r="221">
          <cell r="A221" t="str">
            <v>011612101</v>
          </cell>
          <cell r="B221">
            <v>11612101</v>
          </cell>
          <cell r="C221" t="str">
            <v>افوكادو حبة صغيرة أسود-اسرائيل</v>
          </cell>
          <cell r="D221" t="str">
            <v>1كغم</v>
          </cell>
        </row>
        <row r="222">
          <cell r="A222" t="str">
            <v>011612102</v>
          </cell>
          <cell r="B222">
            <v>11612102</v>
          </cell>
          <cell r="C222" t="str">
            <v>كيوي - اسرائيل</v>
          </cell>
          <cell r="D222" t="str">
            <v>1كغم</v>
          </cell>
        </row>
        <row r="223">
          <cell r="A223" t="str">
            <v>011612104</v>
          </cell>
          <cell r="B223">
            <v>11612104</v>
          </cell>
          <cell r="C223" t="str">
            <v>فراولة - إسرائيل</v>
          </cell>
          <cell r="D223" t="str">
            <v>1كغم</v>
          </cell>
        </row>
        <row r="224">
          <cell r="A224" t="str">
            <v>01162</v>
          </cell>
          <cell r="B224">
            <v>1162</v>
          </cell>
          <cell r="C224" t="str">
            <v>فواكه مجففة</v>
          </cell>
          <cell r="E224">
            <v>90.392049165038856</v>
          </cell>
          <cell r="F224">
            <v>92.136585599815504</v>
          </cell>
          <cell r="G224">
            <v>89.229552095438152</v>
          </cell>
          <cell r="H224">
            <v>93.079869803337203</v>
          </cell>
          <cell r="I224">
            <v>94.207186018019968</v>
          </cell>
          <cell r="J224">
            <v>92.232527310352069</v>
          </cell>
          <cell r="K224">
            <v>92.229104671691431</v>
          </cell>
          <cell r="L224">
            <v>91.743280405638217</v>
          </cell>
          <cell r="M224">
            <v>92.276048604524945</v>
          </cell>
          <cell r="N224">
            <v>89.022344054215395</v>
          </cell>
          <cell r="O224">
            <v>90.581909416275508</v>
          </cell>
          <cell r="P224">
            <v>85.364219010068922</v>
          </cell>
          <cell r="Q224">
            <v>91.041223012868002</v>
          </cell>
        </row>
        <row r="225">
          <cell r="A225" t="str">
            <v>0116201</v>
          </cell>
          <cell r="B225">
            <v>116201</v>
          </cell>
          <cell r="C225" t="str">
            <v>تين(قطين)</v>
          </cell>
          <cell r="E225">
            <v>107.28505776791854</v>
          </cell>
          <cell r="F225">
            <v>107.28505776791854</v>
          </cell>
          <cell r="G225">
            <v>103.87831050801231</v>
          </cell>
          <cell r="H225">
            <v>103.07614938749352</v>
          </cell>
          <cell r="I225">
            <v>103.07614938749352</v>
          </cell>
          <cell r="J225">
            <v>103.07614938749352</v>
          </cell>
          <cell r="K225">
            <v>101.45280148749274</v>
          </cell>
          <cell r="L225">
            <v>97.918574442522797</v>
          </cell>
          <cell r="M225">
            <v>98.350888131534887</v>
          </cell>
          <cell r="N225">
            <v>95.554147892897021</v>
          </cell>
          <cell r="O225">
            <v>94.271483712820782</v>
          </cell>
          <cell r="P225">
            <v>93.623562057615203</v>
          </cell>
          <cell r="Q225">
            <v>100.73736099426777</v>
          </cell>
        </row>
        <row r="226">
          <cell r="A226" t="str">
            <v>011620101</v>
          </cell>
          <cell r="B226">
            <v>11620101</v>
          </cell>
          <cell r="C226" t="str">
            <v>قطين-محلي</v>
          </cell>
          <cell r="D226" t="str">
            <v>1كغم</v>
          </cell>
        </row>
        <row r="227">
          <cell r="A227" t="str">
            <v>011620102</v>
          </cell>
          <cell r="B227">
            <v>11620102</v>
          </cell>
          <cell r="C227" t="str">
            <v>قطين-تركيا</v>
          </cell>
          <cell r="D227" t="str">
            <v>1كغم</v>
          </cell>
        </row>
        <row r="228">
          <cell r="A228" t="str">
            <v>0116202</v>
          </cell>
          <cell r="B228">
            <v>116202</v>
          </cell>
          <cell r="C228" t="str">
            <v>زبيب</v>
          </cell>
          <cell r="E228">
            <v>128.26817269112615</v>
          </cell>
          <cell r="F228">
            <v>128.26817269112615</v>
          </cell>
          <cell r="G228">
            <v>122.82913206183689</v>
          </cell>
          <cell r="H228">
            <v>128.26817269112615</v>
          </cell>
          <cell r="I228">
            <v>128.26817269112615</v>
          </cell>
          <cell r="J228">
            <v>132.4747991149836</v>
          </cell>
          <cell r="K228">
            <v>132.4747991149836</v>
          </cell>
          <cell r="L228">
            <v>128.55289706520125</v>
          </cell>
          <cell r="M228">
            <v>131.43431622563836</v>
          </cell>
          <cell r="N228">
            <v>126.99100930291935</v>
          </cell>
          <cell r="O228">
            <v>122.80742559685545</v>
          </cell>
          <cell r="P228">
            <v>126.47412387885031</v>
          </cell>
          <cell r="Q228">
            <v>128.0925994271478</v>
          </cell>
        </row>
        <row r="229">
          <cell r="A229" t="str">
            <v>011620201</v>
          </cell>
          <cell r="B229">
            <v>11620201</v>
          </cell>
          <cell r="C229" t="str">
            <v>زبيب-محلي</v>
          </cell>
          <cell r="D229" t="str">
            <v>1كغم</v>
          </cell>
        </row>
        <row r="230">
          <cell r="A230" t="str">
            <v>011620202</v>
          </cell>
          <cell r="B230">
            <v>11620202</v>
          </cell>
          <cell r="C230" t="str">
            <v>زبيب-تركيا</v>
          </cell>
          <cell r="D230" t="str">
            <v>1كغم</v>
          </cell>
        </row>
        <row r="231">
          <cell r="A231" t="str">
            <v>0116203</v>
          </cell>
          <cell r="B231">
            <v>116203</v>
          </cell>
          <cell r="C231" t="str">
            <v>تمر</v>
          </cell>
          <cell r="E231">
            <v>85.076995939532566</v>
          </cell>
          <cell r="F231">
            <v>87.068664747728704</v>
          </cell>
          <cell r="G231">
            <v>84.515425472851661</v>
          </cell>
          <cell r="H231">
            <v>88.155706403094356</v>
          </cell>
          <cell r="I231">
            <v>89.442719099991592</v>
          </cell>
          <cell r="J231">
            <v>86.602540378443877</v>
          </cell>
          <cell r="K231">
            <v>86.602540378443877</v>
          </cell>
          <cell r="L231">
            <v>86.602540378443877</v>
          </cell>
          <cell r="M231">
            <v>86.808492013824818</v>
          </cell>
          <cell r="N231">
            <v>83.719344069507443</v>
          </cell>
          <cell r="O231">
            <v>86.085505665671079</v>
          </cell>
          <cell r="P231">
            <v>79.619631462885508</v>
          </cell>
          <cell r="Q231">
            <v>85.858342167534957</v>
          </cell>
        </row>
        <row r="232">
          <cell r="A232" t="str">
            <v>011620301</v>
          </cell>
          <cell r="B232">
            <v>11620301</v>
          </cell>
          <cell r="C232" t="str">
            <v>تمر-اسرائيل</v>
          </cell>
          <cell r="D232" t="str">
            <v>باكيت/1كغم</v>
          </cell>
        </row>
        <row r="233">
          <cell r="A233" t="str">
            <v>011620302</v>
          </cell>
          <cell r="B233">
            <v>11620302</v>
          </cell>
          <cell r="C233" t="str">
            <v>تمر-محلي</v>
          </cell>
          <cell r="D233" t="str">
            <v>1كغم</v>
          </cell>
        </row>
        <row r="234">
          <cell r="A234" t="str">
            <v>01163</v>
          </cell>
          <cell r="B234">
            <v>1163</v>
          </cell>
          <cell r="C234" t="str">
            <v>المكسرات</v>
          </cell>
          <cell r="E234">
            <v>131.07284842164728</v>
          </cell>
          <cell r="F234">
            <v>131.77135210456177</v>
          </cell>
          <cell r="G234">
            <v>130.69841257478487</v>
          </cell>
          <cell r="H234">
            <v>135.85576554121963</v>
          </cell>
          <cell r="I234">
            <v>131.14682892498362</v>
          </cell>
          <cell r="J234">
            <v>131.76548045139666</v>
          </cell>
          <cell r="K234">
            <v>128.69120226482093</v>
          </cell>
          <cell r="L234">
            <v>129.39282175156106</v>
          </cell>
          <cell r="M234">
            <v>129.30771532176422</v>
          </cell>
          <cell r="N234">
            <v>131.97004867161345</v>
          </cell>
          <cell r="O234">
            <v>132.13116132836774</v>
          </cell>
          <cell r="P234">
            <v>134.09160485492896</v>
          </cell>
          <cell r="Q234">
            <v>131.4912701843042</v>
          </cell>
        </row>
        <row r="235">
          <cell r="A235" t="str">
            <v>0116301</v>
          </cell>
          <cell r="B235">
            <v>116301</v>
          </cell>
          <cell r="C235" t="str">
            <v>فستق حلبي</v>
          </cell>
          <cell r="E235">
            <v>161.67664670658689</v>
          </cell>
          <cell r="F235">
            <v>152.69461077844306</v>
          </cell>
          <cell r="G235">
            <v>159.43113772455095</v>
          </cell>
          <cell r="H235">
            <v>152.69461077844306</v>
          </cell>
          <cell r="I235">
            <v>158.68263473053892</v>
          </cell>
          <cell r="J235">
            <v>150.89820359281438</v>
          </cell>
          <cell r="K235">
            <v>145.05988023952096</v>
          </cell>
          <cell r="L235">
            <v>140.56886227544911</v>
          </cell>
          <cell r="M235">
            <v>136.52694610778448</v>
          </cell>
          <cell r="N235">
            <v>132.93413173652695</v>
          </cell>
          <cell r="O235">
            <v>128.44311377245509</v>
          </cell>
          <cell r="P235">
            <v>136.52694610778448</v>
          </cell>
          <cell r="Q235">
            <v>146.34481037924152</v>
          </cell>
        </row>
        <row r="236">
          <cell r="A236" t="str">
            <v>011630101</v>
          </cell>
          <cell r="B236">
            <v>11630101</v>
          </cell>
          <cell r="C236" t="str">
            <v>فستق حلبي غير مقشر محمص</v>
          </cell>
          <cell r="D236" t="str">
            <v>1كغم</v>
          </cell>
        </row>
        <row r="237">
          <cell r="A237" t="str">
            <v>0116302</v>
          </cell>
          <cell r="B237">
            <v>116302</v>
          </cell>
          <cell r="C237" t="str">
            <v>فستق سوداني</v>
          </cell>
          <cell r="E237">
            <v>114.86230493834361</v>
          </cell>
          <cell r="F237">
            <v>129.22009305563648</v>
          </cell>
          <cell r="G237">
            <v>138.79195180049851</v>
          </cell>
          <cell r="H237">
            <v>139.98843414360618</v>
          </cell>
          <cell r="I237">
            <v>128.02361071252878</v>
          </cell>
          <cell r="J237">
            <v>135.50162535695213</v>
          </cell>
          <cell r="K237">
            <v>143.57788117292949</v>
          </cell>
          <cell r="L237">
            <v>143.57788117292949</v>
          </cell>
          <cell r="M237">
            <v>138.79195180049851</v>
          </cell>
          <cell r="N237">
            <v>150.756775231576</v>
          </cell>
          <cell r="O237">
            <v>150.756775231576</v>
          </cell>
          <cell r="P237">
            <v>138.79195180049851</v>
          </cell>
          <cell r="Q237">
            <v>137.7201030347978</v>
          </cell>
        </row>
        <row r="238">
          <cell r="A238" t="str">
            <v>011630201</v>
          </cell>
          <cell r="B238">
            <v>11630201</v>
          </cell>
          <cell r="C238" t="str">
            <v>فستق سوداني مقشر- مستورد</v>
          </cell>
          <cell r="D238" t="str">
            <v>1كغم</v>
          </cell>
        </row>
        <row r="239">
          <cell r="A239" t="str">
            <v>0116304</v>
          </cell>
          <cell r="B239">
            <v>116304</v>
          </cell>
          <cell r="C239" t="str">
            <v>جوز</v>
          </cell>
          <cell r="E239">
            <v>127.17638152914455</v>
          </cell>
          <cell r="F239">
            <v>127.17638152914455</v>
          </cell>
          <cell r="G239">
            <v>118.09235427706282</v>
          </cell>
          <cell r="H239">
            <v>118.09235427706282</v>
          </cell>
          <cell r="I239">
            <v>127.17638152914455</v>
          </cell>
          <cell r="J239">
            <v>118.09235427706282</v>
          </cell>
          <cell r="K239">
            <v>109.00832702498107</v>
          </cell>
          <cell r="L239">
            <v>109.00832702498107</v>
          </cell>
          <cell r="M239">
            <v>112.03633610900827</v>
          </cell>
          <cell r="N239">
            <v>113.55034065102201</v>
          </cell>
          <cell r="O239">
            <v>113.55034065102201</v>
          </cell>
          <cell r="P239">
            <v>115.06434519303556</v>
          </cell>
          <cell r="Q239">
            <v>117.335352006056</v>
          </cell>
        </row>
        <row r="240">
          <cell r="A240" t="str">
            <v>011630401</v>
          </cell>
          <cell r="B240">
            <v>11630401</v>
          </cell>
          <cell r="C240" t="str">
            <v>جوز حبة كروية - الأمريكي</v>
          </cell>
          <cell r="D240" t="str">
            <v>1كغم</v>
          </cell>
        </row>
        <row r="241">
          <cell r="A241" t="str">
            <v>0116305</v>
          </cell>
          <cell r="B241">
            <v>116305</v>
          </cell>
          <cell r="C241" t="str">
            <v>لوز</v>
          </cell>
          <cell r="E241">
            <v>146.76129176475507</v>
          </cell>
          <cell r="F241">
            <v>144.06819523496858</v>
          </cell>
          <cell r="G241">
            <v>144.81378955702257</v>
          </cell>
          <cell r="H241">
            <v>144.06819523496858</v>
          </cell>
          <cell r="I241">
            <v>141.78487804803299</v>
          </cell>
          <cell r="J241">
            <v>145.4808096358349</v>
          </cell>
          <cell r="K241">
            <v>142.44164386987711</v>
          </cell>
          <cell r="L241">
            <v>141.56374215356033</v>
          </cell>
          <cell r="M241">
            <v>143.1478400745853</v>
          </cell>
          <cell r="N241">
            <v>144.65144220827432</v>
          </cell>
          <cell r="O241">
            <v>146.38724089534495</v>
          </cell>
          <cell r="P241">
            <v>154.30570053901215</v>
          </cell>
          <cell r="Q241">
            <v>144.95623076801974</v>
          </cell>
        </row>
        <row r="242">
          <cell r="A242" t="str">
            <v>011630501</v>
          </cell>
          <cell r="B242">
            <v>11630501</v>
          </cell>
          <cell r="C242" t="str">
            <v>لوز مقشر مالح محمص -محلي</v>
          </cell>
          <cell r="D242" t="str">
            <v>1كغم</v>
          </cell>
        </row>
        <row r="243">
          <cell r="A243" t="str">
            <v>011630502</v>
          </cell>
          <cell r="B243">
            <v>11630502</v>
          </cell>
          <cell r="C243" t="str">
            <v>لوز مقشر غير محمص - امريكي</v>
          </cell>
          <cell r="D243" t="str">
            <v>1كغم</v>
          </cell>
        </row>
        <row r="244">
          <cell r="A244" t="str">
            <v>0116306</v>
          </cell>
          <cell r="B244">
            <v>116306</v>
          </cell>
          <cell r="C244" t="str">
            <v>البزر</v>
          </cell>
          <cell r="E244">
            <v>113.25520233155616</v>
          </cell>
          <cell r="F244">
            <v>115.42473736988869</v>
          </cell>
          <cell r="G244">
            <v>124.02140719313515</v>
          </cell>
          <cell r="H244">
            <v>119.76380744655354</v>
          </cell>
          <cell r="I244">
            <v>111.90954327472983</v>
          </cell>
          <cell r="J244">
            <v>118.32637771751254</v>
          </cell>
          <cell r="K244">
            <v>117.0560087854906</v>
          </cell>
          <cell r="L244">
            <v>117.0560087854906</v>
          </cell>
          <cell r="M244">
            <v>125.10617471230147</v>
          </cell>
          <cell r="N244">
            <v>117.0560087854906</v>
          </cell>
          <cell r="O244">
            <v>117.0560087854906</v>
          </cell>
          <cell r="P244">
            <v>127.27570975063388</v>
          </cell>
          <cell r="Q244">
            <v>118.60891624485613</v>
          </cell>
        </row>
        <row r="245">
          <cell r="A245" t="str">
            <v>0116306100</v>
          </cell>
          <cell r="B245">
            <v>116306100</v>
          </cell>
          <cell r="C245" t="str">
            <v>بزر بطيخ</v>
          </cell>
          <cell r="E245">
            <v>113.34779833308386</v>
          </cell>
          <cell r="F245">
            <v>115.81188090554228</v>
          </cell>
          <cell r="G245">
            <v>126.90025248160474</v>
          </cell>
          <cell r="H245">
            <v>120.74004605045891</v>
          </cell>
          <cell r="I245">
            <v>113.34779833308386</v>
          </cell>
          <cell r="J245">
            <v>120.43203572890167</v>
          </cell>
          <cell r="K245">
            <v>118.27596347800062</v>
          </cell>
          <cell r="L245">
            <v>118.27596347800062</v>
          </cell>
          <cell r="M245">
            <v>128.132293767834</v>
          </cell>
          <cell r="N245">
            <v>118.27596347800062</v>
          </cell>
          <cell r="O245">
            <v>118.27596347800062</v>
          </cell>
          <cell r="P245">
            <v>130.59637634029232</v>
          </cell>
          <cell r="Q245">
            <v>120.2010279877337</v>
          </cell>
        </row>
        <row r="246">
          <cell r="A246" t="str">
            <v>011630601</v>
          </cell>
          <cell r="B246">
            <v>11630601</v>
          </cell>
          <cell r="C246" t="str">
            <v>بزر بطيخ محمص - محلي</v>
          </cell>
          <cell r="D246" t="str">
            <v>1كغم</v>
          </cell>
        </row>
        <row r="247">
          <cell r="A247" t="str">
            <v>0116306101</v>
          </cell>
          <cell r="B247">
            <v>116306101</v>
          </cell>
          <cell r="C247" t="str">
            <v>بزر عين شمس</v>
          </cell>
          <cell r="E247">
            <v>112.57317228054937</v>
          </cell>
          <cell r="F247">
            <v>112.57317228054937</v>
          </cell>
          <cell r="G247">
            <v>102.8168306829018</v>
          </cell>
          <cell r="H247">
            <v>112.57317228054937</v>
          </cell>
          <cell r="I247">
            <v>101.31585505249447</v>
          </cell>
          <cell r="J247">
            <v>102.8168306829018</v>
          </cell>
          <cell r="K247">
            <v>108.07024538932743</v>
          </cell>
          <cell r="L247">
            <v>108.07024538932743</v>
          </cell>
          <cell r="M247">
            <v>102.8168306829018</v>
          </cell>
          <cell r="N247">
            <v>108.07024538932743</v>
          </cell>
          <cell r="O247">
            <v>108.07024538932743</v>
          </cell>
          <cell r="P247">
            <v>102.8168306829018</v>
          </cell>
          <cell r="Q247">
            <v>106.88197301525497</v>
          </cell>
        </row>
        <row r="248">
          <cell r="A248" t="str">
            <v>011630603</v>
          </cell>
          <cell r="B248">
            <v>11630603</v>
          </cell>
          <cell r="C248" t="str">
            <v>بزر عين شمس محمص - محلي</v>
          </cell>
          <cell r="D248" t="str">
            <v>1كغم</v>
          </cell>
        </row>
        <row r="249">
          <cell r="A249" t="str">
            <v>0116307</v>
          </cell>
          <cell r="B249">
            <v>116307</v>
          </cell>
          <cell r="C249" t="str">
            <v>بندق</v>
          </cell>
          <cell r="E249">
            <v>150.29617186809301</v>
          </cell>
          <cell r="F249">
            <v>141.45522058173452</v>
          </cell>
          <cell r="G249">
            <v>153.83255238263635</v>
          </cell>
          <cell r="H249">
            <v>159.13712315445139</v>
          </cell>
          <cell r="I249">
            <v>154.71664751127224</v>
          </cell>
          <cell r="J249">
            <v>157.81098046149768</v>
          </cell>
          <cell r="K249">
            <v>150.29617186809301</v>
          </cell>
          <cell r="L249">
            <v>150.29617186809301</v>
          </cell>
          <cell r="M249">
            <v>157.95832964960368</v>
          </cell>
          <cell r="N249">
            <v>159.13712315445139</v>
          </cell>
          <cell r="O249">
            <v>159.13712315445139</v>
          </cell>
          <cell r="P249">
            <v>159.13712315445139</v>
          </cell>
          <cell r="Q249">
            <v>154.43422823406908</v>
          </cell>
        </row>
        <row r="250">
          <cell r="A250" t="str">
            <v>011630701</v>
          </cell>
          <cell r="B250">
            <v>11630701</v>
          </cell>
          <cell r="C250" t="str">
            <v>بندق مقشر محمص</v>
          </cell>
          <cell r="D250" t="str">
            <v>1 كغم</v>
          </cell>
        </row>
        <row r="251">
          <cell r="A251" t="str">
            <v>0116308</v>
          </cell>
          <cell r="B251">
            <v>116308</v>
          </cell>
          <cell r="C251" t="str">
            <v>مكسرات مشكلة</v>
          </cell>
          <cell r="E251">
            <v>135.70274636510493</v>
          </cell>
          <cell r="F251">
            <v>135.70274636510493</v>
          </cell>
          <cell r="G251">
            <v>129.88691437802902</v>
          </cell>
          <cell r="H251">
            <v>140.54927302100157</v>
          </cell>
          <cell r="I251">
            <v>135.70274636510493</v>
          </cell>
          <cell r="J251">
            <v>134.73344103392563</v>
          </cell>
          <cell r="K251">
            <v>130.8562197092084</v>
          </cell>
          <cell r="L251">
            <v>132.47172859450725</v>
          </cell>
          <cell r="M251">
            <v>128.91760904684972</v>
          </cell>
          <cell r="N251">
            <v>135.70274636510493</v>
          </cell>
          <cell r="O251">
            <v>135.70274636510493</v>
          </cell>
          <cell r="P251">
            <v>134.73344103392563</v>
          </cell>
          <cell r="Q251">
            <v>134.22186322024766</v>
          </cell>
        </row>
        <row r="252">
          <cell r="A252" t="str">
            <v>011630801</v>
          </cell>
          <cell r="B252">
            <v>11630801</v>
          </cell>
          <cell r="C252" t="str">
            <v>مكسرات مشكلة - اكسترا</v>
          </cell>
          <cell r="D252" t="str">
            <v>1كغم</v>
          </cell>
        </row>
        <row r="253">
          <cell r="A253" t="str">
            <v>0116309</v>
          </cell>
          <cell r="B253">
            <v>116309</v>
          </cell>
          <cell r="C253" t="str">
            <v>مكسرات اخرى</v>
          </cell>
          <cell r="E253">
            <v>136.88495420142399</v>
          </cell>
          <cell r="F253">
            <v>141.23577415558918</v>
          </cell>
          <cell r="G253">
            <v>139.14327663829994</v>
          </cell>
          <cell r="H253">
            <v>146.33617143599167</v>
          </cell>
          <cell r="I253">
            <v>143.42560666856212</v>
          </cell>
          <cell r="J253">
            <v>133.21954491554746</v>
          </cell>
          <cell r="K253">
            <v>128.07397696536509</v>
          </cell>
          <cell r="L253">
            <v>126.48949562786082</v>
          </cell>
          <cell r="M253">
            <v>133.21954491554746</v>
          </cell>
          <cell r="N253">
            <v>132.71396607112416</v>
          </cell>
          <cell r="O253">
            <v>139.84425476056509</v>
          </cell>
          <cell r="P253">
            <v>139.14327663829994</v>
          </cell>
          <cell r="Q253">
            <v>136.64415358284808</v>
          </cell>
        </row>
        <row r="254">
          <cell r="A254" t="str">
            <v>011630901</v>
          </cell>
          <cell r="B254">
            <v>11630901</v>
          </cell>
          <cell r="C254" t="str">
            <v>قضامة حلوة</v>
          </cell>
          <cell r="D254" t="str">
            <v>1كغم</v>
          </cell>
        </row>
        <row r="255">
          <cell r="A255" t="str">
            <v>011630902</v>
          </cell>
          <cell r="B255">
            <v>11630902</v>
          </cell>
          <cell r="C255" t="str">
            <v>كستناء</v>
          </cell>
          <cell r="D255" t="str">
            <v>1كغم</v>
          </cell>
        </row>
        <row r="256">
          <cell r="A256" t="str">
            <v>01164</v>
          </cell>
          <cell r="B256">
            <v>1164</v>
          </cell>
          <cell r="C256" t="str">
            <v>فواكه معلبة</v>
          </cell>
          <cell r="E256">
            <v>169.03729537202457</v>
          </cell>
          <cell r="F256">
            <v>160.83876840904972</v>
          </cell>
          <cell r="G256">
            <v>132.14253236847878</v>
          </cell>
          <cell r="H256">
            <v>138.51446190071189</v>
          </cell>
          <cell r="I256">
            <v>144.67363706184452</v>
          </cell>
          <cell r="J256">
            <v>137.80521780379652</v>
          </cell>
          <cell r="K256">
            <v>145.93806974663852</v>
          </cell>
          <cell r="L256">
            <v>147.09174833005898</v>
          </cell>
          <cell r="M256">
            <v>143.19290795818856</v>
          </cell>
          <cell r="N256">
            <v>138.33749177363597</v>
          </cell>
          <cell r="O256">
            <v>138.33749177363597</v>
          </cell>
          <cell r="P256">
            <v>142.66157808152482</v>
          </cell>
          <cell r="Q256">
            <v>144.88093338163239</v>
          </cell>
        </row>
        <row r="257">
          <cell r="A257" t="str">
            <v>0116401</v>
          </cell>
          <cell r="B257">
            <v>116401</v>
          </cell>
          <cell r="C257" t="str">
            <v>اناناس معلب</v>
          </cell>
          <cell r="E257">
            <v>169.03729537202457</v>
          </cell>
          <cell r="F257">
            <v>160.83876840904972</v>
          </cell>
          <cell r="G257">
            <v>132.14253236847878</v>
          </cell>
          <cell r="H257">
            <v>138.51446190071189</v>
          </cell>
          <cell r="I257">
            <v>144.67363706184452</v>
          </cell>
          <cell r="J257">
            <v>137.80521780379652</v>
          </cell>
          <cell r="K257">
            <v>145.93806974663852</v>
          </cell>
          <cell r="L257">
            <v>147.09174833005898</v>
          </cell>
          <cell r="M257">
            <v>143.19290795818856</v>
          </cell>
          <cell r="N257">
            <v>138.33749177363597</v>
          </cell>
          <cell r="O257">
            <v>138.33749177363597</v>
          </cell>
          <cell r="P257">
            <v>142.66157808152482</v>
          </cell>
          <cell r="Q257">
            <v>144.88093338163239</v>
          </cell>
        </row>
        <row r="258">
          <cell r="A258" t="str">
            <v>011640101</v>
          </cell>
          <cell r="B258">
            <v>11640101</v>
          </cell>
          <cell r="C258" t="str">
            <v>اناناس شرائح معلبة -امريكان - تايلاند</v>
          </cell>
          <cell r="D258" t="str">
            <v>علبة /490 غم</v>
          </cell>
        </row>
        <row r="259">
          <cell r="A259" t="str">
            <v>011640102</v>
          </cell>
          <cell r="B259">
            <v>11640102</v>
          </cell>
          <cell r="C259" t="str">
            <v>أناناس شرائح معلبة - دلمونتي - انتاج اليونان</v>
          </cell>
          <cell r="D259" t="str">
            <v xml:space="preserve">علبة 510 غم </v>
          </cell>
        </row>
        <row r="260">
          <cell r="A260" t="str">
            <v>0117</v>
          </cell>
          <cell r="B260">
            <v>117</v>
          </cell>
          <cell r="C260" t="str">
            <v>الخضروات</v>
          </cell>
          <cell r="E260">
            <v>129.79762090125377</v>
          </cell>
          <cell r="F260">
            <v>115.27611666190921</v>
          </cell>
          <cell r="G260">
            <v>107.6570651389637</v>
          </cell>
          <cell r="H260">
            <v>92.413061837871936</v>
          </cell>
          <cell r="I260">
            <v>92.485919170337496</v>
          </cell>
          <cell r="J260">
            <v>122.05411194526674</v>
          </cell>
          <cell r="K260">
            <v>137.51096560684647</v>
          </cell>
          <cell r="L260">
            <v>137.23958181541315</v>
          </cell>
          <cell r="M260">
            <v>131.74812844781394</v>
          </cell>
          <cell r="N260">
            <v>127.05852476902342</v>
          </cell>
          <cell r="O260">
            <v>125.31031365323078</v>
          </cell>
          <cell r="P260">
            <v>120.64826454678087</v>
          </cell>
          <cell r="Q260">
            <v>119.93330620789266</v>
          </cell>
        </row>
        <row r="261">
          <cell r="A261" t="str">
            <v>01171</v>
          </cell>
          <cell r="B261">
            <v>1171</v>
          </cell>
          <cell r="C261" t="str">
            <v>الخضروات الطازجة</v>
          </cell>
          <cell r="E261">
            <v>152.54525166827565</v>
          </cell>
          <cell r="F261">
            <v>131.41230958704213</v>
          </cell>
          <cell r="G261">
            <v>113.04214483815475</v>
          </cell>
          <cell r="H261">
            <v>96.111489850752278</v>
          </cell>
          <cell r="I261">
            <v>98.485749485240035</v>
          </cell>
          <cell r="J261">
            <v>138.72682331637878</v>
          </cell>
          <cell r="K261">
            <v>164.87603605017748</v>
          </cell>
          <cell r="L261">
            <v>165.21598080500533</v>
          </cell>
          <cell r="M261">
            <v>153.4931839928185</v>
          </cell>
          <cell r="N261">
            <v>144.67482535105276</v>
          </cell>
          <cell r="O261">
            <v>141.46468324574121</v>
          </cell>
          <cell r="P261">
            <v>135.22030198977427</v>
          </cell>
          <cell r="Q261">
            <v>136.27239834836777</v>
          </cell>
        </row>
        <row r="262">
          <cell r="A262" t="str">
            <v>0117101</v>
          </cell>
          <cell r="B262">
            <v>117101</v>
          </cell>
          <cell r="C262" t="str">
            <v>البندورة</v>
          </cell>
          <cell r="E262">
            <v>160.46916504236961</v>
          </cell>
          <cell r="F262">
            <v>147.895804902099</v>
          </cell>
          <cell r="G262">
            <v>90.516816746384151</v>
          </cell>
          <cell r="H262">
            <v>90.516816746384151</v>
          </cell>
          <cell r="I262">
            <v>62.340421262788574</v>
          </cell>
          <cell r="J262">
            <v>113.14602093298018</v>
          </cell>
          <cell r="K262">
            <v>167.60457662246236</v>
          </cell>
          <cell r="L262">
            <v>143.11965373332288</v>
          </cell>
          <cell r="M262">
            <v>133.53421980709254</v>
          </cell>
          <cell r="N262">
            <v>123.94525591388995</v>
          </cell>
          <cell r="O262">
            <v>115.22814642794285</v>
          </cell>
          <cell r="P262">
            <v>99.377289074098485</v>
          </cell>
          <cell r="Q262">
            <v>120.64118226765122</v>
          </cell>
        </row>
        <row r="263">
          <cell r="A263" t="str">
            <v>011710101</v>
          </cell>
          <cell r="B263">
            <v>11710101</v>
          </cell>
          <cell r="C263" t="str">
            <v>بندوره  عناقيد حب كبير - محلي</v>
          </cell>
          <cell r="D263" t="str">
            <v>1كغم</v>
          </cell>
        </row>
        <row r="264">
          <cell r="A264" t="str">
            <v>011710102</v>
          </cell>
          <cell r="B264">
            <v>11710102</v>
          </cell>
          <cell r="C264" t="str">
            <v>بندورة حماموت-محلي</v>
          </cell>
          <cell r="D264" t="str">
            <v>1كغم</v>
          </cell>
        </row>
        <row r="265">
          <cell r="A265" t="str">
            <v>0117102</v>
          </cell>
          <cell r="B265">
            <v>117102</v>
          </cell>
          <cell r="C265" t="str">
            <v>كوسا</v>
          </cell>
          <cell r="E265">
            <v>159.60374243258113</v>
          </cell>
          <cell r="F265">
            <v>132.08585580627414</v>
          </cell>
          <cell r="G265">
            <v>126.58227848101265</v>
          </cell>
          <cell r="H265">
            <v>82.553659878921337</v>
          </cell>
          <cell r="I265">
            <v>77.050082553659891</v>
          </cell>
          <cell r="J265">
            <v>140.34122179416624</v>
          </cell>
          <cell r="K265">
            <v>253.16455696202533</v>
          </cell>
          <cell r="L265">
            <v>253.16455696202533</v>
          </cell>
          <cell r="M265">
            <v>187.12162905888832</v>
          </cell>
          <cell r="N265">
            <v>203.63236103467261</v>
          </cell>
          <cell r="O265">
            <v>187.12162905888832</v>
          </cell>
          <cell r="P265">
            <v>209.13593835993393</v>
          </cell>
          <cell r="Q265">
            <v>167.62979269858747</v>
          </cell>
        </row>
        <row r="266">
          <cell r="A266" t="str">
            <v>011710201</v>
          </cell>
          <cell r="B266">
            <v>11710201</v>
          </cell>
          <cell r="C266" t="str">
            <v>كوسا للمحاشي صغير الحجم - محلي</v>
          </cell>
          <cell r="D266" t="str">
            <v>1كغم</v>
          </cell>
        </row>
        <row r="267">
          <cell r="A267" t="str">
            <v>0117103</v>
          </cell>
          <cell r="B267">
            <v>117103</v>
          </cell>
          <cell r="C267" t="str">
            <v>باذنجان</v>
          </cell>
          <cell r="E267">
            <v>214.15384615384616</v>
          </cell>
          <cell r="F267">
            <v>162.46153846153854</v>
          </cell>
          <cell r="G267">
            <v>103.38461538461544</v>
          </cell>
          <cell r="H267">
            <v>110.76923076923076</v>
          </cell>
          <cell r="I267">
            <v>129.23076923076928</v>
          </cell>
          <cell r="J267">
            <v>155.07692307692307</v>
          </cell>
          <cell r="K267">
            <v>147.69230769230779</v>
          </cell>
          <cell r="L267">
            <v>136.6153846153847</v>
          </cell>
          <cell r="M267">
            <v>162.46153846153854</v>
          </cell>
          <cell r="N267">
            <v>184.61538461538473</v>
          </cell>
          <cell r="O267">
            <v>192</v>
          </cell>
          <cell r="P267">
            <v>147.69230769230779</v>
          </cell>
          <cell r="Q267">
            <v>153.8461538461539</v>
          </cell>
        </row>
        <row r="268">
          <cell r="A268" t="str">
            <v>011710301</v>
          </cell>
          <cell r="B268">
            <v>11710301</v>
          </cell>
          <cell r="C268" t="str">
            <v>باذنجان عجمي كبير الحجم - محلي</v>
          </cell>
          <cell r="D268" t="str">
            <v>1كغم</v>
          </cell>
        </row>
        <row r="269">
          <cell r="A269" t="str">
            <v>0117104</v>
          </cell>
          <cell r="B269">
            <v>117104</v>
          </cell>
          <cell r="C269" t="str">
            <v>بامية</v>
          </cell>
          <cell r="E269">
            <v>157.56302521008402</v>
          </cell>
          <cell r="F269">
            <v>157.56302521008402</v>
          </cell>
          <cell r="G269">
            <v>157.56302521008402</v>
          </cell>
          <cell r="H269">
            <v>118.17226890756304</v>
          </cell>
          <cell r="I269">
            <v>128.01995798319328</v>
          </cell>
          <cell r="J269">
            <v>187.10609243697485</v>
          </cell>
          <cell r="K269">
            <v>157.56302521008402</v>
          </cell>
          <cell r="L269">
            <v>157.56302521008402</v>
          </cell>
          <cell r="M269">
            <v>163.47163865546216</v>
          </cell>
          <cell r="N269">
            <v>157.56302521008402</v>
          </cell>
          <cell r="O269">
            <v>157.56302521008402</v>
          </cell>
          <cell r="P269">
            <v>157.56302521008402</v>
          </cell>
          <cell r="Q269">
            <v>154.77284663865549</v>
          </cell>
        </row>
        <row r="270">
          <cell r="A270" t="str">
            <v>011710401</v>
          </cell>
          <cell r="B270">
            <v>11710401</v>
          </cell>
          <cell r="C270" t="str">
            <v>بامية خضراء - محلي</v>
          </cell>
          <cell r="D270" t="str">
            <v>1كغم</v>
          </cell>
        </row>
        <row r="271">
          <cell r="A271" t="str">
            <v>0117105</v>
          </cell>
          <cell r="B271">
            <v>117105</v>
          </cell>
          <cell r="C271" t="str">
            <v>فاصولياء</v>
          </cell>
          <cell r="E271">
            <v>139.33933933933926</v>
          </cell>
          <cell r="F271">
            <v>132.13213213213214</v>
          </cell>
          <cell r="G271">
            <v>153.75375375375378</v>
          </cell>
          <cell r="H271">
            <v>93.69369369369366</v>
          </cell>
          <cell r="I271">
            <v>79.279279279279294</v>
          </cell>
          <cell r="J271">
            <v>156.15615615615621</v>
          </cell>
          <cell r="K271">
            <v>117.71771771771772</v>
          </cell>
          <cell r="L271">
            <v>122.52252252252252</v>
          </cell>
          <cell r="M271">
            <v>153.75375375375378</v>
          </cell>
          <cell r="N271">
            <v>144.14414414414421</v>
          </cell>
          <cell r="O271">
            <v>144.14414414414421</v>
          </cell>
          <cell r="P271">
            <v>136.93693693693692</v>
          </cell>
          <cell r="Q271">
            <v>131.13113113113116</v>
          </cell>
        </row>
        <row r="272">
          <cell r="A272" t="str">
            <v>011710501</v>
          </cell>
          <cell r="B272">
            <v>11710501</v>
          </cell>
          <cell r="C272" t="str">
            <v>فاصولياء خضراء - محلي</v>
          </cell>
          <cell r="D272" t="str">
            <v>1كغم</v>
          </cell>
        </row>
        <row r="273">
          <cell r="A273" t="str">
            <v>0117106</v>
          </cell>
          <cell r="B273">
            <v>117106</v>
          </cell>
          <cell r="C273" t="str">
            <v>الملوخية</v>
          </cell>
          <cell r="E273">
            <v>193.24916258696206</v>
          </cell>
          <cell r="F273">
            <v>193.24916258696206</v>
          </cell>
          <cell r="G273">
            <v>244.78227261015201</v>
          </cell>
          <cell r="H273">
            <v>183.58670445761402</v>
          </cell>
          <cell r="I273">
            <v>164.26178819891771</v>
          </cell>
          <cell r="J273">
            <v>154.59933006956965</v>
          </cell>
          <cell r="K273">
            <v>135.27441381087343</v>
          </cell>
          <cell r="L273">
            <v>144.93687194022158</v>
          </cell>
          <cell r="M273">
            <v>154.59933006956965</v>
          </cell>
          <cell r="N273">
            <v>154.59933006956965</v>
          </cell>
          <cell r="O273">
            <v>154.59933006956965</v>
          </cell>
          <cell r="P273">
            <v>154.59933006956965</v>
          </cell>
          <cell r="Q273">
            <v>169.36141887829589</v>
          </cell>
        </row>
        <row r="274">
          <cell r="A274" t="str">
            <v>011710601</v>
          </cell>
          <cell r="B274">
            <v>11710601</v>
          </cell>
          <cell r="C274" t="str">
            <v>ملوخية خضراء مفرطة - محلي</v>
          </cell>
          <cell r="D274" t="str">
            <v>1كغم</v>
          </cell>
        </row>
        <row r="275">
          <cell r="A275" t="str">
            <v>0117107</v>
          </cell>
          <cell r="B275">
            <v>117107</v>
          </cell>
          <cell r="C275" t="str">
            <v>لوبيا</v>
          </cell>
          <cell r="E275">
            <v>99.28181602657547</v>
          </cell>
          <cell r="F275">
            <v>99.28181602657547</v>
          </cell>
          <cell r="G275">
            <v>119.96552769877869</v>
          </cell>
          <cell r="H275">
            <v>111.69204302989732</v>
          </cell>
          <cell r="I275">
            <v>140.64923937098186</v>
          </cell>
          <cell r="J275">
            <v>124.10227003321933</v>
          </cell>
          <cell r="K275">
            <v>107.55530069545675</v>
          </cell>
          <cell r="L275">
            <v>82.734846688812866</v>
          </cell>
          <cell r="M275">
            <v>82.734846688812866</v>
          </cell>
          <cell r="N275">
            <v>140.64923937098186</v>
          </cell>
          <cell r="O275">
            <v>140.64923937098186</v>
          </cell>
          <cell r="P275">
            <v>140.64923937098186</v>
          </cell>
          <cell r="Q275">
            <v>115.828785364338</v>
          </cell>
        </row>
        <row r="276">
          <cell r="A276" t="str">
            <v>011710701</v>
          </cell>
          <cell r="B276">
            <v>11710701</v>
          </cell>
          <cell r="C276" t="str">
            <v>لوبياء خضراء - محلي</v>
          </cell>
          <cell r="D276" t="str">
            <v>1كغم</v>
          </cell>
        </row>
        <row r="277">
          <cell r="A277" t="str">
            <v>0117108</v>
          </cell>
          <cell r="B277">
            <v>117108</v>
          </cell>
          <cell r="C277" t="str">
            <v>بازيلاء خضراء</v>
          </cell>
          <cell r="E277">
            <v>195.55555555555557</v>
          </cell>
          <cell r="F277">
            <v>195.55555555555557</v>
          </cell>
          <cell r="G277">
            <v>154.0740740740741</v>
          </cell>
          <cell r="H277">
            <v>159.99999999999994</v>
          </cell>
          <cell r="I277">
            <v>159.99999999999994</v>
          </cell>
          <cell r="J277">
            <v>159.99999999999994</v>
          </cell>
          <cell r="K277">
            <v>159.99999999999994</v>
          </cell>
          <cell r="L277">
            <v>159.99999999999994</v>
          </cell>
          <cell r="M277">
            <v>159.99999999999994</v>
          </cell>
          <cell r="N277">
            <v>159.99999999999994</v>
          </cell>
          <cell r="O277">
            <v>171.85185185185188</v>
          </cell>
          <cell r="P277">
            <v>177.7777777777778</v>
          </cell>
          <cell r="Q277">
            <v>167.90123456790124</v>
          </cell>
        </row>
        <row r="278">
          <cell r="A278" t="str">
            <v>011710801</v>
          </cell>
          <cell r="B278">
            <v>11710801</v>
          </cell>
          <cell r="C278" t="str">
            <v>بازيلاء خضراء - محلي</v>
          </cell>
          <cell r="D278" t="str">
            <v>1كغم</v>
          </cell>
        </row>
        <row r="279">
          <cell r="A279" t="str">
            <v>0117109</v>
          </cell>
          <cell r="B279">
            <v>117109</v>
          </cell>
          <cell r="C279" t="str">
            <v>فول اخضر</v>
          </cell>
          <cell r="E279">
            <v>282.54816597183788</v>
          </cell>
          <cell r="F279">
            <v>238.82047361905353</v>
          </cell>
          <cell r="G279">
            <v>127.81940841583145</v>
          </cell>
          <cell r="H279">
            <v>114.36473384574397</v>
          </cell>
          <cell r="I279">
            <v>107.63739656070021</v>
          </cell>
          <cell r="J279">
            <v>107.63739656070021</v>
          </cell>
          <cell r="K279">
            <v>107.63739656070021</v>
          </cell>
          <cell r="L279">
            <v>107.63739656070021</v>
          </cell>
          <cell r="M279">
            <v>107.63739656070021</v>
          </cell>
          <cell r="N279">
            <v>107.63739656070021</v>
          </cell>
          <cell r="O279">
            <v>107.63739656070021</v>
          </cell>
          <cell r="P279">
            <v>269.09349140175055</v>
          </cell>
          <cell r="Q279">
            <v>148.84233743159322</v>
          </cell>
        </row>
        <row r="280">
          <cell r="A280" t="str">
            <v>011710901</v>
          </cell>
          <cell r="B280">
            <v>11710901</v>
          </cell>
          <cell r="C280" t="str">
            <v>فول بلدي أخضر - محلي</v>
          </cell>
          <cell r="D280" t="str">
            <v>1كغم</v>
          </cell>
        </row>
        <row r="281">
          <cell r="A281" t="str">
            <v>0117110</v>
          </cell>
          <cell r="B281">
            <v>117110</v>
          </cell>
          <cell r="C281" t="str">
            <v>فلفل اخضر</v>
          </cell>
          <cell r="E281">
            <v>103.12049109467986</v>
          </cell>
          <cell r="F281">
            <v>108.15368348775151</v>
          </cell>
          <cell r="G281">
            <v>150.8690561188705</v>
          </cell>
          <cell r="H281">
            <v>124.88511655100586</v>
          </cell>
          <cell r="I281">
            <v>102.8746731262309</v>
          </cell>
          <cell r="J281">
            <v>115.62115106535894</v>
          </cell>
          <cell r="K281">
            <v>120.76235373814389</v>
          </cell>
          <cell r="L281">
            <v>130.82588321632255</v>
          </cell>
          <cell r="M281">
            <v>135.85764795541192</v>
          </cell>
          <cell r="N281">
            <v>145.8343970646701</v>
          </cell>
          <cell r="O281">
            <v>143.38322422204303</v>
          </cell>
          <cell r="P281">
            <v>133.31802873377248</v>
          </cell>
          <cell r="Q281">
            <v>126.29214219785514</v>
          </cell>
        </row>
        <row r="282">
          <cell r="A282" t="str">
            <v>011711001</v>
          </cell>
          <cell r="B282">
            <v>11711001</v>
          </cell>
          <cell r="C282" t="str">
            <v>فلفل اخضر حار - محلي</v>
          </cell>
          <cell r="D282" t="str">
            <v>1كغم</v>
          </cell>
        </row>
        <row r="283">
          <cell r="A283" t="str">
            <v>011711002</v>
          </cell>
          <cell r="B283">
            <v>11711002</v>
          </cell>
          <cell r="C283" t="str">
            <v>فليفلة خضراء حلوة - محلي</v>
          </cell>
          <cell r="D283" t="str">
            <v>1كغم</v>
          </cell>
        </row>
        <row r="284">
          <cell r="A284" t="str">
            <v>0117111</v>
          </cell>
          <cell r="B284">
            <v>117111</v>
          </cell>
          <cell r="C284" t="str">
            <v>سبانخ</v>
          </cell>
          <cell r="E284">
            <v>120.83240087640873</v>
          </cell>
          <cell r="F284">
            <v>96.665920701126979</v>
          </cell>
          <cell r="G284">
            <v>108.7491607887678</v>
          </cell>
          <cell r="H284">
            <v>177.22085461873274</v>
          </cell>
          <cell r="I284">
            <v>185.27634801049328</v>
          </cell>
          <cell r="J284">
            <v>209.44282818577514</v>
          </cell>
          <cell r="K284">
            <v>193.33184140225396</v>
          </cell>
          <cell r="L284">
            <v>193.33184140225396</v>
          </cell>
          <cell r="M284">
            <v>261.80353523221891</v>
          </cell>
          <cell r="N284">
            <v>205.41508148989479</v>
          </cell>
          <cell r="O284">
            <v>128.8878942681693</v>
          </cell>
          <cell r="P284">
            <v>116.80465418052843</v>
          </cell>
          <cell r="Q284">
            <v>166.48019676305199</v>
          </cell>
        </row>
        <row r="285">
          <cell r="A285" t="str">
            <v>011711101</v>
          </cell>
          <cell r="B285">
            <v>11711101</v>
          </cell>
          <cell r="C285" t="str">
            <v>سبانخ - محلي</v>
          </cell>
          <cell r="D285" t="str">
            <v>1كغم</v>
          </cell>
        </row>
        <row r="286">
          <cell r="A286" t="str">
            <v>0117112</v>
          </cell>
          <cell r="B286">
            <v>117112</v>
          </cell>
          <cell r="C286" t="str">
            <v>زهرة</v>
          </cell>
          <cell r="E286">
            <v>127.72751463544439</v>
          </cell>
          <cell r="F286">
            <v>79.82969664715273</v>
          </cell>
          <cell r="G286">
            <v>92.602448110697196</v>
          </cell>
          <cell r="H286">
            <v>89.409260244811065</v>
          </cell>
          <cell r="I286">
            <v>83.022884513038875</v>
          </cell>
          <cell r="J286">
            <v>185.20489622139442</v>
          </cell>
          <cell r="K286">
            <v>204.36402341671106</v>
          </cell>
          <cell r="L286">
            <v>274.61415646620549</v>
          </cell>
          <cell r="M286">
            <v>178.81852048962216</v>
          </cell>
          <cell r="N286">
            <v>134.11389036721664</v>
          </cell>
          <cell r="O286">
            <v>146.88664183076102</v>
          </cell>
          <cell r="P286">
            <v>108.56838744012771</v>
          </cell>
          <cell r="Q286">
            <v>142.0968600319319</v>
          </cell>
        </row>
        <row r="287">
          <cell r="A287" t="str">
            <v>011711201</v>
          </cell>
          <cell r="B287">
            <v>11711201</v>
          </cell>
          <cell r="C287" t="str">
            <v>زهرة عادية - محلي</v>
          </cell>
          <cell r="D287" t="str">
            <v>1كغم</v>
          </cell>
        </row>
        <row r="288">
          <cell r="A288" t="str">
            <v>0117113</v>
          </cell>
          <cell r="B288">
            <v>117113</v>
          </cell>
          <cell r="C288" t="str">
            <v>ملفوف</v>
          </cell>
          <cell r="E288">
            <v>154.3408360128617</v>
          </cell>
          <cell r="F288">
            <v>146.62379421221866</v>
          </cell>
          <cell r="G288">
            <v>119.61414790996788</v>
          </cell>
          <cell r="H288">
            <v>61.736334405144675</v>
          </cell>
          <cell r="I288">
            <v>92.60450160771704</v>
          </cell>
          <cell r="J288">
            <v>138.90675241157558</v>
          </cell>
          <cell r="K288">
            <v>154.3408360128617</v>
          </cell>
          <cell r="L288">
            <v>192.92604501607713</v>
          </cell>
          <cell r="M288">
            <v>169.77491961414785</v>
          </cell>
          <cell r="N288">
            <v>185.20900321543408</v>
          </cell>
          <cell r="O288">
            <v>131.18971061093254</v>
          </cell>
          <cell r="P288">
            <v>138.90675241157558</v>
          </cell>
          <cell r="Q288">
            <v>140.51446945337617</v>
          </cell>
        </row>
        <row r="289">
          <cell r="A289" t="str">
            <v>011711301</v>
          </cell>
          <cell r="B289">
            <v>11711301</v>
          </cell>
          <cell r="C289" t="str">
            <v>ملفوف ابيض - محلي</v>
          </cell>
          <cell r="D289" t="str">
            <v>1كغم</v>
          </cell>
        </row>
        <row r="290">
          <cell r="A290" t="str">
            <v>0117114</v>
          </cell>
          <cell r="B290">
            <v>117114</v>
          </cell>
          <cell r="C290" t="str">
            <v>خيار</v>
          </cell>
          <cell r="E290">
            <v>173.98148862184888</v>
          </cell>
          <cell r="F290">
            <v>131.37335623021744</v>
          </cell>
          <cell r="G290">
            <v>90.432799427360749</v>
          </cell>
          <cell r="H290">
            <v>63.529057271010004</v>
          </cell>
          <cell r="I290">
            <v>109.06605979709903</v>
          </cell>
          <cell r="J290">
            <v>132.38006333715217</v>
          </cell>
          <cell r="K290">
            <v>163.59908969564859</v>
          </cell>
          <cell r="L290">
            <v>149.43372232721234</v>
          </cell>
          <cell r="M290">
            <v>146.20039869139188</v>
          </cell>
          <cell r="N290">
            <v>128.71907542436733</v>
          </cell>
          <cell r="O290">
            <v>153.20634408855466</v>
          </cell>
          <cell r="P290">
            <v>168.08208656547222</v>
          </cell>
          <cell r="Q290">
            <v>134.16696178977793</v>
          </cell>
        </row>
        <row r="291">
          <cell r="A291" t="str">
            <v>011711401</v>
          </cell>
          <cell r="B291">
            <v>11711401</v>
          </cell>
          <cell r="C291" t="str">
            <v>خيار بلدي - محلي</v>
          </cell>
          <cell r="D291" t="str">
            <v>1كغم</v>
          </cell>
        </row>
        <row r="292">
          <cell r="A292" t="str">
            <v>011711402</v>
          </cell>
          <cell r="B292">
            <v>11711402</v>
          </cell>
          <cell r="C292" t="str">
            <v>خيار حماموت -محلي</v>
          </cell>
          <cell r="D292" t="str">
            <v>1كغم</v>
          </cell>
        </row>
        <row r="293">
          <cell r="A293" t="str">
            <v>0117115</v>
          </cell>
          <cell r="B293">
            <v>117115</v>
          </cell>
          <cell r="C293" t="str">
            <v>خس</v>
          </cell>
          <cell r="E293">
            <v>99.7229916897507</v>
          </cell>
          <cell r="F293">
            <v>93.074792243767305</v>
          </cell>
          <cell r="G293">
            <v>69.80609418282549</v>
          </cell>
          <cell r="H293">
            <v>66.481994459833786</v>
          </cell>
          <cell r="I293">
            <v>79.778393351800574</v>
          </cell>
          <cell r="J293">
            <v>83.102493074792221</v>
          </cell>
          <cell r="K293">
            <v>79.778393351800574</v>
          </cell>
          <cell r="L293">
            <v>83.102493074792221</v>
          </cell>
          <cell r="M293">
            <v>122.9916897506925</v>
          </cell>
          <cell r="N293">
            <v>89.750692520775672</v>
          </cell>
          <cell r="O293">
            <v>96.39889196675901</v>
          </cell>
          <cell r="P293">
            <v>86.42659279778394</v>
          </cell>
          <cell r="Q293">
            <v>87.534626038781184</v>
          </cell>
        </row>
        <row r="294">
          <cell r="A294" t="str">
            <v>011711501</v>
          </cell>
          <cell r="B294">
            <v>11711501</v>
          </cell>
          <cell r="C294" t="str">
            <v>خس - محلي</v>
          </cell>
          <cell r="D294" t="str">
            <v>1كغم</v>
          </cell>
        </row>
        <row r="295">
          <cell r="A295" t="str">
            <v>0117116</v>
          </cell>
          <cell r="B295">
            <v>117116</v>
          </cell>
          <cell r="C295" t="str">
            <v>جزر</v>
          </cell>
          <cell r="E295">
            <v>68.266849088084157</v>
          </cell>
          <cell r="F295">
            <v>70.750086467174555</v>
          </cell>
          <cell r="G295">
            <v>93.823809839423902</v>
          </cell>
          <cell r="H295">
            <v>45.590176813732811</v>
          </cell>
          <cell r="I295">
            <v>58.938071398229965</v>
          </cell>
          <cell r="J295">
            <v>97.875606801968644</v>
          </cell>
          <cell r="K295">
            <v>83.09176261187703</v>
          </cell>
          <cell r="L295">
            <v>79.915098310033912</v>
          </cell>
          <cell r="M295">
            <v>107.2710042676066</v>
          </cell>
          <cell r="N295">
            <v>107.2710042676066</v>
          </cell>
          <cell r="O295">
            <v>68.055822774570871</v>
          </cell>
          <cell r="P295">
            <v>107.2710042676066</v>
          </cell>
          <cell r="Q295">
            <v>82.343358075659637</v>
          </cell>
        </row>
        <row r="296">
          <cell r="A296" t="str">
            <v>011711601</v>
          </cell>
          <cell r="B296">
            <v>11711601</v>
          </cell>
          <cell r="C296" t="str">
            <v>جزر - اسرائيل</v>
          </cell>
          <cell r="D296" t="str">
            <v>1كغم</v>
          </cell>
        </row>
        <row r="297">
          <cell r="A297" t="str">
            <v>011711602</v>
          </cell>
          <cell r="B297">
            <v>11711602</v>
          </cell>
          <cell r="C297" t="str">
            <v>جزر - محلي</v>
          </cell>
          <cell r="D297" t="str">
            <v>1كغم</v>
          </cell>
        </row>
        <row r="298">
          <cell r="A298" t="str">
            <v>0117117</v>
          </cell>
          <cell r="B298">
            <v>117117</v>
          </cell>
          <cell r="C298" t="str">
            <v>بقدونس - محلي</v>
          </cell>
          <cell r="E298">
            <v>147.36842105263159</v>
          </cell>
          <cell r="F298">
            <v>147.36842105263159</v>
          </cell>
          <cell r="G298">
            <v>147.36842105263159</v>
          </cell>
          <cell r="H298">
            <v>94.736842105263136</v>
          </cell>
          <cell r="I298">
            <v>168.42105263157899</v>
          </cell>
          <cell r="J298">
            <v>157.89473684210532</v>
          </cell>
          <cell r="K298">
            <v>168.42105263157899</v>
          </cell>
          <cell r="L298">
            <v>168.42105263157899</v>
          </cell>
          <cell r="M298">
            <v>168.42105263157899</v>
          </cell>
          <cell r="N298">
            <v>168.42105263157899</v>
          </cell>
          <cell r="O298">
            <v>168.42105263157899</v>
          </cell>
          <cell r="P298">
            <v>157.89473684210532</v>
          </cell>
          <cell r="Q298">
            <v>155.26315789473688</v>
          </cell>
        </row>
        <row r="299">
          <cell r="A299" t="str">
            <v>011711701</v>
          </cell>
          <cell r="B299">
            <v>11711701</v>
          </cell>
          <cell r="C299" t="str">
            <v>بقدونس - محلي</v>
          </cell>
          <cell r="D299" t="str">
            <v>بحدود 150 غم ضمه</v>
          </cell>
        </row>
        <row r="300">
          <cell r="A300" t="str">
            <v>0117118</v>
          </cell>
          <cell r="B300">
            <v>117118</v>
          </cell>
          <cell r="C300" t="str">
            <v>فجل</v>
          </cell>
          <cell r="E300">
            <v>220.45315370483769</v>
          </cell>
          <cell r="F300">
            <v>172.6883037354562</v>
          </cell>
          <cell r="G300">
            <v>220.45315370483769</v>
          </cell>
          <cell r="H300">
            <v>171.46356399265161</v>
          </cell>
          <cell r="I300">
            <v>146.96876913655842</v>
          </cell>
          <cell r="J300">
            <v>220.45315370483769</v>
          </cell>
          <cell r="K300">
            <v>220.45315370483769</v>
          </cell>
          <cell r="L300">
            <v>275.5664421310471</v>
          </cell>
          <cell r="M300">
            <v>249.84690753214932</v>
          </cell>
          <cell r="N300">
            <v>220.45315370483769</v>
          </cell>
          <cell r="O300">
            <v>183.71096142069806</v>
          </cell>
          <cell r="P300">
            <v>187.38518064911199</v>
          </cell>
          <cell r="Q300">
            <v>207.49132476015509</v>
          </cell>
        </row>
        <row r="301">
          <cell r="A301" t="str">
            <v>011711801</v>
          </cell>
          <cell r="B301">
            <v>11711801</v>
          </cell>
          <cell r="C301" t="str">
            <v>فجل احمر - محلي</v>
          </cell>
          <cell r="D301" t="str">
            <v>1كغم</v>
          </cell>
        </row>
        <row r="302">
          <cell r="A302" t="str">
            <v>0117119</v>
          </cell>
          <cell r="B302">
            <v>117119</v>
          </cell>
          <cell r="C302" t="str">
            <v xml:space="preserve">زعتر اخضر </v>
          </cell>
          <cell r="E302">
            <v>140.07782101167319</v>
          </cell>
          <cell r="F302">
            <v>107.39299610894939</v>
          </cell>
          <cell r="G302">
            <v>119.0661478599222</v>
          </cell>
          <cell r="H302">
            <v>79.377431906614774</v>
          </cell>
          <cell r="I302">
            <v>84.046692607003848</v>
          </cell>
          <cell r="J302">
            <v>140.07782101167319</v>
          </cell>
          <cell r="K302">
            <v>140.07782101167319</v>
          </cell>
          <cell r="L302">
            <v>140.07782101167319</v>
          </cell>
          <cell r="M302">
            <v>140.07782101167319</v>
          </cell>
          <cell r="N302">
            <v>140.07782101167319</v>
          </cell>
          <cell r="O302">
            <v>112.06225680933856</v>
          </cell>
          <cell r="P302">
            <v>151.75097276264594</v>
          </cell>
          <cell r="Q302">
            <v>124.51361867704283</v>
          </cell>
        </row>
        <row r="303">
          <cell r="A303" t="str">
            <v>011711901</v>
          </cell>
          <cell r="B303">
            <v>11711901</v>
          </cell>
          <cell r="C303" t="str">
            <v>زعتر اخضر - محلي</v>
          </cell>
          <cell r="D303" t="str">
            <v>1كغم</v>
          </cell>
        </row>
        <row r="304">
          <cell r="A304" t="str">
            <v>0117120</v>
          </cell>
          <cell r="B304">
            <v>117120</v>
          </cell>
          <cell r="C304" t="str">
            <v xml:space="preserve">خضار اخرى </v>
          </cell>
          <cell r="E304">
            <v>127.75023031949075</v>
          </cell>
          <cell r="F304">
            <v>124.35554900159845</v>
          </cell>
          <cell r="G304">
            <v>131.39419739007533</v>
          </cell>
          <cell r="H304">
            <v>111.14065964560237</v>
          </cell>
          <cell r="I304">
            <v>122.55871174065106</v>
          </cell>
          <cell r="J304">
            <v>142.15465176157514</v>
          </cell>
          <cell r="K304">
            <v>147.01561941429645</v>
          </cell>
          <cell r="L304">
            <v>152.07073192956906</v>
          </cell>
          <cell r="M304">
            <v>141.78830040833392</v>
          </cell>
          <cell r="N304">
            <v>136.67277281993174</v>
          </cell>
          <cell r="O304">
            <v>138.50826521387839</v>
          </cell>
          <cell r="P304">
            <v>129.7044255361489</v>
          </cell>
          <cell r="Q304">
            <v>133.75950959842928</v>
          </cell>
        </row>
        <row r="305">
          <cell r="A305" t="str">
            <v>011711801</v>
          </cell>
          <cell r="B305">
            <v>11711801</v>
          </cell>
          <cell r="C305" t="str">
            <v>بصل اخضر- محلي</v>
          </cell>
          <cell r="D305" t="str">
            <v>1كغم</v>
          </cell>
        </row>
        <row r="306">
          <cell r="A306" t="str">
            <v>011711802</v>
          </cell>
          <cell r="B306">
            <v>11711802</v>
          </cell>
          <cell r="C306" t="str">
            <v>ثوم اخضر</v>
          </cell>
          <cell r="D306" t="str">
            <v>1كغم</v>
          </cell>
        </row>
        <row r="307">
          <cell r="A307" t="str">
            <v>011711803</v>
          </cell>
          <cell r="B307">
            <v>11711803</v>
          </cell>
          <cell r="C307" t="str">
            <v>قرع - محلي</v>
          </cell>
          <cell r="D307" t="str">
            <v>1كغم</v>
          </cell>
        </row>
        <row r="308">
          <cell r="A308" t="str">
            <v>011711804</v>
          </cell>
          <cell r="B308">
            <v>11711804</v>
          </cell>
          <cell r="C308" t="str">
            <v>فقوس - محلي</v>
          </cell>
          <cell r="D308" t="str">
            <v>1كغم</v>
          </cell>
        </row>
        <row r="309">
          <cell r="A309" t="str">
            <v>011711805</v>
          </cell>
          <cell r="B309">
            <v>11711805</v>
          </cell>
          <cell r="C309" t="str">
            <v>ورق عنب (دوالي)</v>
          </cell>
          <cell r="D309" t="str">
            <v>1كغم</v>
          </cell>
        </row>
        <row r="310">
          <cell r="A310" t="str">
            <v>011711806</v>
          </cell>
          <cell r="B310">
            <v>11711806</v>
          </cell>
          <cell r="C310" t="str">
            <v>زيتون اخضر</v>
          </cell>
          <cell r="D310" t="str">
            <v>1كغم</v>
          </cell>
        </row>
        <row r="311">
          <cell r="A311" t="str">
            <v>01172</v>
          </cell>
          <cell r="B311">
            <v>1172</v>
          </cell>
          <cell r="C311" t="str">
            <v>خضروات مجمدة</v>
          </cell>
          <cell r="E311">
            <v>75.223436824826223</v>
          </cell>
          <cell r="F311">
            <v>75.223436824826223</v>
          </cell>
          <cell r="G311">
            <v>75.223436824826223</v>
          </cell>
          <cell r="H311">
            <v>75.223436824826223</v>
          </cell>
          <cell r="I311">
            <v>75.223436824826223</v>
          </cell>
          <cell r="J311">
            <v>75.223436824826223</v>
          </cell>
          <cell r="K311">
            <v>78.471169520621586</v>
          </cell>
          <cell r="L311">
            <v>78.300023138806253</v>
          </cell>
          <cell r="M311">
            <v>75.223436824826223</v>
          </cell>
          <cell r="N311">
            <v>78.300023138806253</v>
          </cell>
          <cell r="O311">
            <v>78.300023138806253</v>
          </cell>
          <cell r="P311">
            <v>75.223436824826223</v>
          </cell>
          <cell r="Q311">
            <v>76.263227794637515</v>
          </cell>
        </row>
        <row r="312">
          <cell r="A312" t="str">
            <v>0117201</v>
          </cell>
          <cell r="B312">
            <v>117201</v>
          </cell>
          <cell r="C312" t="str">
            <v>بازيلاء مجمدة</v>
          </cell>
          <cell r="E312">
            <v>78.688524590163937</v>
          </cell>
          <cell r="F312">
            <v>78.688524590163937</v>
          </cell>
          <cell r="G312">
            <v>78.688524590163937</v>
          </cell>
          <cell r="H312">
            <v>78.688524590163937</v>
          </cell>
          <cell r="I312">
            <v>78.688524590163937</v>
          </cell>
          <cell r="J312">
            <v>78.688524590163937</v>
          </cell>
          <cell r="K312">
            <v>82.622950819672155</v>
          </cell>
          <cell r="L312">
            <v>82.622950819672155</v>
          </cell>
          <cell r="M312">
            <v>78.688524590163937</v>
          </cell>
          <cell r="N312">
            <v>82.622950819672155</v>
          </cell>
          <cell r="O312">
            <v>82.622950819672155</v>
          </cell>
          <cell r="P312">
            <v>78.688524590163937</v>
          </cell>
          <cell r="Q312">
            <v>80.000000000000014</v>
          </cell>
        </row>
        <row r="313">
          <cell r="A313" t="str">
            <v>011720101</v>
          </cell>
          <cell r="B313">
            <v>11720101</v>
          </cell>
          <cell r="C313" t="str">
            <v>بازيلاء خضراء مجمدة - اسرائيل</v>
          </cell>
          <cell r="D313" t="str">
            <v>كيس /800غم</v>
          </cell>
        </row>
        <row r="314">
          <cell r="A314" t="str">
            <v>0117203</v>
          </cell>
          <cell r="B314">
            <v>117203</v>
          </cell>
          <cell r="C314" t="str">
            <v>خضروات مشكلة مجمدة</v>
          </cell>
          <cell r="E314">
            <v>68.571428571428555</v>
          </cell>
          <cell r="F314">
            <v>68.571428571428555</v>
          </cell>
          <cell r="G314">
            <v>68.571428571428555</v>
          </cell>
          <cell r="H314">
            <v>68.571428571428555</v>
          </cell>
          <cell r="I314">
            <v>68.571428571428555</v>
          </cell>
          <cell r="J314">
            <v>68.571428571428555</v>
          </cell>
          <cell r="K314">
            <v>72</v>
          </cell>
          <cell r="L314">
            <v>72</v>
          </cell>
          <cell r="M314">
            <v>68.571428571428555</v>
          </cell>
          <cell r="N314">
            <v>72</v>
          </cell>
          <cell r="O314">
            <v>72</v>
          </cell>
          <cell r="P314">
            <v>68.571428571428555</v>
          </cell>
          <cell r="Q314">
            <v>69.714285714285708</v>
          </cell>
        </row>
        <row r="315">
          <cell r="A315" t="str">
            <v>011720301</v>
          </cell>
          <cell r="B315">
            <v>11720301</v>
          </cell>
          <cell r="C315" t="str">
            <v>خضروات مشكلة مجمدة - اسرائيل</v>
          </cell>
          <cell r="D315" t="str">
            <v>كيس /800غم</v>
          </cell>
        </row>
        <row r="316">
          <cell r="A316" t="str">
            <v>0117204</v>
          </cell>
          <cell r="B316">
            <v>117204</v>
          </cell>
          <cell r="C316" t="str">
            <v>خضروات اخرى مجمدة</v>
          </cell>
          <cell r="E316">
            <v>76.733142380985015</v>
          </cell>
          <cell r="F316">
            <v>76.733142380985015</v>
          </cell>
          <cell r="G316">
            <v>76.733142380985015</v>
          </cell>
          <cell r="H316">
            <v>76.733142380985015</v>
          </cell>
          <cell r="I316">
            <v>76.733142380985015</v>
          </cell>
          <cell r="J316">
            <v>76.733142380985015</v>
          </cell>
          <cell r="K316">
            <v>74.814813821460419</v>
          </cell>
          <cell r="L316">
            <v>72.896485261935794</v>
          </cell>
          <cell r="M316">
            <v>76.733142380985015</v>
          </cell>
          <cell r="N316">
            <v>72.896485261935794</v>
          </cell>
          <cell r="O316">
            <v>72.896485261935794</v>
          </cell>
          <cell r="P316">
            <v>76.733142380985015</v>
          </cell>
          <cell r="Q316">
            <v>75.614117387928999</v>
          </cell>
        </row>
        <row r="317">
          <cell r="A317" t="str">
            <v>011720401</v>
          </cell>
          <cell r="B317">
            <v>11720401</v>
          </cell>
          <cell r="C317" t="str">
            <v>بامية خضراء مجمدة - اسرائيل</v>
          </cell>
          <cell r="D317" t="str">
            <v>كيس /400غم</v>
          </cell>
        </row>
        <row r="318">
          <cell r="A318" t="str">
            <v>011720402</v>
          </cell>
          <cell r="B318">
            <v>11720402</v>
          </cell>
          <cell r="C318" t="str">
            <v>بامية خضراء مجمدة - مصر</v>
          </cell>
          <cell r="D318" t="str">
            <v>كيس /400غم</v>
          </cell>
        </row>
        <row r="319">
          <cell r="A319" t="str">
            <v>01173</v>
          </cell>
          <cell r="B319">
            <v>1173</v>
          </cell>
          <cell r="C319" t="str">
            <v>خضروات مجففة</v>
          </cell>
          <cell r="E319">
            <v>114.79843285283121</v>
          </cell>
          <cell r="F319">
            <v>108.49500643695686</v>
          </cell>
          <cell r="G319">
            <v>137.72125481317491</v>
          </cell>
          <cell r="H319">
            <v>111.78355231044385</v>
          </cell>
          <cell r="I319">
            <v>86.845379937904625</v>
          </cell>
          <cell r="J319">
            <v>117.60386549539591</v>
          </cell>
          <cell r="K319">
            <v>97.892090528431837</v>
          </cell>
          <cell r="L319">
            <v>88.520000275183804</v>
          </cell>
          <cell r="M319">
            <v>99.375002470277622</v>
          </cell>
          <cell r="N319">
            <v>108.06576533413065</v>
          </cell>
          <cell r="O319">
            <v>102.79577456593103</v>
          </cell>
          <cell r="P319">
            <v>113.82360061596708</v>
          </cell>
          <cell r="Q319">
            <v>107.30997713638578</v>
          </cell>
        </row>
        <row r="320">
          <cell r="A320" t="str">
            <v>0117301</v>
          </cell>
          <cell r="B320">
            <v>117301</v>
          </cell>
          <cell r="C320" t="str">
            <v>ملوخية مجففة</v>
          </cell>
          <cell r="E320">
            <v>100.00000000000004</v>
          </cell>
          <cell r="F320">
            <v>114.28571428571425</v>
          </cell>
          <cell r="G320">
            <v>110.00000000000004</v>
          </cell>
          <cell r="H320">
            <v>114.28571428571425</v>
          </cell>
          <cell r="I320">
            <v>134.28571428571428</v>
          </cell>
          <cell r="J320">
            <v>119.99999999999999</v>
          </cell>
          <cell r="K320">
            <v>102.85714285714286</v>
          </cell>
          <cell r="L320">
            <v>102.85714285714286</v>
          </cell>
          <cell r="M320">
            <v>102.85714285714286</v>
          </cell>
          <cell r="N320">
            <v>102.85714285714286</v>
          </cell>
          <cell r="O320">
            <v>102.85714285714286</v>
          </cell>
          <cell r="P320">
            <v>102.85714285714286</v>
          </cell>
          <cell r="Q320">
            <v>109.16666666666669</v>
          </cell>
        </row>
        <row r="321">
          <cell r="A321" t="str">
            <v>011730101</v>
          </cell>
          <cell r="B321">
            <v>11730101</v>
          </cell>
          <cell r="C321" t="str">
            <v>ملوخية  ناشفة مطحونة - ماركة الولد أو عال العال - محلي</v>
          </cell>
          <cell r="D321" t="str">
            <v>500غم</v>
          </cell>
        </row>
        <row r="322">
          <cell r="A322" t="str">
            <v>0117302</v>
          </cell>
          <cell r="B322">
            <v>117302</v>
          </cell>
          <cell r="C322" t="str">
            <v>بصل ناشف</v>
          </cell>
          <cell r="E322">
            <v>115.83526206257264</v>
          </cell>
          <cell r="F322">
            <v>105.83062080259241</v>
          </cell>
          <cell r="G322">
            <v>149.6670992533904</v>
          </cell>
          <cell r="H322">
            <v>111.84094268110469</v>
          </cell>
          <cell r="I322">
            <v>75.892068247892425</v>
          </cell>
          <cell r="J322">
            <v>121.81036987337781</v>
          </cell>
          <cell r="K322">
            <v>95.863665155232539</v>
          </cell>
          <cell r="L322">
            <v>81.859188090842096</v>
          </cell>
          <cell r="M322">
            <v>93.845256679740828</v>
          </cell>
          <cell r="N322">
            <v>103.54459271167653</v>
          </cell>
          <cell r="O322">
            <v>93.845256679740828</v>
          </cell>
          <cell r="P322">
            <v>106.38195620726307</v>
          </cell>
          <cell r="Q322">
            <v>104.68468987045219</v>
          </cell>
        </row>
        <row r="323">
          <cell r="A323" t="str">
            <v>011730201</v>
          </cell>
          <cell r="B323">
            <v>11730201</v>
          </cell>
          <cell r="C323" t="str">
            <v>بصل ناشف بلدي - محلي</v>
          </cell>
          <cell r="D323" t="str">
            <v>1كغم</v>
          </cell>
        </row>
        <row r="324">
          <cell r="A324" t="str">
            <v>011730202</v>
          </cell>
          <cell r="B324">
            <v>11730202</v>
          </cell>
          <cell r="C324" t="str">
            <v>بصل ناشف - اسرائيل</v>
          </cell>
          <cell r="D324" t="str">
            <v>1كغم</v>
          </cell>
        </row>
        <row r="325">
          <cell r="A325" t="str">
            <v>0117303</v>
          </cell>
          <cell r="B325">
            <v>117303</v>
          </cell>
          <cell r="C325" t="str">
            <v>ثوم</v>
          </cell>
          <cell r="E325">
            <v>120.10800701374629</v>
          </cell>
          <cell r="F325">
            <v>113.90699696988214</v>
          </cell>
          <cell r="G325">
            <v>105.13891539577615</v>
          </cell>
          <cell r="H325">
            <v>107.61311074160942</v>
          </cell>
          <cell r="I325">
            <v>95.470467113490656</v>
          </cell>
          <cell r="J325">
            <v>94.672371882106788</v>
          </cell>
          <cell r="K325">
            <v>99.793442212646454</v>
          </cell>
          <cell r="L325">
            <v>103.29602627875317</v>
          </cell>
          <cell r="M325">
            <v>119.27597715651366</v>
          </cell>
          <cell r="N325">
            <v>130.66028651418677</v>
          </cell>
          <cell r="O325">
            <v>140.79281643294161</v>
          </cell>
          <cell r="P325">
            <v>153.98462437659774</v>
          </cell>
          <cell r="Q325">
            <v>115.39275350735426</v>
          </cell>
        </row>
        <row r="326">
          <cell r="A326" t="str">
            <v>011730301</v>
          </cell>
          <cell r="B326">
            <v>11730301</v>
          </cell>
          <cell r="C326" t="str">
            <v>ثوم بلدي ناشف - محلي</v>
          </cell>
          <cell r="D326" t="str">
            <v>1كغم</v>
          </cell>
        </row>
        <row r="327">
          <cell r="A327" t="str">
            <v>011730302</v>
          </cell>
          <cell r="B327">
            <v>11730302</v>
          </cell>
          <cell r="C327" t="str">
            <v>ثوم ناشف - اسرائيل</v>
          </cell>
          <cell r="D327" t="str">
            <v>1كغم</v>
          </cell>
        </row>
        <row r="328">
          <cell r="A328" t="str">
            <v>0117304</v>
          </cell>
          <cell r="B328">
            <v>117304</v>
          </cell>
          <cell r="C328" t="str">
            <v>زعتر مجفف</v>
          </cell>
          <cell r="E328">
            <v>137.80563679817888</v>
          </cell>
          <cell r="F328">
            <v>137.80563679817888</v>
          </cell>
          <cell r="G328">
            <v>137.80563679817888</v>
          </cell>
          <cell r="H328">
            <v>137.80563679817888</v>
          </cell>
          <cell r="I328">
            <v>137.80563679817888</v>
          </cell>
          <cell r="J328">
            <v>142.11206294812197</v>
          </cell>
          <cell r="K328">
            <v>144.26527602309352</v>
          </cell>
          <cell r="L328">
            <v>146.41848909806515</v>
          </cell>
          <cell r="M328">
            <v>134.57581718572166</v>
          </cell>
          <cell r="N328">
            <v>137.80563679817888</v>
          </cell>
          <cell r="O328">
            <v>141.36014727114775</v>
          </cell>
          <cell r="P328">
            <v>148.26410030518355</v>
          </cell>
          <cell r="Q328">
            <v>140.31914280170056</v>
          </cell>
        </row>
        <row r="329">
          <cell r="A329" t="str">
            <v>011730401</v>
          </cell>
          <cell r="B329">
            <v>11730401</v>
          </cell>
          <cell r="C329" t="str">
            <v>زعتر مجفف</v>
          </cell>
          <cell r="D329" t="str">
            <v>1كغم</v>
          </cell>
        </row>
        <row r="330">
          <cell r="A330" t="str">
            <v>01174</v>
          </cell>
          <cell r="B330">
            <v>1174</v>
          </cell>
          <cell r="C330" t="str">
            <v>بقول مجففة</v>
          </cell>
          <cell r="E330">
            <v>93.769667403047904</v>
          </cell>
          <cell r="F330">
            <v>94.092706984753278</v>
          </cell>
          <cell r="G330">
            <v>87.433515190053711</v>
          </cell>
          <cell r="H330">
            <v>94.953359346268599</v>
          </cell>
          <cell r="I330">
            <v>94.54543308800568</v>
          </cell>
          <cell r="J330">
            <v>88.867226554814167</v>
          </cell>
          <cell r="K330">
            <v>101.44452866877894</v>
          </cell>
          <cell r="L330">
            <v>102.96799783071621</v>
          </cell>
          <cell r="M330">
            <v>89.745325395891172</v>
          </cell>
          <cell r="N330">
            <v>102.27640328032408</v>
          </cell>
          <cell r="O330">
            <v>103.06366327890217</v>
          </cell>
          <cell r="P330">
            <v>94.938639107911456</v>
          </cell>
          <cell r="Q330">
            <v>95.674872177455612</v>
          </cell>
        </row>
        <row r="331">
          <cell r="A331" t="str">
            <v>0117401</v>
          </cell>
          <cell r="B331">
            <v>117401</v>
          </cell>
          <cell r="C331" t="str">
            <v>عدس حب</v>
          </cell>
          <cell r="E331">
            <v>93.153878040465273</v>
          </cell>
          <cell r="F331">
            <v>88.673609001318653</v>
          </cell>
          <cell r="G331">
            <v>79.178000550402473</v>
          </cell>
          <cell r="H331">
            <v>88.673609001318653</v>
          </cell>
          <cell r="I331">
            <v>88.673609001318653</v>
          </cell>
          <cell r="J331">
            <v>83.106540272250612</v>
          </cell>
          <cell r="K331">
            <v>96.918047694903422</v>
          </cell>
          <cell r="L331">
            <v>105.12238228672879</v>
          </cell>
          <cell r="M331">
            <v>89.765322974374428</v>
          </cell>
          <cell r="N331">
            <v>105.12238228672879</v>
          </cell>
          <cell r="O331">
            <v>105.12238228672879</v>
          </cell>
          <cell r="P331">
            <v>96.460150171424814</v>
          </cell>
          <cell r="Q331">
            <v>93.330826130663596</v>
          </cell>
        </row>
        <row r="332">
          <cell r="A332" t="str">
            <v>011740101</v>
          </cell>
          <cell r="B332">
            <v>11740101</v>
          </cell>
          <cell r="C332" t="str">
            <v>عدس حب - محلي</v>
          </cell>
          <cell r="D332" t="str">
            <v>1كغم</v>
          </cell>
        </row>
        <row r="333">
          <cell r="A333" t="str">
            <v>011740102</v>
          </cell>
          <cell r="B333">
            <v>11740102</v>
          </cell>
          <cell r="C333" t="str">
            <v>عدس حب - تركيا</v>
          </cell>
          <cell r="D333" t="str">
            <v>1كغم</v>
          </cell>
        </row>
        <row r="334">
          <cell r="A334" t="str">
            <v>0117402</v>
          </cell>
          <cell r="B334">
            <v>117402</v>
          </cell>
          <cell r="C334" t="str">
            <v>عدس مجروش</v>
          </cell>
          <cell r="E334">
            <v>85.82375413161877</v>
          </cell>
          <cell r="F334">
            <v>85.82375413161877</v>
          </cell>
          <cell r="G334">
            <v>91.95402228387718</v>
          </cell>
          <cell r="H334">
            <v>88.888888207747954</v>
          </cell>
          <cell r="I334">
            <v>85.82375413161877</v>
          </cell>
          <cell r="J334">
            <v>91.95402228387718</v>
          </cell>
          <cell r="K334">
            <v>91.95402228387718</v>
          </cell>
          <cell r="L334">
            <v>91.95402228387718</v>
          </cell>
          <cell r="M334">
            <v>91.95402228387718</v>
          </cell>
          <cell r="N334">
            <v>91.95402228387718</v>
          </cell>
          <cell r="O334">
            <v>91.95402228387718</v>
          </cell>
          <cell r="P334">
            <v>91.95402228387718</v>
          </cell>
          <cell r="Q334">
            <v>90.166027406135143</v>
          </cell>
        </row>
        <row r="335">
          <cell r="A335" t="str">
            <v>011740201</v>
          </cell>
          <cell r="B335">
            <v>11740201</v>
          </cell>
          <cell r="C335" t="str">
            <v>عدس مجروش - تركيا</v>
          </cell>
          <cell r="D335" t="str">
            <v>1كغم</v>
          </cell>
        </row>
        <row r="336">
          <cell r="A336" t="str">
            <v>0117403</v>
          </cell>
          <cell r="B336">
            <v>117403</v>
          </cell>
          <cell r="C336" t="str">
            <v>حمص حب</v>
          </cell>
          <cell r="E336">
            <v>100.11773686714714</v>
          </cell>
          <cell r="F336">
            <v>100.11773686714714</v>
          </cell>
          <cell r="G336">
            <v>89.087283529580191</v>
          </cell>
          <cell r="H336">
            <v>107.89005820956683</v>
          </cell>
          <cell r="I336">
            <v>107.89005820956683</v>
          </cell>
          <cell r="J336">
            <v>93.906242170225966</v>
          </cell>
          <cell r="K336">
            <v>95.458516622759049</v>
          </cell>
          <cell r="L336">
            <v>95.458516622759049</v>
          </cell>
          <cell r="M336">
            <v>84.862706140381349</v>
          </cell>
          <cell r="N336">
            <v>95.458516622759049</v>
          </cell>
          <cell r="O336">
            <v>95.458516622759049</v>
          </cell>
          <cell r="P336">
            <v>88.424915356284288</v>
          </cell>
          <cell r="Q336">
            <v>96.177566986744651</v>
          </cell>
        </row>
        <row r="337">
          <cell r="A337" t="str">
            <v>011740301</v>
          </cell>
          <cell r="B337">
            <v>11740301</v>
          </cell>
          <cell r="C337" t="str">
            <v>حمص حبة وسط - محلي</v>
          </cell>
          <cell r="D337" t="str">
            <v>1كغم</v>
          </cell>
        </row>
        <row r="338">
          <cell r="A338" t="str">
            <v>011740302</v>
          </cell>
          <cell r="B338">
            <v>11740302</v>
          </cell>
          <cell r="C338" t="str">
            <v>حمص حب - تركيا</v>
          </cell>
          <cell r="D338" t="str">
            <v>1كغم</v>
          </cell>
        </row>
        <row r="339">
          <cell r="A339" t="str">
            <v>0117404</v>
          </cell>
          <cell r="B339">
            <v>117404</v>
          </cell>
          <cell r="C339" t="str">
            <v>فول حب</v>
          </cell>
          <cell r="E339">
            <v>97.550964177193237</v>
          </cell>
          <cell r="F339">
            <v>90.190042762384422</v>
          </cell>
          <cell r="G339">
            <v>87.732085791186392</v>
          </cell>
          <cell r="H339">
            <v>90.190042762384422</v>
          </cell>
          <cell r="I339">
            <v>87.232183797210752</v>
          </cell>
          <cell r="J339">
            <v>82.065851714419424</v>
          </cell>
          <cell r="K339">
            <v>92.824536388019496</v>
          </cell>
          <cell r="L339">
            <v>99.854937512158259</v>
          </cell>
          <cell r="M339">
            <v>90.842289415541828</v>
          </cell>
          <cell r="N339">
            <v>99.854937512158259</v>
          </cell>
          <cell r="O339">
            <v>99.854937512158259</v>
          </cell>
          <cell r="P339">
            <v>96.514357176764435</v>
          </cell>
          <cell r="Q339">
            <v>92.892263876798268</v>
          </cell>
        </row>
        <row r="340">
          <cell r="A340" t="str">
            <v>011740401</v>
          </cell>
          <cell r="B340">
            <v>11740401</v>
          </cell>
          <cell r="C340" t="str">
            <v>فول حب بلدي - محلي</v>
          </cell>
          <cell r="D340" t="str">
            <v>1كغم</v>
          </cell>
        </row>
        <row r="341">
          <cell r="A341" t="str">
            <v>011740402</v>
          </cell>
          <cell r="B341">
            <v>11740402</v>
          </cell>
          <cell r="C341" t="str">
            <v>فول حبة صغيرة حلل - تركيا</v>
          </cell>
          <cell r="D341" t="str">
            <v>1كغم</v>
          </cell>
        </row>
        <row r="342">
          <cell r="A342" t="str">
            <v>0117405</v>
          </cell>
          <cell r="B342">
            <v>117405</v>
          </cell>
          <cell r="C342" t="str">
            <v>فاصولياء ناشفه</v>
          </cell>
          <cell r="E342">
            <v>100.7578176885529</v>
          </cell>
          <cell r="F342">
            <v>100.7578176885529</v>
          </cell>
          <cell r="G342">
            <v>101.04365604351477</v>
          </cell>
          <cell r="H342">
            <v>100.7578176885529</v>
          </cell>
          <cell r="I342">
            <v>100.7578176885529</v>
          </cell>
          <cell r="J342">
            <v>100.47116613277269</v>
          </cell>
          <cell r="K342">
            <v>109.81579656118072</v>
          </cell>
          <cell r="L342">
            <v>113.12756724493114</v>
          </cell>
          <cell r="M342">
            <v>105.23810833460901</v>
          </cell>
          <cell r="N342">
            <v>112.0345216378706</v>
          </cell>
          <cell r="O342">
            <v>114.21015236346706</v>
          </cell>
          <cell r="P342">
            <v>106.32868780798867</v>
          </cell>
          <cell r="Q342">
            <v>105.44174390671219</v>
          </cell>
        </row>
        <row r="343">
          <cell r="A343" t="str">
            <v>011740501</v>
          </cell>
          <cell r="B343">
            <v>11740501</v>
          </cell>
          <cell r="C343" t="str">
            <v>فاصولياء ناشفة حبة بيضاء صغيرة - محلي</v>
          </cell>
          <cell r="D343" t="str">
            <v>1كغم</v>
          </cell>
        </row>
        <row r="344">
          <cell r="A344" t="str">
            <v>011740502</v>
          </cell>
          <cell r="B344">
            <v>11740502</v>
          </cell>
          <cell r="C344" t="str">
            <v>فاصولياء ناشفة حبة كبيرة - تركيا</v>
          </cell>
          <cell r="D344" t="str">
            <v>1كغم</v>
          </cell>
        </row>
        <row r="345">
          <cell r="A345" t="str">
            <v>0117406</v>
          </cell>
          <cell r="B345">
            <v>117406</v>
          </cell>
          <cell r="C345" t="str">
            <v>بقول اخرى مجففة</v>
          </cell>
          <cell r="E345">
            <v>94.184765236149772</v>
          </cell>
          <cell r="F345">
            <v>98.577084891550356</v>
          </cell>
          <cell r="G345">
            <v>89.182986347504936</v>
          </cell>
          <cell r="H345">
            <v>98.577084891550356</v>
          </cell>
          <cell r="I345">
            <v>98.577084891550356</v>
          </cell>
          <cell r="J345">
            <v>89.182986347504936</v>
          </cell>
          <cell r="K345">
            <v>107.13474303229066</v>
          </cell>
          <cell r="L345">
            <v>103.70745895411285</v>
          </cell>
          <cell r="M345">
            <v>86.369745132328717</v>
          </cell>
          <cell r="N345">
            <v>102.23605839245499</v>
          </cell>
          <cell r="O345">
            <v>103.70745895411285</v>
          </cell>
          <cell r="P345">
            <v>93.158667453706855</v>
          </cell>
          <cell r="Q345">
            <v>97.049677043734803</v>
          </cell>
        </row>
        <row r="346">
          <cell r="A346" t="str">
            <v>011740601</v>
          </cell>
          <cell r="B346">
            <v>11740601</v>
          </cell>
          <cell r="C346" t="str">
            <v>لوبيا ناشفة</v>
          </cell>
          <cell r="D346" t="str">
            <v>1كغم</v>
          </cell>
        </row>
        <row r="347">
          <cell r="A347" t="str">
            <v>011740602</v>
          </cell>
          <cell r="B347">
            <v>11740602</v>
          </cell>
          <cell r="C347" t="str">
            <v>بازيلاء ناشفة</v>
          </cell>
          <cell r="D347" t="str">
            <v>1كغم</v>
          </cell>
        </row>
        <row r="348">
          <cell r="A348" t="str">
            <v>011740603</v>
          </cell>
          <cell r="B348">
            <v>11740603</v>
          </cell>
          <cell r="C348" t="str">
            <v>ذرة صفراء</v>
          </cell>
          <cell r="D348" t="str">
            <v>1كغم</v>
          </cell>
        </row>
        <row r="349">
          <cell r="A349" t="str">
            <v>011740604</v>
          </cell>
          <cell r="B349">
            <v>11740604</v>
          </cell>
          <cell r="C349" t="str">
            <v>ترمس ناشف - تركيا</v>
          </cell>
          <cell r="D349" t="str">
            <v>1كغم</v>
          </cell>
        </row>
        <row r="350">
          <cell r="A350" t="str">
            <v>01175</v>
          </cell>
          <cell r="B350">
            <v>1175</v>
          </cell>
          <cell r="C350" t="str">
            <v>الدرنيات</v>
          </cell>
          <cell r="E350">
            <v>74.940149716805578</v>
          </cell>
          <cell r="F350">
            <v>64.948129754564832</v>
          </cell>
          <cell r="G350">
            <v>87.394481598239636</v>
          </cell>
          <cell r="H350">
            <v>62.400144664150282</v>
          </cell>
          <cell r="I350">
            <v>56.963278040234556</v>
          </cell>
          <cell r="J350">
            <v>74.773430601021502</v>
          </cell>
          <cell r="K350">
            <v>77.397853817460927</v>
          </cell>
          <cell r="L350">
            <v>77.397853817460927</v>
          </cell>
          <cell r="M350">
            <v>91.782564026975535</v>
          </cell>
          <cell r="N350">
            <v>97.901401628773883</v>
          </cell>
          <cell r="O350">
            <v>105.03509486501564</v>
          </cell>
          <cell r="P350">
            <v>85.444917060351855</v>
          </cell>
          <cell r="Q350">
            <v>79.698274965921257</v>
          </cell>
        </row>
        <row r="351">
          <cell r="A351" t="str">
            <v>0117501</v>
          </cell>
          <cell r="B351">
            <v>117501</v>
          </cell>
          <cell r="C351" t="str">
            <v>بطاطا</v>
          </cell>
          <cell r="E351">
            <v>74.940149716805578</v>
          </cell>
          <cell r="F351">
            <v>64.948129754564832</v>
          </cell>
          <cell r="G351">
            <v>87.394481598239636</v>
          </cell>
          <cell r="H351">
            <v>62.400144664150282</v>
          </cell>
          <cell r="I351">
            <v>56.963278040234556</v>
          </cell>
          <cell r="J351">
            <v>74.773430601021502</v>
          </cell>
          <cell r="K351">
            <v>77.397853817460927</v>
          </cell>
          <cell r="L351">
            <v>77.397853817460927</v>
          </cell>
          <cell r="M351">
            <v>91.782564026975535</v>
          </cell>
          <cell r="N351">
            <v>97.901401628773883</v>
          </cell>
          <cell r="O351">
            <v>105.03509486501564</v>
          </cell>
          <cell r="P351">
            <v>85.444917060351855</v>
          </cell>
          <cell r="Q351">
            <v>79.698274965921257</v>
          </cell>
        </row>
        <row r="352">
          <cell r="A352" t="str">
            <v>011750101</v>
          </cell>
          <cell r="B352">
            <v>11750101</v>
          </cell>
          <cell r="C352" t="str">
            <v>بطاطا حبة متوسطة الحجم - محلي</v>
          </cell>
          <cell r="D352" t="str">
            <v>1كغم</v>
          </cell>
        </row>
        <row r="353">
          <cell r="A353" t="str">
            <v>011750102</v>
          </cell>
          <cell r="B353">
            <v>11750102</v>
          </cell>
          <cell r="C353" t="str">
            <v>بطاطا حبة متوسطة الحجم -  إسرائيل</v>
          </cell>
          <cell r="D353" t="str">
            <v>1كغم</v>
          </cell>
        </row>
        <row r="354">
          <cell r="A354" t="str">
            <v>01176</v>
          </cell>
          <cell r="B354">
            <v>1176</v>
          </cell>
          <cell r="C354" t="str">
            <v>خضروات  خضراء معلبة</v>
          </cell>
          <cell r="E354">
            <v>96.795262918112343</v>
          </cell>
          <cell r="F354">
            <v>96.795262918112343</v>
          </cell>
          <cell r="G354">
            <v>105.99723200222228</v>
          </cell>
          <cell r="H354">
            <v>96.795262918112343</v>
          </cell>
          <cell r="I354">
            <v>100.91869025246605</v>
          </cell>
          <cell r="J354">
            <v>106.47478920992357</v>
          </cell>
          <cell r="K354">
            <v>98.227934541216229</v>
          </cell>
          <cell r="L354">
            <v>98.227934541216229</v>
          </cell>
          <cell r="M354">
            <v>116.15431550173484</v>
          </cell>
          <cell r="N354">
            <v>98.227934541216229</v>
          </cell>
          <cell r="O354">
            <v>98.227934541216229</v>
          </cell>
          <cell r="P354">
            <v>116.15431550173484</v>
          </cell>
          <cell r="Q354">
            <v>102.41640578227361</v>
          </cell>
        </row>
        <row r="355">
          <cell r="A355" t="str">
            <v>0117601</v>
          </cell>
          <cell r="B355">
            <v>117601</v>
          </cell>
          <cell r="C355" t="str">
            <v>بازيلاء معلبة</v>
          </cell>
          <cell r="E355">
            <v>94.861660079051404</v>
          </cell>
          <cell r="F355">
            <v>94.861660079051404</v>
          </cell>
          <cell r="G355">
            <v>101.18577075098815</v>
          </cell>
          <cell r="H355">
            <v>94.861660079051404</v>
          </cell>
          <cell r="I355">
            <v>94.861660079051404</v>
          </cell>
          <cell r="J355">
            <v>104.34782608695653</v>
          </cell>
          <cell r="K355">
            <v>104.34782608695653</v>
          </cell>
          <cell r="L355">
            <v>104.34782608695653</v>
          </cell>
          <cell r="M355">
            <v>113.83399209486171</v>
          </cell>
          <cell r="N355">
            <v>104.34782608695653</v>
          </cell>
          <cell r="O355">
            <v>104.34782608695653</v>
          </cell>
          <cell r="P355">
            <v>113.83399209486171</v>
          </cell>
          <cell r="Q355">
            <v>102.50329380764164</v>
          </cell>
        </row>
        <row r="356">
          <cell r="A356" t="str">
            <v>011760102</v>
          </cell>
          <cell r="B356">
            <v>11760102</v>
          </cell>
          <cell r="C356" t="str">
            <v>بازيلاء خضراء - ايدن - اسرائيلي</v>
          </cell>
          <cell r="D356" t="str">
            <v>علبة /335 غم</v>
          </cell>
        </row>
        <row r="357">
          <cell r="A357" t="str">
            <v>0117602</v>
          </cell>
          <cell r="B357">
            <v>117602</v>
          </cell>
          <cell r="C357" t="str">
            <v>فاصولياء خضراء معلبة</v>
          </cell>
          <cell r="E357">
            <v>88.560885608856111</v>
          </cell>
          <cell r="F357">
            <v>88.560885608856111</v>
          </cell>
          <cell r="G357">
            <v>94.464944649446508</v>
          </cell>
          <cell r="H357">
            <v>88.560885608856111</v>
          </cell>
          <cell r="I357">
            <v>88.560885608856111</v>
          </cell>
          <cell r="J357">
            <v>97.416974169741707</v>
          </cell>
          <cell r="K357">
            <v>97.416974169741707</v>
          </cell>
          <cell r="L357">
            <v>97.416974169741707</v>
          </cell>
          <cell r="M357">
            <v>106.27306273062736</v>
          </cell>
          <cell r="N357">
            <v>97.416974169741707</v>
          </cell>
          <cell r="O357">
            <v>97.416974169741707</v>
          </cell>
          <cell r="P357">
            <v>106.27306273062736</v>
          </cell>
          <cell r="Q357">
            <v>95.694956949569516</v>
          </cell>
        </row>
        <row r="358">
          <cell r="A358" t="str">
            <v>011760201</v>
          </cell>
          <cell r="B358">
            <v>11760201</v>
          </cell>
          <cell r="C358" t="str">
            <v>فاصولياء خضراء- ايدين-اسرائيل</v>
          </cell>
          <cell r="D358" t="str">
            <v>علبة /550 غم</v>
          </cell>
        </row>
        <row r="359">
          <cell r="A359" t="str">
            <v>0117604</v>
          </cell>
          <cell r="B359">
            <v>117604</v>
          </cell>
          <cell r="C359" t="str">
            <v>رب بندورة</v>
          </cell>
          <cell r="E359">
            <v>98.092643319053522</v>
          </cell>
          <cell r="F359">
            <v>98.092643319053522</v>
          </cell>
          <cell r="G359">
            <v>107.90190765095888</v>
          </cell>
          <cell r="H359">
            <v>98.092643319053522</v>
          </cell>
          <cell r="I359">
            <v>102.99727548500623</v>
          </cell>
          <cell r="J359">
            <v>107.90190765095888</v>
          </cell>
          <cell r="K359">
            <v>98.092643319053522</v>
          </cell>
          <cell r="L359">
            <v>98.092643319053522</v>
          </cell>
          <cell r="M359">
            <v>117.71117198286426</v>
          </cell>
          <cell r="N359">
            <v>98.092643319053522</v>
          </cell>
          <cell r="O359">
            <v>98.092643319053522</v>
          </cell>
          <cell r="P359">
            <v>117.71117198286426</v>
          </cell>
          <cell r="Q359">
            <v>103.40599483216891</v>
          </cell>
        </row>
        <row r="360">
          <cell r="A360" t="str">
            <v>011760401</v>
          </cell>
          <cell r="B360">
            <v>11760401</v>
          </cell>
          <cell r="C360" t="str">
            <v>رب بندورة - بري تايم - اسرائيل</v>
          </cell>
          <cell r="D360" t="str">
            <v>عبوة /580 غم</v>
          </cell>
        </row>
        <row r="361">
          <cell r="A361" t="str">
            <v>01177</v>
          </cell>
          <cell r="B361">
            <v>1177</v>
          </cell>
          <cell r="C361" t="str">
            <v>بقول معلبة</v>
          </cell>
          <cell r="E361">
            <v>87.043285621433455</v>
          </cell>
          <cell r="F361">
            <v>90.505650770736395</v>
          </cell>
          <cell r="G361">
            <v>92.180153598743416</v>
          </cell>
          <cell r="H361">
            <v>87.917019825174364</v>
          </cell>
          <cell r="I361">
            <v>91.330776884634275</v>
          </cell>
          <cell r="J361">
            <v>94.485599589924334</v>
          </cell>
          <cell r="K361">
            <v>88.121881848750974</v>
          </cell>
          <cell r="L361">
            <v>88.121881848750974</v>
          </cell>
          <cell r="M361">
            <v>85.020953325019974</v>
          </cell>
          <cell r="N361">
            <v>87.690443357823966</v>
          </cell>
          <cell r="O361">
            <v>86.719706753238199</v>
          </cell>
          <cell r="P361">
            <v>87.124215968289164</v>
          </cell>
          <cell r="Q361">
            <v>88.855130782709963</v>
          </cell>
        </row>
        <row r="362">
          <cell r="A362" t="str">
            <v>0117701</v>
          </cell>
          <cell r="B362">
            <v>117701</v>
          </cell>
          <cell r="C362" t="str">
            <v>فول حب معلب</v>
          </cell>
          <cell r="E362">
            <v>88.073394495412813</v>
          </cell>
          <cell r="F362">
            <v>99.082568807339456</v>
          </cell>
          <cell r="G362">
            <v>96.330275229357753</v>
          </cell>
          <cell r="H362">
            <v>99.082568807339456</v>
          </cell>
          <cell r="I362">
            <v>99.082568807339456</v>
          </cell>
          <cell r="J362">
            <v>88.073394495412813</v>
          </cell>
          <cell r="K362">
            <v>88.073394495412813</v>
          </cell>
          <cell r="L362">
            <v>88.073394495412813</v>
          </cell>
          <cell r="M362">
            <v>93.577981651376177</v>
          </cell>
          <cell r="N362">
            <v>88.073394495412813</v>
          </cell>
          <cell r="O362">
            <v>88.073394495412813</v>
          </cell>
          <cell r="P362">
            <v>93.577981651376177</v>
          </cell>
          <cell r="Q362">
            <v>92.431192660550437</v>
          </cell>
        </row>
        <row r="363">
          <cell r="A363" t="str">
            <v>011770102</v>
          </cell>
          <cell r="B363">
            <v>11770102</v>
          </cell>
          <cell r="C363" t="str">
            <v>فول مصري هارفيست</v>
          </cell>
          <cell r="D363" t="str">
            <v>علبة/380غم</v>
          </cell>
        </row>
        <row r="364">
          <cell r="A364" t="str">
            <v>0117702</v>
          </cell>
          <cell r="B364">
            <v>117702</v>
          </cell>
          <cell r="C364" t="str">
            <v>حمص حب علب</v>
          </cell>
          <cell r="E364">
            <v>86.800000000000011</v>
          </cell>
          <cell r="F364">
            <v>88.48</v>
          </cell>
          <cell r="G364">
            <v>91.200000000000017</v>
          </cell>
          <cell r="H364">
            <v>85.280000000000044</v>
          </cell>
          <cell r="I364">
            <v>89.499999999999986</v>
          </cell>
          <cell r="J364">
            <v>96</v>
          </cell>
          <cell r="K364">
            <v>88.13333333333334</v>
          </cell>
          <cell r="L364">
            <v>88.13333333333334</v>
          </cell>
          <cell r="M364">
            <v>83.000000000000028</v>
          </cell>
          <cell r="N364">
            <v>87.600000000000009</v>
          </cell>
          <cell r="O364">
            <v>86.40000000000002</v>
          </cell>
          <cell r="P364">
            <v>85.600000000000051</v>
          </cell>
          <cell r="Q364">
            <v>88.01055555555557</v>
          </cell>
        </row>
        <row r="365">
          <cell r="A365" t="str">
            <v>011770202</v>
          </cell>
          <cell r="B365">
            <v>11770202</v>
          </cell>
          <cell r="C365" t="str">
            <v>حمص حبة عادية وسط-الكسيح- الأردن</v>
          </cell>
          <cell r="D365" t="str">
            <v>علبة /500غم</v>
          </cell>
        </row>
        <row r="366">
          <cell r="A366" t="str">
            <v>0118</v>
          </cell>
          <cell r="B366">
            <v>118</v>
          </cell>
          <cell r="C366" t="str">
            <v>السكر والمنتجات السكرية</v>
          </cell>
          <cell r="E366">
            <v>125.81509408867893</v>
          </cell>
          <cell r="F366">
            <v>125.37457094218905</v>
          </cell>
          <cell r="G366">
            <v>123.16998882163678</v>
          </cell>
          <cell r="H366">
            <v>121.13185227005681</v>
          </cell>
          <cell r="I366">
            <v>119.6422218333053</v>
          </cell>
          <cell r="J366">
            <v>120.39448391704154</v>
          </cell>
          <cell r="K366">
            <v>120.6516795059742</v>
          </cell>
          <cell r="L366">
            <v>120.00154300785665</v>
          </cell>
          <cell r="M366">
            <v>122.66568170670338</v>
          </cell>
          <cell r="N366">
            <v>123.04950619431716</v>
          </cell>
          <cell r="O366">
            <v>121.78912665039283</v>
          </cell>
          <cell r="P366">
            <v>120.93894094369838</v>
          </cell>
          <cell r="Q366">
            <v>122.05205749015425</v>
          </cell>
        </row>
        <row r="367">
          <cell r="A367" t="str">
            <v>0118001</v>
          </cell>
          <cell r="B367">
            <v>118001</v>
          </cell>
          <cell r="C367" t="str">
            <v>السكر</v>
          </cell>
          <cell r="E367">
            <v>81.626804884544512</v>
          </cell>
          <cell r="F367">
            <v>83.863569841317073</v>
          </cell>
          <cell r="G367">
            <v>81.626804884544512</v>
          </cell>
          <cell r="H367">
            <v>83.863569841317073</v>
          </cell>
          <cell r="I367">
            <v>83.863569841317073</v>
          </cell>
          <cell r="J367">
            <v>81.626804884544512</v>
          </cell>
          <cell r="K367">
            <v>87.621094975528166</v>
          </cell>
          <cell r="L367">
            <v>87.621094975528166</v>
          </cell>
          <cell r="M367">
            <v>83.515459270879091</v>
          </cell>
          <cell r="N367">
            <v>87.621094975528166</v>
          </cell>
          <cell r="O367">
            <v>88.244740532424714</v>
          </cell>
          <cell r="P367">
            <v>78.545429621967997</v>
          </cell>
          <cell r="Q367">
            <v>84.136669877453429</v>
          </cell>
        </row>
        <row r="368">
          <cell r="A368" t="str">
            <v>011800101</v>
          </cell>
          <cell r="B368">
            <v>11800101</v>
          </cell>
          <cell r="C368" t="str">
            <v>سكر ابيض ناعم - كريستال - هولندا</v>
          </cell>
          <cell r="D368" t="str">
            <v>باكيت /1 كغم</v>
          </cell>
        </row>
        <row r="369">
          <cell r="A369" t="str">
            <v>011800102</v>
          </cell>
          <cell r="B369">
            <v>11800102</v>
          </cell>
          <cell r="C369" t="str">
            <v>سكر ابيض - كريستال - بريطانيا</v>
          </cell>
          <cell r="D369" t="str">
            <v>كيس /50 كغم</v>
          </cell>
        </row>
        <row r="370">
          <cell r="A370" t="str">
            <v>011800104</v>
          </cell>
          <cell r="B370">
            <v>11800104</v>
          </cell>
          <cell r="C370" t="str">
            <v>سكر ابيض مصري</v>
          </cell>
          <cell r="D370" t="str">
            <v>كيس /50 كغم</v>
          </cell>
        </row>
        <row r="371">
          <cell r="A371" t="str">
            <v>0118002</v>
          </cell>
          <cell r="B371">
            <v>118002</v>
          </cell>
          <cell r="C371" t="str">
            <v>الحلاوة/ الطحينية</v>
          </cell>
          <cell r="E371">
            <v>127.88104089219334</v>
          </cell>
          <cell r="F371">
            <v>113.01115241635685</v>
          </cell>
          <cell r="G371">
            <v>107.06319702602228</v>
          </cell>
          <cell r="H371">
            <v>113.01115241635685</v>
          </cell>
          <cell r="I371">
            <v>113.01115241635685</v>
          </cell>
          <cell r="J371">
            <v>107.06319702602228</v>
          </cell>
          <cell r="K371">
            <v>113.01115241635685</v>
          </cell>
          <cell r="L371">
            <v>113.01115241635685</v>
          </cell>
          <cell r="M371">
            <v>113.01115241635685</v>
          </cell>
          <cell r="N371">
            <v>113.01115241635685</v>
          </cell>
          <cell r="O371">
            <v>113.01115241635685</v>
          </cell>
          <cell r="P371">
            <v>113.01115241635685</v>
          </cell>
          <cell r="Q371">
            <v>113.25898389095414</v>
          </cell>
        </row>
        <row r="372">
          <cell r="A372" t="str">
            <v>011800202</v>
          </cell>
          <cell r="B372">
            <v>11800202</v>
          </cell>
          <cell r="C372" t="str">
            <v>حلاوة طحينية عادي - الهلال - اسرائيل</v>
          </cell>
          <cell r="D372" t="str">
            <v>علبة / 700 غم</v>
          </cell>
        </row>
        <row r="373">
          <cell r="A373" t="str">
            <v>0118003</v>
          </cell>
          <cell r="B373">
            <v>118003</v>
          </cell>
          <cell r="C373" t="str">
            <v>مربى</v>
          </cell>
          <cell r="E373">
            <v>82.331905521369123</v>
          </cell>
          <cell r="F373">
            <v>82.331905521369123</v>
          </cell>
          <cell r="G373">
            <v>74.847186837608234</v>
          </cell>
          <cell r="H373">
            <v>82.331905521369123</v>
          </cell>
          <cell r="I373">
            <v>82.331905521369123</v>
          </cell>
          <cell r="J373">
            <v>74.847186837608234</v>
          </cell>
          <cell r="K373">
            <v>86.07426486324951</v>
          </cell>
          <cell r="L373">
            <v>86.07426486324951</v>
          </cell>
          <cell r="M373">
            <v>82.331905521369123</v>
          </cell>
          <cell r="N373">
            <v>86.07426486324951</v>
          </cell>
          <cell r="O373">
            <v>86.07426486324951</v>
          </cell>
          <cell r="P373">
            <v>82.331905521369123</v>
          </cell>
          <cell r="Q373">
            <v>82.33190552136908</v>
          </cell>
        </row>
        <row r="374">
          <cell r="A374" t="str">
            <v>011800301</v>
          </cell>
          <cell r="B374">
            <v>11800301</v>
          </cell>
          <cell r="C374" t="str">
            <v>مربى مشمش - حلواني- مصري</v>
          </cell>
          <cell r="D374" t="str">
            <v>علبة /880غم</v>
          </cell>
        </row>
        <row r="375">
          <cell r="A375" t="str">
            <v>0118004</v>
          </cell>
          <cell r="B375">
            <v>118004</v>
          </cell>
          <cell r="C375" t="str">
            <v>العسل</v>
          </cell>
          <cell r="E375">
            <v>83.916083916083892</v>
          </cell>
          <cell r="F375">
            <v>100.69930069930069</v>
          </cell>
          <cell r="G375">
            <v>109.09090909090908</v>
          </cell>
          <cell r="H375">
            <v>121.67832167832167</v>
          </cell>
          <cell r="I375">
            <v>128.67132867132869</v>
          </cell>
          <cell r="J375">
            <v>142.65734265734258</v>
          </cell>
          <cell r="K375">
            <v>148.95104895104899</v>
          </cell>
          <cell r="L375">
            <v>151.04895104895107</v>
          </cell>
          <cell r="M375">
            <v>155.2447552447552</v>
          </cell>
          <cell r="N375">
            <v>159.44055944055947</v>
          </cell>
          <cell r="O375">
            <v>151.04895104895107</v>
          </cell>
          <cell r="P375">
            <v>151.04895104895107</v>
          </cell>
          <cell r="Q375">
            <v>133.62470862470863</v>
          </cell>
        </row>
        <row r="376">
          <cell r="A376" t="str">
            <v>011800401</v>
          </cell>
          <cell r="B376">
            <v>11800401</v>
          </cell>
          <cell r="C376" t="str">
            <v>عسل نحل - محلي</v>
          </cell>
          <cell r="D376" t="str">
            <v>1كغم</v>
          </cell>
        </row>
        <row r="377">
          <cell r="A377" t="str">
            <v>0118005</v>
          </cell>
          <cell r="B377">
            <v>118005</v>
          </cell>
          <cell r="C377" t="str">
            <v>راحة</v>
          </cell>
          <cell r="E377">
            <v>169.73125884016974</v>
          </cell>
          <cell r="F377">
            <v>169.73125884016974</v>
          </cell>
          <cell r="G377">
            <v>169.73125884016974</v>
          </cell>
          <cell r="H377">
            <v>169.73125884016974</v>
          </cell>
          <cell r="I377">
            <v>169.73125884016974</v>
          </cell>
          <cell r="J377">
            <v>169.73125884016974</v>
          </cell>
          <cell r="K377">
            <v>169.73125884016974</v>
          </cell>
          <cell r="L377">
            <v>169.73125884016974</v>
          </cell>
          <cell r="M377">
            <v>169.73125884016974</v>
          </cell>
          <cell r="N377">
            <v>169.73125884016974</v>
          </cell>
          <cell r="O377">
            <v>169.73125884016974</v>
          </cell>
          <cell r="P377">
            <v>169.73125884016974</v>
          </cell>
          <cell r="Q377">
            <v>169.73125884016972</v>
          </cell>
        </row>
        <row r="378">
          <cell r="A378" t="str">
            <v>011800501</v>
          </cell>
          <cell r="B378">
            <v>11800501</v>
          </cell>
          <cell r="C378" t="str">
            <v>راحه عاديه حلل- محلي</v>
          </cell>
          <cell r="D378" t="str">
            <v>1كغم</v>
          </cell>
        </row>
        <row r="379">
          <cell r="A379" t="str">
            <v>0118006</v>
          </cell>
          <cell r="B379">
            <v>118006</v>
          </cell>
          <cell r="C379" t="str">
            <v>الشوكولاتة المحلية</v>
          </cell>
          <cell r="E379">
            <v>110.42415528396833</v>
          </cell>
          <cell r="F379">
            <v>110.42415528396833</v>
          </cell>
          <cell r="G379">
            <v>110.42415528396833</v>
          </cell>
          <cell r="H379">
            <v>110.42415528396833</v>
          </cell>
          <cell r="I379">
            <v>110.42415528396833</v>
          </cell>
          <cell r="J379">
            <v>110.42415528396833</v>
          </cell>
          <cell r="K379">
            <v>103.52264557872032</v>
          </cell>
          <cell r="L379">
            <v>103.52264557872032</v>
          </cell>
          <cell r="M379">
            <v>103.52264557872032</v>
          </cell>
          <cell r="N379">
            <v>103.52264557872032</v>
          </cell>
          <cell r="O379">
            <v>103.52264557872032</v>
          </cell>
          <cell r="P379">
            <v>103.52264557872032</v>
          </cell>
          <cell r="Q379">
            <v>106.97340043134433</v>
          </cell>
        </row>
        <row r="380">
          <cell r="A380" t="str">
            <v>011800601</v>
          </cell>
          <cell r="B380">
            <v>11800601</v>
          </cell>
          <cell r="C380" t="str">
            <v>شوكولاته عادية-محلي  نصف كيلوغرام BEST</v>
          </cell>
          <cell r="D380" t="str">
            <v>باكيت /  1/2  كغم</v>
          </cell>
        </row>
        <row r="381">
          <cell r="A381" t="str">
            <v>0118007</v>
          </cell>
          <cell r="B381">
            <v>118007</v>
          </cell>
          <cell r="C381" t="str">
            <v>الشوكلاته المستوردة</v>
          </cell>
          <cell r="E381">
            <v>95.615898976489817</v>
          </cell>
          <cell r="F381">
            <v>95.615898976489817</v>
          </cell>
          <cell r="G381">
            <v>96.402591487675821</v>
          </cell>
          <cell r="H381">
            <v>93.699579526094766</v>
          </cell>
          <cell r="I381">
            <v>93.900652201794699</v>
          </cell>
          <cell r="J381">
            <v>97.090339394420667</v>
          </cell>
          <cell r="K381">
            <v>93.667081696402064</v>
          </cell>
          <cell r="L381">
            <v>92.102928580124484</v>
          </cell>
          <cell r="M381">
            <v>95.985465154833264</v>
          </cell>
          <cell r="N381">
            <v>94.104784696850302</v>
          </cell>
          <cell r="O381">
            <v>93.877915965505991</v>
          </cell>
          <cell r="P381">
            <v>93.976554217012691</v>
          </cell>
          <cell r="Q381">
            <v>94.669974239474541</v>
          </cell>
        </row>
        <row r="382">
          <cell r="A382" t="str">
            <v>011800701</v>
          </cell>
          <cell r="B382">
            <v>11800701</v>
          </cell>
          <cell r="C382" t="str">
            <v>شوكولاتة عادية - ماكنتوش - بريطانيا</v>
          </cell>
          <cell r="D382" t="str">
            <v>علبة/ 900 غم</v>
          </cell>
        </row>
        <row r="383">
          <cell r="A383" t="str">
            <v>011800702</v>
          </cell>
          <cell r="B383">
            <v>11800702</v>
          </cell>
          <cell r="C383" t="str">
            <v>شوكولاتة عادية - بون بون - البرازيل</v>
          </cell>
          <cell r="D383" t="str">
            <v>باكيت / 510 غم</v>
          </cell>
        </row>
        <row r="384">
          <cell r="A384" t="str">
            <v>011800704</v>
          </cell>
          <cell r="B384">
            <v>11800704</v>
          </cell>
          <cell r="C384" t="str">
            <v>شوكلاته مارس MARS  - هولاندا</v>
          </cell>
          <cell r="D384" t="str">
            <v xml:space="preserve">علبة 720 غم </v>
          </cell>
        </row>
        <row r="385">
          <cell r="A385" t="str">
            <v>0118008</v>
          </cell>
          <cell r="B385">
            <v>118008</v>
          </cell>
          <cell r="C385" t="str">
            <v>التوفي</v>
          </cell>
          <cell r="E385">
            <v>125.87412605017357</v>
          </cell>
          <cell r="F385">
            <v>125.87412605017357</v>
          </cell>
          <cell r="G385">
            <v>132.16783235268227</v>
          </cell>
          <cell r="H385">
            <v>125.87412605017357</v>
          </cell>
          <cell r="I385">
            <v>138.46153865519091</v>
          </cell>
          <cell r="J385">
            <v>143.49650369719782</v>
          </cell>
          <cell r="K385">
            <v>140.97902117619441</v>
          </cell>
          <cell r="L385">
            <v>140.97902117619441</v>
          </cell>
          <cell r="M385">
            <v>146.01398621820138</v>
          </cell>
          <cell r="N385">
            <v>140.97902117619441</v>
          </cell>
          <cell r="O385">
            <v>140.97902117619441</v>
          </cell>
          <cell r="P385">
            <v>147.6923078988703</v>
          </cell>
          <cell r="Q385">
            <v>137.44755263978675</v>
          </cell>
        </row>
        <row r="386">
          <cell r="A386" t="str">
            <v>011800802</v>
          </cell>
          <cell r="B386">
            <v>11800802</v>
          </cell>
          <cell r="C386" t="str">
            <v>توفي عادية حلل-انجليزي</v>
          </cell>
          <cell r="D386" t="str">
            <v>1كغم</v>
          </cell>
        </row>
        <row r="387">
          <cell r="A387" t="str">
            <v>0118009</v>
          </cell>
          <cell r="B387">
            <v>118009</v>
          </cell>
          <cell r="C387" t="str">
            <v>علكة</v>
          </cell>
          <cell r="E387">
            <v>160.6569076734848</v>
          </cell>
          <cell r="F387">
            <v>192.78828920818179</v>
          </cell>
          <cell r="G387">
            <v>160.6569076734848</v>
          </cell>
          <cell r="H387">
            <v>144.59121690613637</v>
          </cell>
          <cell r="I387">
            <v>139.23598665035348</v>
          </cell>
          <cell r="J387">
            <v>128.52552613878785</v>
          </cell>
          <cell r="K387">
            <v>144.59121690613637</v>
          </cell>
          <cell r="L387">
            <v>144.59121690613637</v>
          </cell>
          <cell r="M387">
            <v>128.52552613878785</v>
          </cell>
          <cell r="N387">
            <v>144.59121690613637</v>
          </cell>
          <cell r="O387">
            <v>144.59121690613637</v>
          </cell>
          <cell r="P387">
            <v>128.52552613878785</v>
          </cell>
          <cell r="Q387">
            <v>146.82256284604588</v>
          </cell>
        </row>
        <row r="388">
          <cell r="A388" t="str">
            <v>011800901</v>
          </cell>
          <cell r="B388">
            <v>11800901</v>
          </cell>
          <cell r="C388" t="str">
            <v>علكة- أوربت</v>
          </cell>
          <cell r="D388" t="str">
            <v xml:space="preserve">باكيت </v>
          </cell>
        </row>
        <row r="389">
          <cell r="A389" t="str">
            <v>0118010</v>
          </cell>
          <cell r="B389">
            <v>118010</v>
          </cell>
          <cell r="C389" t="str">
            <v>ملبس واخرى</v>
          </cell>
          <cell r="E389">
            <v>192.70072992700733</v>
          </cell>
          <cell r="F389">
            <v>175.18248175182484</v>
          </cell>
          <cell r="G389">
            <v>168.17518248175176</v>
          </cell>
          <cell r="H389">
            <v>154.16058394160586</v>
          </cell>
          <cell r="I389">
            <v>140.14598540145988</v>
          </cell>
          <cell r="J389">
            <v>140.14598540145988</v>
          </cell>
          <cell r="K389">
            <v>140.14598540145988</v>
          </cell>
          <cell r="L389">
            <v>140.14598540145988</v>
          </cell>
          <cell r="M389">
            <v>154.16058394160586</v>
          </cell>
          <cell r="N389">
            <v>154.16058394160586</v>
          </cell>
          <cell r="O389">
            <v>147.1532846715329</v>
          </cell>
          <cell r="P389">
            <v>154.16058394160586</v>
          </cell>
          <cell r="Q389">
            <v>155.03649635036501</v>
          </cell>
        </row>
        <row r="390">
          <cell r="A390" t="str">
            <v>011801002</v>
          </cell>
          <cell r="B390">
            <v>11801002</v>
          </cell>
          <cell r="C390" t="str">
            <v>ملبس دروبس - محلي</v>
          </cell>
          <cell r="D390" t="str">
            <v xml:space="preserve"> 1 كغم</v>
          </cell>
        </row>
        <row r="391">
          <cell r="A391" t="str">
            <v>0118011</v>
          </cell>
          <cell r="B391">
            <v>118011</v>
          </cell>
          <cell r="C391" t="str">
            <v>منتجات سكرية اخرى</v>
          </cell>
          <cell r="E391">
            <v>207.03173997624788</v>
          </cell>
          <cell r="F391">
            <v>207.03173997624788</v>
          </cell>
          <cell r="G391">
            <v>204.05271070822801</v>
          </cell>
          <cell r="H391">
            <v>207.03173997624788</v>
          </cell>
          <cell r="I391">
            <v>207.03173997624788</v>
          </cell>
          <cell r="J391">
            <v>204.05271070822801</v>
          </cell>
          <cell r="K391">
            <v>204.05271070822801</v>
          </cell>
          <cell r="L391">
            <v>204.05271070822801</v>
          </cell>
          <cell r="M391">
            <v>204.05271070822801</v>
          </cell>
          <cell r="N391">
            <v>204.05271070822801</v>
          </cell>
          <cell r="O391">
            <v>204.05271070822801</v>
          </cell>
          <cell r="P391">
            <v>204.05271070822801</v>
          </cell>
          <cell r="Q391">
            <v>205.04572046423462</v>
          </cell>
        </row>
        <row r="392">
          <cell r="B392">
            <v>0</v>
          </cell>
          <cell r="C392" t="str">
            <v>البوظة</v>
          </cell>
        </row>
        <row r="393">
          <cell r="A393" t="str">
            <v>011801101</v>
          </cell>
          <cell r="B393">
            <v>11801101</v>
          </cell>
          <cell r="C393" t="str">
            <v>بوظة الأرز- ساندويش - محلي</v>
          </cell>
          <cell r="D393" t="str">
            <v xml:space="preserve">قطعة 60 غم </v>
          </cell>
        </row>
        <row r="394">
          <cell r="A394" t="str">
            <v>011801103</v>
          </cell>
          <cell r="B394">
            <v>11801103</v>
          </cell>
          <cell r="C394" t="str">
            <v>بوظة حليب-اشتراوس لونين - حليب وشوكلاته-اسرائيل</v>
          </cell>
          <cell r="D394" t="str">
            <v>علبة 400 غم</v>
          </cell>
        </row>
        <row r="395">
          <cell r="A395" t="str">
            <v>0119</v>
          </cell>
          <cell r="B395">
            <v>119</v>
          </cell>
          <cell r="C395" t="str">
            <v>التوابل والملح والاغذية الاخرى</v>
          </cell>
          <cell r="E395">
            <v>118.98291516010018</v>
          </cell>
          <cell r="F395">
            <v>116.20959280450667</v>
          </cell>
          <cell r="G395">
            <v>115.67298264904949</v>
          </cell>
          <cell r="H395">
            <v>113.76861832164829</v>
          </cell>
          <cell r="I395">
            <v>113.45244240947385</v>
          </cell>
          <cell r="J395">
            <v>115.67965024238944</v>
          </cell>
          <cell r="K395">
            <v>115.71130310611933</v>
          </cell>
          <cell r="L395">
            <v>114.02737110711912</v>
          </cell>
          <cell r="M395">
            <v>116.68354610798423</v>
          </cell>
          <cell r="N395">
            <v>111.92651029135838</v>
          </cell>
          <cell r="O395">
            <v>113.41253825008462</v>
          </cell>
          <cell r="P395">
            <v>115.3934139372578</v>
          </cell>
          <cell r="Q395">
            <v>115.07674036559096</v>
          </cell>
        </row>
        <row r="396">
          <cell r="A396" t="str">
            <v>01191</v>
          </cell>
          <cell r="B396">
            <v>1191</v>
          </cell>
          <cell r="C396" t="str">
            <v>التوابل</v>
          </cell>
          <cell r="E396">
            <v>131.69839610088667</v>
          </cell>
          <cell r="F396">
            <v>127.44172348879033</v>
          </cell>
          <cell r="G396">
            <v>129.7472781722152</v>
          </cell>
          <cell r="H396">
            <v>127.44172348879033</v>
          </cell>
          <cell r="I396">
            <v>127.44172348879033</v>
          </cell>
          <cell r="J396">
            <v>129.91385351479397</v>
          </cell>
          <cell r="K396">
            <v>128.90689029403569</v>
          </cell>
          <cell r="L396">
            <v>127.87019738826464</v>
          </cell>
          <cell r="M396">
            <v>132.88444504098291</v>
          </cell>
          <cell r="N396">
            <v>128.94206825755316</v>
          </cell>
          <cell r="O396">
            <v>128.76134131127719</v>
          </cell>
          <cell r="P396">
            <v>132.74652475738819</v>
          </cell>
          <cell r="Q396">
            <v>129.48301377531405</v>
          </cell>
        </row>
        <row r="397">
          <cell r="A397" t="str">
            <v>0119101</v>
          </cell>
          <cell r="B397">
            <v>119101</v>
          </cell>
          <cell r="C397" t="str">
            <v>فلفل اسود</v>
          </cell>
          <cell r="E397">
            <v>180.72289143967296</v>
          </cell>
          <cell r="F397">
            <v>180.72289143967296</v>
          </cell>
          <cell r="G397">
            <v>180.72289143967296</v>
          </cell>
          <cell r="H397">
            <v>180.72289143967296</v>
          </cell>
          <cell r="I397">
            <v>180.72289143967296</v>
          </cell>
          <cell r="J397">
            <v>180.72289143967296</v>
          </cell>
          <cell r="K397">
            <v>172.3171755587579</v>
          </cell>
          <cell r="L397">
            <v>172.3171755587579</v>
          </cell>
          <cell r="M397">
            <v>184.92574938013047</v>
          </cell>
          <cell r="N397">
            <v>172.3171755587579</v>
          </cell>
          <cell r="O397">
            <v>172.3171755587579</v>
          </cell>
          <cell r="P397">
            <v>180.72289143967296</v>
          </cell>
          <cell r="Q397">
            <v>178.27122430773943</v>
          </cell>
        </row>
        <row r="398">
          <cell r="A398" t="str">
            <v>011910101</v>
          </cell>
          <cell r="B398">
            <v>11910101</v>
          </cell>
          <cell r="C398" t="str">
            <v>فلفل اسود مطحون</v>
          </cell>
          <cell r="D398" t="str">
            <v>250 غم</v>
          </cell>
        </row>
        <row r="399">
          <cell r="A399" t="str">
            <v>0119102</v>
          </cell>
          <cell r="B399">
            <v>119102</v>
          </cell>
          <cell r="C399" t="str">
            <v>بهارات مشكلة</v>
          </cell>
          <cell r="E399">
            <v>122.70676684348469</v>
          </cell>
          <cell r="F399">
            <v>115.48872173504435</v>
          </cell>
          <cell r="G399">
            <v>108.27067662660407</v>
          </cell>
          <cell r="H399">
            <v>115.48872173504435</v>
          </cell>
          <cell r="I399">
            <v>115.48872173504435</v>
          </cell>
          <cell r="J399">
            <v>108.27067662660407</v>
          </cell>
          <cell r="K399">
            <v>115.48872173504435</v>
          </cell>
          <cell r="L399">
            <v>115.48872173504435</v>
          </cell>
          <cell r="M399">
            <v>122.70676684348469</v>
          </cell>
          <cell r="N399">
            <v>122.70676684348469</v>
          </cell>
          <cell r="O399">
            <v>122.70676684348469</v>
          </cell>
          <cell r="P399">
            <v>122.70676684348469</v>
          </cell>
          <cell r="Q399">
            <v>117.29323301215446</v>
          </cell>
        </row>
        <row r="400">
          <cell r="A400" t="str">
            <v>011910201</v>
          </cell>
          <cell r="B400">
            <v>11910201</v>
          </cell>
          <cell r="C400" t="str">
            <v>بهارات مشكلة</v>
          </cell>
          <cell r="D400" t="str">
            <v>250 غم</v>
          </cell>
        </row>
        <row r="401">
          <cell r="A401" t="str">
            <v>0119103</v>
          </cell>
          <cell r="B401">
            <v>119103</v>
          </cell>
          <cell r="C401" t="str">
            <v>هال</v>
          </cell>
          <cell r="E401">
            <v>136.98630136986304</v>
          </cell>
          <cell r="F401">
            <v>136.98630136986304</v>
          </cell>
          <cell r="G401">
            <v>127.39726027397261</v>
          </cell>
          <cell r="H401">
            <v>136.98630136986304</v>
          </cell>
          <cell r="I401">
            <v>136.98630136986304</v>
          </cell>
          <cell r="J401">
            <v>117.8082191780822</v>
          </cell>
          <cell r="K401">
            <v>112.32876712328768</v>
          </cell>
          <cell r="L401">
            <v>104.10958904109586</v>
          </cell>
          <cell r="M401">
            <v>117.8082191780822</v>
          </cell>
          <cell r="N401">
            <v>104.10958904109586</v>
          </cell>
          <cell r="O401">
            <v>104.10958904109586</v>
          </cell>
          <cell r="P401">
            <v>117.8082191780822</v>
          </cell>
          <cell r="Q401">
            <v>121.11872146118723</v>
          </cell>
        </row>
        <row r="402">
          <cell r="A402" t="str">
            <v>011910301</v>
          </cell>
          <cell r="B402">
            <v>11910301</v>
          </cell>
          <cell r="C402" t="str">
            <v>هال حب أخضر</v>
          </cell>
          <cell r="D402" t="str">
            <v>250 غم</v>
          </cell>
        </row>
        <row r="403">
          <cell r="A403" t="str">
            <v>0119104</v>
          </cell>
          <cell r="B403">
            <v>119104</v>
          </cell>
          <cell r="C403" t="str">
            <v>قرفة</v>
          </cell>
          <cell r="E403">
            <v>102.06185567010311</v>
          </cell>
          <cell r="F403">
            <v>80.412371134020646</v>
          </cell>
          <cell r="G403">
            <v>86.597938144329916</v>
          </cell>
          <cell r="H403">
            <v>80.412371134020646</v>
          </cell>
          <cell r="I403">
            <v>80.412371134020646</v>
          </cell>
          <cell r="J403">
            <v>92.783505154639215</v>
          </cell>
          <cell r="K403">
            <v>98.969072164948486</v>
          </cell>
          <cell r="L403">
            <v>98.969072164948486</v>
          </cell>
          <cell r="M403">
            <v>98.969072164948486</v>
          </cell>
          <cell r="N403">
            <v>98.969072164948486</v>
          </cell>
          <cell r="O403">
            <v>98.969072164948486</v>
          </cell>
          <cell r="P403">
            <v>98.969072164948486</v>
          </cell>
          <cell r="Q403">
            <v>93.041237113402076</v>
          </cell>
        </row>
        <row r="404">
          <cell r="A404" t="str">
            <v>011910401</v>
          </cell>
          <cell r="B404">
            <v>11910401</v>
          </cell>
          <cell r="C404" t="str">
            <v>قرفة حلل مطحونة</v>
          </cell>
          <cell r="D404" t="str">
            <v>250 غم</v>
          </cell>
        </row>
        <row r="405">
          <cell r="A405" t="str">
            <v>0119105</v>
          </cell>
          <cell r="B405">
            <v>119105</v>
          </cell>
          <cell r="C405" t="str">
            <v>يانسون</v>
          </cell>
          <cell r="E405">
            <v>80.466472748939651</v>
          </cell>
          <cell r="F405">
            <v>80.466472748939651</v>
          </cell>
          <cell r="G405">
            <v>83.965015042371789</v>
          </cell>
          <cell r="H405">
            <v>80.466472748939651</v>
          </cell>
          <cell r="I405">
            <v>80.466472748939651</v>
          </cell>
          <cell r="J405">
            <v>83.965015042371789</v>
          </cell>
          <cell r="K405">
            <v>87.463557335803998</v>
          </cell>
          <cell r="L405">
            <v>87.463557335803998</v>
          </cell>
          <cell r="M405">
            <v>90.962099629236107</v>
          </cell>
          <cell r="N405">
            <v>87.463557335803998</v>
          </cell>
          <cell r="O405">
            <v>87.463557335803998</v>
          </cell>
          <cell r="P405">
            <v>90.962099629236107</v>
          </cell>
          <cell r="Q405">
            <v>85.131195806849206</v>
          </cell>
        </row>
        <row r="406">
          <cell r="A406" t="str">
            <v>011910501</v>
          </cell>
          <cell r="B406">
            <v>11910501</v>
          </cell>
          <cell r="C406" t="str">
            <v>يانسون حلل</v>
          </cell>
          <cell r="D406" t="str">
            <v>250 غم</v>
          </cell>
        </row>
        <row r="407">
          <cell r="A407" t="str">
            <v>0119106</v>
          </cell>
          <cell r="B407">
            <v>119106</v>
          </cell>
          <cell r="C407" t="str">
            <v>كمون</v>
          </cell>
          <cell r="E407">
            <v>107.59362714669975</v>
          </cell>
          <cell r="F407">
            <v>107.59362714669975</v>
          </cell>
          <cell r="G407">
            <v>111.73184357541899</v>
          </cell>
          <cell r="H407">
            <v>107.59362714669975</v>
          </cell>
          <cell r="I407">
            <v>107.59362714669975</v>
          </cell>
          <cell r="J407">
            <v>111.73184357541899</v>
          </cell>
          <cell r="K407">
            <v>95.178977860542119</v>
          </cell>
          <cell r="L407">
            <v>95.178977860542119</v>
          </cell>
          <cell r="M407">
            <v>103.45541071798058</v>
          </cell>
          <cell r="N407">
            <v>103.45541071798058</v>
          </cell>
          <cell r="O407">
            <v>101.38630250362097</v>
          </cell>
          <cell r="P407">
            <v>107.59362714669975</v>
          </cell>
          <cell r="Q407">
            <v>105.00724187875024</v>
          </cell>
        </row>
        <row r="408">
          <cell r="A408" t="str">
            <v>011910601</v>
          </cell>
          <cell r="B408">
            <v>11910601</v>
          </cell>
          <cell r="C408" t="str">
            <v>كمون حلل مطحون</v>
          </cell>
          <cell r="D408" t="str">
            <v>250 غم</v>
          </cell>
        </row>
        <row r="409">
          <cell r="A409" t="str">
            <v>0119107</v>
          </cell>
          <cell r="B409">
            <v>119107</v>
          </cell>
          <cell r="C409" t="str">
            <v>حلبه</v>
          </cell>
          <cell r="E409">
            <v>166.38358354410329</v>
          </cell>
          <cell r="F409">
            <v>158.06440436689806</v>
          </cell>
          <cell r="G409">
            <v>143.50584080678908</v>
          </cell>
          <cell r="H409">
            <v>158.06440436689806</v>
          </cell>
          <cell r="I409">
            <v>158.06440436689806</v>
          </cell>
          <cell r="J409">
            <v>143.50584080678908</v>
          </cell>
          <cell r="K409">
            <v>141.42604601248777</v>
          </cell>
          <cell r="L409">
            <v>149.74522518969289</v>
          </cell>
          <cell r="M409">
            <v>158.06440436689806</v>
          </cell>
          <cell r="N409">
            <v>166.38358354410329</v>
          </cell>
          <cell r="O409">
            <v>162.22399395550065</v>
          </cell>
          <cell r="P409">
            <v>158.06440436689806</v>
          </cell>
          <cell r="Q409">
            <v>155.29134464116305</v>
          </cell>
        </row>
        <row r="410">
          <cell r="A410" t="str">
            <v>011910701</v>
          </cell>
          <cell r="B410">
            <v>11910701</v>
          </cell>
          <cell r="C410" t="str">
            <v>حلبه حلل</v>
          </cell>
          <cell r="D410" t="str">
            <v>250 غم</v>
          </cell>
        </row>
        <row r="411">
          <cell r="A411" t="str">
            <v>0119108</v>
          </cell>
          <cell r="B411">
            <v>119108</v>
          </cell>
          <cell r="C411" t="str">
            <v>قزحه</v>
          </cell>
          <cell r="E411">
            <v>133.05408402119005</v>
          </cell>
          <cell r="F411">
            <v>133.05408402119005</v>
          </cell>
          <cell r="G411">
            <v>118.27029690772456</v>
          </cell>
          <cell r="H411">
            <v>133.05408402119005</v>
          </cell>
          <cell r="I411">
            <v>133.05408402119005</v>
          </cell>
          <cell r="J411">
            <v>118.27029690772456</v>
          </cell>
          <cell r="K411">
            <v>118.27029690772456</v>
          </cell>
          <cell r="L411">
            <v>118.27029690772456</v>
          </cell>
          <cell r="M411">
            <v>123.19822594554637</v>
          </cell>
          <cell r="N411">
            <v>118.27029690772456</v>
          </cell>
          <cell r="O411">
            <v>118.27029690772456</v>
          </cell>
          <cell r="P411">
            <v>123.19822594554637</v>
          </cell>
          <cell r="Q411">
            <v>124.01954745184999</v>
          </cell>
        </row>
        <row r="412">
          <cell r="A412" t="str">
            <v>011910801</v>
          </cell>
          <cell r="B412">
            <v>11910801</v>
          </cell>
          <cell r="C412" t="str">
            <v>قزحة حلل</v>
          </cell>
          <cell r="D412" t="str">
            <v>250 غم</v>
          </cell>
        </row>
        <row r="413">
          <cell r="A413" t="str">
            <v>0119109</v>
          </cell>
          <cell r="B413">
            <v>119109</v>
          </cell>
          <cell r="C413" t="str">
            <v>سمسم</v>
          </cell>
          <cell r="E413">
            <v>109.28961725664223</v>
          </cell>
          <cell r="F413">
            <v>96.679276803952774</v>
          </cell>
          <cell r="G413">
            <v>79.865489533700099</v>
          </cell>
          <cell r="H413">
            <v>96.679276803952774</v>
          </cell>
          <cell r="I413">
            <v>96.679276803952774</v>
          </cell>
          <cell r="J413">
            <v>79.865489533700099</v>
          </cell>
          <cell r="K413">
            <v>88.272383168826494</v>
          </cell>
          <cell r="L413">
            <v>92.475829986389627</v>
          </cell>
          <cell r="M413">
            <v>88.272383168826494</v>
          </cell>
          <cell r="N413">
            <v>92.475829986389627</v>
          </cell>
          <cell r="O413">
            <v>96.679276803952774</v>
          </cell>
          <cell r="P413">
            <v>96.679276803952774</v>
          </cell>
          <cell r="Q413">
            <v>92.826117221186564</v>
          </cell>
        </row>
        <row r="414">
          <cell r="A414" t="str">
            <v>011910901</v>
          </cell>
          <cell r="B414">
            <v>11910901</v>
          </cell>
          <cell r="C414" t="str">
            <v>سمسم حلل</v>
          </cell>
          <cell r="D414" t="str">
            <v>250 غم</v>
          </cell>
        </row>
        <row r="415">
          <cell r="A415" t="str">
            <v>0119110</v>
          </cell>
          <cell r="B415">
            <v>119110</v>
          </cell>
          <cell r="C415" t="str">
            <v>سماق</v>
          </cell>
          <cell r="E415">
            <v>124.43983560773302</v>
          </cell>
          <cell r="F415">
            <v>124.43983560773302</v>
          </cell>
          <cell r="G415">
            <v>133.32839529399956</v>
          </cell>
          <cell r="H415">
            <v>124.43983560773302</v>
          </cell>
          <cell r="I415">
            <v>124.43983560773302</v>
          </cell>
          <cell r="J415">
            <v>133.32839529399956</v>
          </cell>
          <cell r="K415">
            <v>133.32839529399956</v>
          </cell>
          <cell r="L415">
            <v>133.32839529399956</v>
          </cell>
          <cell r="M415">
            <v>133.32839529399956</v>
          </cell>
          <cell r="N415">
            <v>133.32839529399956</v>
          </cell>
          <cell r="O415">
            <v>133.32839529399956</v>
          </cell>
          <cell r="P415">
            <v>133.32839529399956</v>
          </cell>
          <cell r="Q415">
            <v>130.36554206524409</v>
          </cell>
        </row>
        <row r="416">
          <cell r="A416" t="str">
            <v>011911001</v>
          </cell>
          <cell r="B416">
            <v>11911001</v>
          </cell>
          <cell r="C416" t="str">
            <v>سماق</v>
          </cell>
          <cell r="D416" t="str">
            <v>250 غم</v>
          </cell>
        </row>
        <row r="417">
          <cell r="A417" t="str">
            <v>0119111</v>
          </cell>
          <cell r="B417">
            <v>119111</v>
          </cell>
          <cell r="C417" t="str">
            <v>بهارات وتوابل اخرى</v>
          </cell>
          <cell r="E417">
            <v>144.19737306501452</v>
          </cell>
          <cell r="F417">
            <v>140.94193386047615</v>
          </cell>
          <cell r="G417">
            <v>146.35996288288666</v>
          </cell>
          <cell r="H417">
            <v>140.94193386047615</v>
          </cell>
          <cell r="I417">
            <v>140.94193386047615</v>
          </cell>
          <cell r="J417">
            <v>146.35996288288666</v>
          </cell>
          <cell r="K417">
            <v>146.0425053442591</v>
          </cell>
          <cell r="L417">
            <v>143.89995637216376</v>
          </cell>
          <cell r="M417">
            <v>146.35996288288666</v>
          </cell>
          <cell r="N417">
            <v>141.72502079941037</v>
          </cell>
          <cell r="O417">
            <v>141.72502079941037</v>
          </cell>
          <cell r="P417">
            <v>146.35996288288666</v>
          </cell>
          <cell r="Q417">
            <v>143.82129412443615</v>
          </cell>
        </row>
        <row r="418">
          <cell r="A418" t="str">
            <v>011911101</v>
          </cell>
          <cell r="B418">
            <v>11911101</v>
          </cell>
          <cell r="C418" t="str">
            <v>كركم</v>
          </cell>
          <cell r="D418" t="str">
            <v>250 غم</v>
          </cell>
        </row>
        <row r="419">
          <cell r="A419" t="str">
            <v>011911102</v>
          </cell>
          <cell r="B419">
            <v>11911102</v>
          </cell>
          <cell r="C419" t="str">
            <v>صنوبر</v>
          </cell>
          <cell r="D419" t="str">
            <v>250 غم</v>
          </cell>
        </row>
        <row r="420">
          <cell r="A420" t="str">
            <v>01192</v>
          </cell>
          <cell r="B420">
            <v>1192</v>
          </cell>
          <cell r="C420" t="str">
            <v>الملح</v>
          </cell>
          <cell r="E420">
            <v>68.752963489805595</v>
          </cell>
          <cell r="F420">
            <v>68.752963489805595</v>
          </cell>
          <cell r="G420">
            <v>78.236130867709804</v>
          </cell>
          <cell r="H420">
            <v>68.752963489805595</v>
          </cell>
          <cell r="I420">
            <v>68.752963489805595</v>
          </cell>
          <cell r="J420">
            <v>75.865339023233744</v>
          </cell>
          <cell r="K420">
            <v>64.011379800853447</v>
          </cell>
          <cell r="L420">
            <v>64.011379800853447</v>
          </cell>
          <cell r="M420">
            <v>80.606922712185835</v>
          </cell>
          <cell r="N420">
            <v>64.011379800853447</v>
          </cell>
          <cell r="O420">
            <v>64.011379800853447</v>
          </cell>
          <cell r="P420">
            <v>73.494547178757728</v>
          </cell>
          <cell r="Q420">
            <v>69.93835941204361</v>
          </cell>
        </row>
        <row r="421">
          <cell r="A421" t="str">
            <v>0119201</v>
          </cell>
          <cell r="B421">
            <v>119201</v>
          </cell>
          <cell r="C421" t="str">
            <v>ملح الطعام</v>
          </cell>
          <cell r="E421">
            <v>68.752963489805595</v>
          </cell>
          <cell r="F421">
            <v>68.752963489805595</v>
          </cell>
          <cell r="G421">
            <v>78.236130867709804</v>
          </cell>
          <cell r="H421">
            <v>68.752963489805595</v>
          </cell>
          <cell r="I421">
            <v>68.752963489805595</v>
          </cell>
          <cell r="J421">
            <v>75.865339023233744</v>
          </cell>
          <cell r="K421">
            <v>64.011379800853447</v>
          </cell>
          <cell r="L421">
            <v>64.011379800853447</v>
          </cell>
          <cell r="M421">
            <v>80.606922712185835</v>
          </cell>
          <cell r="N421">
            <v>64.011379800853447</v>
          </cell>
          <cell r="O421">
            <v>64.011379800853447</v>
          </cell>
          <cell r="P421">
            <v>73.494547178757728</v>
          </cell>
          <cell r="Q421">
            <v>69.93835941204361</v>
          </cell>
        </row>
        <row r="422">
          <cell r="A422" t="str">
            <v>011920101</v>
          </cell>
          <cell r="B422">
            <v>11920101</v>
          </cell>
          <cell r="C422" t="str">
            <v>ملح طعام ابيض - فيرست تيبل - اسرائيل</v>
          </cell>
          <cell r="D422" t="str">
            <v>باكيت / 1 كغم</v>
          </cell>
        </row>
        <row r="423">
          <cell r="A423" t="str">
            <v>01193</v>
          </cell>
          <cell r="B423">
            <v>1193</v>
          </cell>
          <cell r="C423" t="str">
            <v>اغذية اخرى</v>
          </cell>
          <cell r="E423">
            <v>115.72843642865195</v>
          </cell>
          <cell r="F423">
            <v>113.49988345801523</v>
          </cell>
          <cell r="G423">
            <v>111.09916597810019</v>
          </cell>
          <cell r="H423">
            <v>109.78771372948175</v>
          </cell>
          <cell r="I423">
            <v>109.30688172639951</v>
          </cell>
          <cell r="J423">
            <v>111.15830005000242</v>
          </cell>
          <cell r="K423">
            <v>112.31112152948086</v>
          </cell>
          <cell r="L423">
            <v>110.23466420787867</v>
          </cell>
          <cell r="M423">
            <v>111.0432493432308</v>
          </cell>
          <cell r="N423">
            <v>106.53887042915942</v>
          </cell>
          <cell r="O423">
            <v>108.88323206202443</v>
          </cell>
          <cell r="P423">
            <v>109.52618989118334</v>
          </cell>
          <cell r="Q423">
            <v>110.75980906946739</v>
          </cell>
        </row>
        <row r="424">
          <cell r="A424" t="str">
            <v>0119301</v>
          </cell>
          <cell r="B424">
            <v>119301</v>
          </cell>
          <cell r="C424" t="str">
            <v>الزعتر</v>
          </cell>
          <cell r="E424">
            <v>107.5813188204024</v>
          </cell>
          <cell r="F424">
            <v>107.5813188204024</v>
          </cell>
          <cell r="G424">
            <v>120.23794456397923</v>
          </cell>
          <cell r="H424">
            <v>107.5813188204024</v>
          </cell>
          <cell r="I424">
            <v>107.5813188204024</v>
          </cell>
          <cell r="J424">
            <v>120.23794456397923</v>
          </cell>
          <cell r="K424">
            <v>113.90963169219086</v>
          </cell>
          <cell r="L424">
            <v>113.90963169219086</v>
          </cell>
          <cell r="M424">
            <v>132.89457030755597</v>
          </cell>
          <cell r="N424">
            <v>113.90963169219086</v>
          </cell>
          <cell r="O424">
            <v>113.90963169219086</v>
          </cell>
          <cell r="P424">
            <v>126.56625743576757</v>
          </cell>
          <cell r="Q424">
            <v>115.49170991013791</v>
          </cell>
        </row>
        <row r="425">
          <cell r="A425" t="str">
            <v>011930101</v>
          </cell>
          <cell r="B425">
            <v>11930101</v>
          </cell>
          <cell r="C425" t="str">
            <v>زعتر مطحون مع توابل نمره "أ" -محلي</v>
          </cell>
          <cell r="D425" t="str">
            <v>1 كغم</v>
          </cell>
        </row>
        <row r="426">
          <cell r="A426" t="str">
            <v>0119302</v>
          </cell>
          <cell r="B426">
            <v>119302</v>
          </cell>
          <cell r="C426" t="str">
            <v>الطحينية</v>
          </cell>
          <cell r="E426">
            <v>112.54615058540676</v>
          </cell>
          <cell r="F426">
            <v>115.37930722461246</v>
          </cell>
          <cell r="G426">
            <v>110.53712941685919</v>
          </cell>
          <cell r="H426">
            <v>115.9879587701634</v>
          </cell>
          <cell r="I426">
            <v>112.59228114896349</v>
          </cell>
          <cell r="J426">
            <v>109.33860328428426</v>
          </cell>
          <cell r="K426">
            <v>121.76893514000989</v>
          </cell>
          <cell r="L426">
            <v>121.68142601254478</v>
          </cell>
          <cell r="M426">
            <v>114.77778781592424</v>
          </cell>
          <cell r="N426">
            <v>121.39387745427049</v>
          </cell>
          <cell r="O426">
            <v>121.70174238034936</v>
          </cell>
          <cell r="P426">
            <v>111.78026497736612</v>
          </cell>
          <cell r="Q426">
            <v>115.79045535089621</v>
          </cell>
        </row>
        <row r="427">
          <cell r="A427" t="str">
            <v>011930203</v>
          </cell>
          <cell r="B427">
            <v>11930203</v>
          </cell>
          <cell r="C427" t="str">
            <v xml:space="preserve">طحينية الجنيدي - محلية الخليل </v>
          </cell>
          <cell r="D427" t="str">
            <v xml:space="preserve">علبة 500 غم </v>
          </cell>
        </row>
        <row r="428">
          <cell r="A428" t="str">
            <v>011930206</v>
          </cell>
          <cell r="B428">
            <v>11930206</v>
          </cell>
          <cell r="C428" t="str">
            <v xml:space="preserve">طحينية الهلال - اسرائيلي </v>
          </cell>
          <cell r="D428" t="str">
            <v xml:space="preserve">علبة 900 غم </v>
          </cell>
        </row>
        <row r="429">
          <cell r="A429" t="str">
            <v>0119303</v>
          </cell>
          <cell r="B429">
            <v>119303</v>
          </cell>
          <cell r="C429" t="str">
            <v>زيتون مكبوس</v>
          </cell>
          <cell r="E429">
            <v>98.342878646034464</v>
          </cell>
          <cell r="F429">
            <v>98.342878646034464</v>
          </cell>
          <cell r="G429">
            <v>102.35851338353694</v>
          </cell>
          <cell r="H429">
            <v>98.342878646034464</v>
          </cell>
          <cell r="I429">
            <v>98.342878646034464</v>
          </cell>
          <cell r="J429">
            <v>102.35851338353694</v>
          </cell>
          <cell r="K429">
            <v>103.22966537568743</v>
          </cell>
          <cell r="L429">
            <v>103.22966537568743</v>
          </cell>
          <cell r="M429">
            <v>102.35851338353694</v>
          </cell>
          <cell r="N429">
            <v>103.66249605966826</v>
          </cell>
          <cell r="O429">
            <v>110.35715428204088</v>
          </cell>
          <cell r="P429">
            <v>114.44029700070536</v>
          </cell>
          <cell r="Q429">
            <v>102.94719440237817</v>
          </cell>
        </row>
        <row r="430">
          <cell r="A430" t="str">
            <v>011930301</v>
          </cell>
          <cell r="B430">
            <v>11930301</v>
          </cell>
          <cell r="C430" t="str">
            <v>زيتون اخضر مكبوس - محلي</v>
          </cell>
          <cell r="D430" t="str">
            <v>علبة / 340 غم</v>
          </cell>
        </row>
        <row r="431">
          <cell r="A431" t="str">
            <v>011930302</v>
          </cell>
          <cell r="B431">
            <v>11930302</v>
          </cell>
          <cell r="C431" t="str">
            <v>زيتون اسود مكبوس  -آيدن - اسرائيل</v>
          </cell>
          <cell r="D431" t="str">
            <v xml:space="preserve">علبة / 340 غم </v>
          </cell>
        </row>
        <row r="432">
          <cell r="A432" t="str">
            <v>0119304</v>
          </cell>
          <cell r="B432">
            <v>119304</v>
          </cell>
          <cell r="C432" t="str">
            <v>مخللات</v>
          </cell>
          <cell r="E432">
            <v>99.950700462049369</v>
          </cell>
          <cell r="F432">
            <v>101.123677507523</v>
          </cell>
          <cell r="G432">
            <v>106.96007819075989</v>
          </cell>
          <cell r="H432">
            <v>102.11036680584093</v>
          </cell>
          <cell r="I432">
            <v>102.11036680584093</v>
          </cell>
          <cell r="J432">
            <v>107.71602683397411</v>
          </cell>
          <cell r="K432">
            <v>92.813090883276459</v>
          </cell>
          <cell r="L432">
            <v>92.813090883276459</v>
          </cell>
          <cell r="M432">
            <v>109.08598809748094</v>
          </cell>
          <cell r="N432">
            <v>97.118758963432214</v>
          </cell>
          <cell r="O432">
            <v>100.57211520885755</v>
          </cell>
          <cell r="P432">
            <v>109.08598809748094</v>
          </cell>
          <cell r="Q432">
            <v>101.7883540616494</v>
          </cell>
        </row>
        <row r="433">
          <cell r="A433" t="str">
            <v>011930401</v>
          </cell>
          <cell r="B433">
            <v>11930401</v>
          </cell>
          <cell r="C433" t="str">
            <v>مخلل خيار-z.m - إسرائيل</v>
          </cell>
          <cell r="D433" t="str">
            <v>علبه/320غم</v>
          </cell>
        </row>
        <row r="434">
          <cell r="A434" t="str">
            <v>011930403</v>
          </cell>
          <cell r="B434">
            <v>11930403</v>
          </cell>
          <cell r="C434" t="str">
            <v xml:space="preserve">مخلل خيار زادنا - سنقرط - محلي </v>
          </cell>
          <cell r="D434" t="str">
            <v xml:space="preserve">علبة 320 غم </v>
          </cell>
        </row>
        <row r="435">
          <cell r="A435" t="str">
            <v>011930405</v>
          </cell>
          <cell r="B435">
            <v>11930405</v>
          </cell>
          <cell r="C435" t="str">
            <v xml:space="preserve">مخلل زيتون زادنا بدون عجم - سنقرط - محلي </v>
          </cell>
          <cell r="D435" t="str">
            <v>علبة 275 غم</v>
          </cell>
        </row>
        <row r="436">
          <cell r="A436" t="str">
            <v>011930406</v>
          </cell>
          <cell r="B436">
            <v>11930406</v>
          </cell>
          <cell r="C436" t="str">
            <v xml:space="preserve">مخلل باذنجان زادنا - سنقرط - محلي </v>
          </cell>
          <cell r="D436" t="str">
            <v xml:space="preserve">علبة 330 غم </v>
          </cell>
        </row>
        <row r="437">
          <cell r="A437" t="str">
            <v>0119305</v>
          </cell>
          <cell r="B437">
            <v>119305</v>
          </cell>
          <cell r="C437" t="str">
            <v>الشوربة</v>
          </cell>
          <cell r="E437">
            <v>193.25701188414956</v>
          </cell>
          <cell r="F437">
            <v>183.82408518879134</v>
          </cell>
          <cell r="G437">
            <v>186.22711639881976</v>
          </cell>
          <cell r="H437">
            <v>183.82408518879134</v>
          </cell>
          <cell r="I437">
            <v>183.82408518879134</v>
          </cell>
          <cell r="J437">
            <v>186.22711639881976</v>
          </cell>
          <cell r="K437">
            <v>160.27878231663544</v>
          </cell>
          <cell r="L437">
            <v>160.27878231663544</v>
          </cell>
          <cell r="M437">
            <v>178.92122602432843</v>
          </cell>
          <cell r="N437">
            <v>160.27878231663544</v>
          </cell>
          <cell r="O437">
            <v>165.53521457672875</v>
          </cell>
          <cell r="P437">
            <v>163.33198585000841</v>
          </cell>
          <cell r="Q437">
            <v>175.48402280409459</v>
          </cell>
        </row>
        <row r="438">
          <cell r="A438" t="str">
            <v>011930502</v>
          </cell>
          <cell r="B438">
            <v>11930502</v>
          </cell>
          <cell r="C438" t="str">
            <v xml:space="preserve">شوربة مكعبات مرقة دجاج 24 عبوة * 2 مكعب - مصري </v>
          </cell>
          <cell r="D438" t="str">
            <v>باكيت/480 غم</v>
          </cell>
        </row>
        <row r="439">
          <cell r="A439" t="str">
            <v>011930503</v>
          </cell>
          <cell r="B439">
            <v>11930503</v>
          </cell>
          <cell r="C439" t="str">
            <v>شوربة مع شعيريه اندومي السعودية</v>
          </cell>
          <cell r="D439" t="str">
            <v>'علبة تحتوي على 5 أكياس وزن الكيس 80 غم</v>
          </cell>
        </row>
        <row r="440">
          <cell r="A440" t="str">
            <v>0119306</v>
          </cell>
          <cell r="B440">
            <v>119306</v>
          </cell>
          <cell r="C440" t="str">
            <v>ماء ورد-زهر</v>
          </cell>
          <cell r="E440">
            <v>100.00000000000004</v>
          </cell>
          <cell r="F440">
            <v>100.00000000000004</v>
          </cell>
          <cell r="G440">
            <v>109.09090909090908</v>
          </cell>
          <cell r="H440">
            <v>100.00000000000004</v>
          </cell>
          <cell r="I440">
            <v>100.00000000000004</v>
          </cell>
          <cell r="J440">
            <v>109.09090909090908</v>
          </cell>
          <cell r="K440">
            <v>109.09090909090908</v>
          </cell>
          <cell r="L440">
            <v>109.09090909090908</v>
          </cell>
          <cell r="M440">
            <v>109.09090909090908</v>
          </cell>
          <cell r="N440">
            <v>109.09090909090908</v>
          </cell>
          <cell r="O440">
            <v>109.09090909090908</v>
          </cell>
          <cell r="P440">
            <v>109.09090909090908</v>
          </cell>
          <cell r="Q440">
            <v>106.06060606060606</v>
          </cell>
        </row>
        <row r="441">
          <cell r="A441" t="str">
            <v>011930602</v>
          </cell>
          <cell r="B441">
            <v>11930602</v>
          </cell>
          <cell r="C441" t="str">
            <v>ماء زهر- الزهراء - محلي</v>
          </cell>
          <cell r="D441" t="str">
            <v>عبوة/650 مل</v>
          </cell>
        </row>
        <row r="442">
          <cell r="A442" t="str">
            <v>0119307</v>
          </cell>
          <cell r="B442">
            <v>119307</v>
          </cell>
          <cell r="C442" t="str">
            <v>جلي</v>
          </cell>
          <cell r="E442">
            <v>83.520724963039029</v>
          </cell>
          <cell r="F442">
            <v>83.520724963039029</v>
          </cell>
          <cell r="G442">
            <v>91.633453315556935</v>
          </cell>
          <cell r="H442">
            <v>92.21897654678277</v>
          </cell>
          <cell r="I442">
            <v>92.413326554867837</v>
          </cell>
          <cell r="J442">
            <v>99.733885301231254</v>
          </cell>
          <cell r="K442">
            <v>92.510348446738249</v>
          </cell>
          <cell r="L442">
            <v>86.931126703160317</v>
          </cell>
          <cell r="M442">
            <v>95.092528514834825</v>
          </cell>
          <cell r="N442">
            <v>83.520724963039029</v>
          </cell>
          <cell r="O442">
            <v>83.520724963039029</v>
          </cell>
          <cell r="P442">
            <v>95.092528514834825</v>
          </cell>
          <cell r="Q442">
            <v>89.975756145846916</v>
          </cell>
        </row>
        <row r="443">
          <cell r="A443" t="str">
            <v>011930701</v>
          </cell>
          <cell r="B443">
            <v>11930701</v>
          </cell>
          <cell r="C443" t="str">
            <v>جلي مسحوق بودرة بطعم الكرز-اوسم-اسرائيل</v>
          </cell>
          <cell r="D443" t="str">
            <v>باكيت/85غم</v>
          </cell>
        </row>
        <row r="444">
          <cell r="A444" t="str">
            <v>011930702</v>
          </cell>
          <cell r="B444">
            <v>11930702</v>
          </cell>
          <cell r="C444" t="str">
            <v xml:space="preserve">جلي مسحوق بودرة بطعم الفراوله-الزهراء-محلي </v>
          </cell>
          <cell r="D444" t="str">
            <v>باكيت/85غم</v>
          </cell>
        </row>
        <row r="445">
          <cell r="A445" t="str">
            <v>0119308</v>
          </cell>
          <cell r="B445">
            <v>119308</v>
          </cell>
          <cell r="C445" t="str">
            <v>كرميل</v>
          </cell>
          <cell r="E445">
            <v>93.749999999999972</v>
          </cell>
          <cell r="F445">
            <v>84.375</v>
          </cell>
          <cell r="G445">
            <v>93.749999999999972</v>
          </cell>
          <cell r="H445">
            <v>93.749999999999972</v>
          </cell>
          <cell r="I445">
            <v>84.375</v>
          </cell>
          <cell r="J445">
            <v>93.749999999999972</v>
          </cell>
          <cell r="K445">
            <v>93.749999999999972</v>
          </cell>
          <cell r="L445">
            <v>93.749999999999972</v>
          </cell>
          <cell r="M445">
            <v>93.749999999999972</v>
          </cell>
          <cell r="N445">
            <v>93.749999999999972</v>
          </cell>
          <cell r="O445">
            <v>93.749999999999972</v>
          </cell>
          <cell r="P445">
            <v>93.749999999999972</v>
          </cell>
          <cell r="Q445">
            <v>92.187499999999986</v>
          </cell>
        </row>
        <row r="446">
          <cell r="A446" t="str">
            <v>011930801</v>
          </cell>
          <cell r="B446">
            <v>11930801</v>
          </cell>
          <cell r="C446" t="str">
            <v>كراميل-الزهراء-محلي</v>
          </cell>
          <cell r="D446" t="str">
            <v>باكيت/70غم</v>
          </cell>
        </row>
        <row r="447">
          <cell r="A447" t="str">
            <v>0119309</v>
          </cell>
          <cell r="B447">
            <v>119309</v>
          </cell>
          <cell r="C447" t="str">
            <v>كاتشب</v>
          </cell>
          <cell r="E447">
            <v>65.024630541871943</v>
          </cell>
          <cell r="F447">
            <v>65.024630541871943</v>
          </cell>
          <cell r="G447">
            <v>70.935960591132996</v>
          </cell>
          <cell r="H447">
            <v>70.935960591132996</v>
          </cell>
          <cell r="I447">
            <v>70.935960591132996</v>
          </cell>
          <cell r="J447">
            <v>70.935960591132996</v>
          </cell>
          <cell r="K447">
            <v>67.980295566502477</v>
          </cell>
          <cell r="L447">
            <v>65.024630541871943</v>
          </cell>
          <cell r="M447">
            <v>62.068965517241367</v>
          </cell>
          <cell r="N447">
            <v>59.113300492610819</v>
          </cell>
          <cell r="O447">
            <v>59.113300492610819</v>
          </cell>
          <cell r="P447">
            <v>62.068965517241367</v>
          </cell>
          <cell r="Q447">
            <v>65.763546798029566</v>
          </cell>
        </row>
        <row r="448">
          <cell r="A448" t="str">
            <v>011930901</v>
          </cell>
          <cell r="B448">
            <v>11930901</v>
          </cell>
          <cell r="C448" t="str">
            <v>كاتشب بدون فلفل-اوسم-اسرائيل</v>
          </cell>
          <cell r="D448" t="str">
            <v>زجاجة /900غم</v>
          </cell>
        </row>
        <row r="449">
          <cell r="A449" t="str">
            <v>0119310</v>
          </cell>
          <cell r="B449">
            <v>119310</v>
          </cell>
          <cell r="C449" t="str">
            <v>خميرة</v>
          </cell>
          <cell r="E449">
            <v>108.21917798336146</v>
          </cell>
          <cell r="F449">
            <v>108.67579898751066</v>
          </cell>
          <cell r="G449">
            <v>109.58904099580913</v>
          </cell>
          <cell r="H449">
            <v>108.67579898751066</v>
          </cell>
          <cell r="I449">
            <v>108.67579898751066</v>
          </cell>
          <cell r="J449">
            <v>109.58904099580913</v>
          </cell>
          <cell r="K449">
            <v>98.630136896228166</v>
          </cell>
          <cell r="L449">
            <v>95.890410871332975</v>
          </cell>
          <cell r="M449">
            <v>109.58904099580913</v>
          </cell>
          <cell r="N449">
            <v>95.890410871332975</v>
          </cell>
          <cell r="O449">
            <v>95.890410871332975</v>
          </cell>
          <cell r="P449">
            <v>109.58904099580913</v>
          </cell>
          <cell r="Q449">
            <v>104.90867570327975</v>
          </cell>
        </row>
        <row r="450">
          <cell r="A450" t="str">
            <v>011931002</v>
          </cell>
          <cell r="B450">
            <v>11931002</v>
          </cell>
          <cell r="C450" t="str">
            <v xml:space="preserve">خميرة بيضاء مفرغة من الهواء- PAKMAYA -   تركيا </v>
          </cell>
          <cell r="D450" t="str">
            <v xml:space="preserve">باكيت / 450 غم </v>
          </cell>
        </row>
        <row r="451">
          <cell r="A451" t="str">
            <v>0119311</v>
          </cell>
          <cell r="B451">
            <v>119311</v>
          </cell>
          <cell r="C451" t="str">
            <v>اغذية اخرى</v>
          </cell>
          <cell r="E451">
            <v>128.7207737219492</v>
          </cell>
          <cell r="F451">
            <v>121.35910930449255</v>
          </cell>
          <cell r="G451">
            <v>102.68365502978763</v>
          </cell>
          <cell r="H451">
            <v>105.10007163834304</v>
          </cell>
          <cell r="I451">
            <v>105.10007163834304</v>
          </cell>
          <cell r="J451">
            <v>102.68365502978763</v>
          </cell>
          <cell r="K451">
            <v>118.56887174564515</v>
          </cell>
          <cell r="L451">
            <v>111.78780433197828</v>
          </cell>
          <cell r="M451">
            <v>100.20898643419176</v>
          </cell>
          <cell r="N451">
            <v>96.811078384777275</v>
          </cell>
          <cell r="O451">
            <v>96.811078384777275</v>
          </cell>
          <cell r="P451">
            <v>93.289489407322563</v>
          </cell>
          <cell r="Q451">
            <v>106.92705375428297</v>
          </cell>
        </row>
        <row r="452">
          <cell r="A452" t="str">
            <v>011931102</v>
          </cell>
          <cell r="B452">
            <v>11931102</v>
          </cell>
          <cell r="C452" t="str">
            <v>بكنج باودر-الزهراء-محلي</v>
          </cell>
          <cell r="D452" t="str">
            <v>كيس/10 غم</v>
          </cell>
        </row>
        <row r="453">
          <cell r="A453" t="str">
            <v>011931103</v>
          </cell>
          <cell r="B453">
            <v>11931103</v>
          </cell>
          <cell r="C453" t="str">
            <v>جوز هند مبشور</v>
          </cell>
          <cell r="D453" t="str">
            <v>250 غم</v>
          </cell>
        </row>
        <row r="454">
          <cell r="A454" t="str">
            <v>012</v>
          </cell>
          <cell r="B454">
            <v>12</v>
          </cell>
          <cell r="C454" t="str">
            <v>المشروبات غير الكحولية</v>
          </cell>
          <cell r="E454">
            <v>95.611148045698442</v>
          </cell>
          <cell r="F454">
            <v>95.867757538704566</v>
          </cell>
          <cell r="G454">
            <v>101.24458326994257</v>
          </cell>
          <cell r="H454">
            <v>98.306503564680995</v>
          </cell>
          <cell r="I454">
            <v>97.830605439022207</v>
          </cell>
          <cell r="J454">
            <v>101.27124574431188</v>
          </cell>
          <cell r="K454">
            <v>100.44213760775325</v>
          </cell>
          <cell r="L454">
            <v>101.42127036029666</v>
          </cell>
          <cell r="M454">
            <v>101.53435700349236</v>
          </cell>
          <cell r="N454">
            <v>101.97226319159086</v>
          </cell>
          <cell r="O454">
            <v>101.4799294613222</v>
          </cell>
          <cell r="P454">
            <v>101.8339215570589</v>
          </cell>
          <cell r="Q454">
            <v>99.901310231989569</v>
          </cell>
        </row>
        <row r="455">
          <cell r="A455" t="str">
            <v>0121</v>
          </cell>
          <cell r="B455">
            <v>121</v>
          </cell>
          <cell r="C455" t="str">
            <v>الشاي والبن والكاكاو</v>
          </cell>
          <cell r="E455">
            <v>95.80537174235856</v>
          </cell>
          <cell r="F455">
            <v>95.270716524254226</v>
          </cell>
          <cell r="G455">
            <v>93.698639812365954</v>
          </cell>
          <cell r="H455">
            <v>97.196669425119651</v>
          </cell>
          <cell r="I455">
            <v>96.843273847239729</v>
          </cell>
          <cell r="J455">
            <v>93.927537712265874</v>
          </cell>
          <cell r="K455">
            <v>97.615175045902447</v>
          </cell>
          <cell r="L455">
            <v>97.630415154515646</v>
          </cell>
          <cell r="M455">
            <v>93.868057796462921</v>
          </cell>
          <cell r="N455">
            <v>97.630415154515646</v>
          </cell>
          <cell r="O455">
            <v>97.630415154515646</v>
          </cell>
          <cell r="P455">
            <v>94.888970738033947</v>
          </cell>
          <cell r="Q455">
            <v>96.000471508962519</v>
          </cell>
        </row>
        <row r="456">
          <cell r="A456" t="str">
            <v>01211</v>
          </cell>
          <cell r="B456">
            <v>1211</v>
          </cell>
          <cell r="C456" t="str">
            <v>الشاي</v>
          </cell>
          <cell r="E456">
            <v>96.386329498109461</v>
          </cell>
          <cell r="F456">
            <v>96.386329498109461</v>
          </cell>
          <cell r="G456">
            <v>91.728510671901461</v>
          </cell>
          <cell r="H456">
            <v>96.708120539631594</v>
          </cell>
          <cell r="I456">
            <v>96.386329498109461</v>
          </cell>
          <cell r="J456">
            <v>91.728510671901461</v>
          </cell>
          <cell r="K456">
            <v>96.048235904861343</v>
          </cell>
          <cell r="L456">
            <v>96.048235904861343</v>
          </cell>
          <cell r="M456">
            <v>92.846628041365904</v>
          </cell>
          <cell r="N456">
            <v>96.048235904861343</v>
          </cell>
          <cell r="O456">
            <v>96.048235904861343</v>
          </cell>
          <cell r="P456">
            <v>95.082862780294931</v>
          </cell>
          <cell r="Q456">
            <v>95.120547068239105</v>
          </cell>
        </row>
        <row r="457">
          <cell r="A457" t="str">
            <v>0121101</v>
          </cell>
          <cell r="B457">
            <v>121101</v>
          </cell>
          <cell r="C457" t="str">
            <v>شاي حلل</v>
          </cell>
          <cell r="E457">
            <v>112.10676792332976</v>
          </cell>
          <cell r="F457">
            <v>112.10676792332976</v>
          </cell>
          <cell r="G457">
            <v>99.52335519724177</v>
          </cell>
          <cell r="H457">
            <v>113.25071453479234</v>
          </cell>
          <cell r="I457">
            <v>112.10676792332976</v>
          </cell>
          <cell r="J457">
            <v>99.52335519724177</v>
          </cell>
          <cell r="K457">
            <v>102.95519503162942</v>
          </cell>
          <cell r="L457">
            <v>102.95519503162942</v>
          </cell>
          <cell r="M457">
            <v>99.52335519724177</v>
          </cell>
          <cell r="N457">
            <v>102.95519503162942</v>
          </cell>
          <cell r="O457">
            <v>102.95519503162942</v>
          </cell>
          <cell r="P457">
            <v>99.52335519724177</v>
          </cell>
          <cell r="Q457">
            <v>104.95710160168886</v>
          </cell>
        </row>
        <row r="458">
          <cell r="A458" t="str">
            <v>012110101</v>
          </cell>
          <cell r="B458">
            <v>12110101</v>
          </cell>
          <cell r="C458" t="str">
            <v>شاي عادي-الغزالين حلل - محلي</v>
          </cell>
          <cell r="D458" t="str">
            <v>باكيت 2/1 كغم</v>
          </cell>
        </row>
        <row r="459">
          <cell r="A459" t="str">
            <v>0121102</v>
          </cell>
          <cell r="B459">
            <v>121102</v>
          </cell>
          <cell r="C459" t="str">
            <v>شاي اكياس</v>
          </cell>
          <cell r="E459">
            <v>90.233362299452622</v>
          </cell>
          <cell r="F459">
            <v>90.233362299452622</v>
          </cell>
          <cell r="G459">
            <v>88.677614673600033</v>
          </cell>
          <cell r="H459">
            <v>90.233362299452622</v>
          </cell>
          <cell r="I459">
            <v>90.233362299452622</v>
          </cell>
          <cell r="J459">
            <v>88.677614673600033</v>
          </cell>
          <cell r="K459">
            <v>93.344857551157972</v>
          </cell>
          <cell r="L459">
            <v>93.344857551157972</v>
          </cell>
          <cell r="M459">
            <v>90.233362299452622</v>
          </cell>
          <cell r="N459">
            <v>93.344857551157972</v>
          </cell>
          <cell r="O459">
            <v>93.344857551157972</v>
          </cell>
          <cell r="P459">
            <v>93.344857551157972</v>
          </cell>
          <cell r="Q459">
            <v>91.270527383354406</v>
          </cell>
        </row>
        <row r="460">
          <cell r="A460" t="str">
            <v>012110202</v>
          </cell>
          <cell r="B460">
            <v>12110202</v>
          </cell>
          <cell r="C460" t="str">
            <v>شاي اكياس-ليبتون-بريطانيا</v>
          </cell>
          <cell r="D460" t="str">
            <v>باكيت/100كيس</v>
          </cell>
        </row>
        <row r="461">
          <cell r="A461" t="str">
            <v>01212</v>
          </cell>
          <cell r="B461">
            <v>1212</v>
          </cell>
          <cell r="C461" t="str">
            <v>القهوة</v>
          </cell>
          <cell r="E461">
            <v>95.452790351704195</v>
          </cell>
          <cell r="F461">
            <v>94.807986190804939</v>
          </cell>
          <cell r="G461">
            <v>93.924109841527809</v>
          </cell>
          <cell r="H461">
            <v>97.06706172829611</v>
          </cell>
          <cell r="I461">
            <v>96.704519640359322</v>
          </cell>
          <cell r="J461">
            <v>94.256831571278923</v>
          </cell>
          <cell r="K461">
            <v>97.722985662191121</v>
          </cell>
          <cell r="L461">
            <v>97.722985662191121</v>
          </cell>
          <cell r="M461">
            <v>93.924109841527809</v>
          </cell>
          <cell r="N461">
            <v>97.722985662191121</v>
          </cell>
          <cell r="O461">
            <v>97.722985662191121</v>
          </cell>
          <cell r="P461">
            <v>94.703277632568259</v>
          </cell>
          <cell r="Q461">
            <v>95.977719120569319</v>
          </cell>
        </row>
        <row r="462">
          <cell r="A462" t="str">
            <v>0121202</v>
          </cell>
          <cell r="B462">
            <v>121202</v>
          </cell>
          <cell r="C462" t="str">
            <v>قهوة مطحونة</v>
          </cell>
          <cell r="E462">
            <v>90</v>
          </cell>
          <cell r="F462">
            <v>86.666666666666686</v>
          </cell>
          <cell r="G462">
            <v>86.666666666666686</v>
          </cell>
          <cell r="H462">
            <v>90</v>
          </cell>
          <cell r="I462">
            <v>90</v>
          </cell>
          <cell r="J462">
            <v>88.333333333333286</v>
          </cell>
          <cell r="K462">
            <v>91.666666666666671</v>
          </cell>
          <cell r="L462">
            <v>91.666666666666671</v>
          </cell>
          <cell r="M462">
            <v>86.666666666666686</v>
          </cell>
          <cell r="N462">
            <v>91.666666666666671</v>
          </cell>
          <cell r="O462">
            <v>91.666666666666671</v>
          </cell>
          <cell r="P462">
            <v>86.666666666666686</v>
          </cell>
          <cell r="Q462">
            <v>89.305555555555543</v>
          </cell>
        </row>
        <row r="463">
          <cell r="A463" t="str">
            <v>012120201</v>
          </cell>
          <cell r="B463">
            <v>12120201</v>
          </cell>
          <cell r="C463" t="str">
            <v xml:space="preserve">قهوة مطحونة </v>
          </cell>
          <cell r="D463" t="str">
            <v>1كغم</v>
          </cell>
        </row>
        <row r="464">
          <cell r="A464" t="str">
            <v>0121203</v>
          </cell>
          <cell r="B464">
            <v>121203</v>
          </cell>
          <cell r="C464" t="str">
            <v>نسكافيه</v>
          </cell>
          <cell r="E464">
            <v>106.91955870310004</v>
          </cell>
          <cell r="F464">
            <v>111.92850963598248</v>
          </cell>
          <cell r="G464">
            <v>109.18591422825652</v>
          </cell>
          <cell r="H464">
            <v>111.92850963598248</v>
          </cell>
          <cell r="I464">
            <v>110.80357144038985</v>
          </cell>
          <cell r="J464">
            <v>106.7134597824104</v>
          </cell>
          <cell r="K464">
            <v>110.45892497116029</v>
          </cell>
          <cell r="L464">
            <v>110.45892497116029</v>
          </cell>
          <cell r="M464">
            <v>109.18591422825652</v>
          </cell>
          <cell r="N464">
            <v>110.45892497116029</v>
          </cell>
          <cell r="O464">
            <v>110.45892497116029</v>
          </cell>
          <cell r="P464">
            <v>111.60360761636805</v>
          </cell>
          <cell r="Q464">
            <v>110.00872876294896</v>
          </cell>
        </row>
        <row r="465">
          <cell r="A465" t="str">
            <v>012120301</v>
          </cell>
          <cell r="B465">
            <v>12120301</v>
          </cell>
          <cell r="C465" t="str">
            <v>نسكافيه - نستلة - فرنسا</v>
          </cell>
          <cell r="D465" t="str">
            <v>علبة /200غم</v>
          </cell>
        </row>
        <row r="466">
          <cell r="A466" t="str">
            <v>012120303</v>
          </cell>
          <cell r="B466">
            <v>12120303</v>
          </cell>
          <cell r="C466" t="str">
            <v>نسكافيه - عليت - اسرائيل</v>
          </cell>
          <cell r="D466" t="str">
            <v>علبة/200غم</v>
          </cell>
        </row>
        <row r="467">
          <cell r="A467" t="str">
            <v>01213</v>
          </cell>
          <cell r="B467">
            <v>1213</v>
          </cell>
          <cell r="C467" t="str">
            <v>الكاكاو</v>
          </cell>
          <cell r="E467">
            <v>124.82351305961787</v>
          </cell>
          <cell r="F467">
            <v>124.82351305961787</v>
          </cell>
          <cell r="G467">
            <v>113.75768489731483</v>
          </cell>
          <cell r="H467">
            <v>124.82351305961787</v>
          </cell>
          <cell r="I467">
            <v>124.82351305961787</v>
          </cell>
          <cell r="J467">
            <v>106.83847069986717</v>
          </cell>
          <cell r="K467">
            <v>122.30156595907847</v>
          </cell>
          <cell r="L467">
            <v>124.54581858202479</v>
          </cell>
          <cell r="M467">
            <v>111.69721994935836</v>
          </cell>
          <cell r="N467">
            <v>124.54581858202479</v>
          </cell>
          <cell r="O467">
            <v>124.54581858202479</v>
          </cell>
          <cell r="P467">
            <v>112.87923402977002</v>
          </cell>
          <cell r="Q467">
            <v>120.03380695999458</v>
          </cell>
        </row>
        <row r="468">
          <cell r="A468" t="str">
            <v>0121301</v>
          </cell>
          <cell r="B468">
            <v>121301</v>
          </cell>
          <cell r="C468" t="str">
            <v>كاكاو</v>
          </cell>
          <cell r="E468">
            <v>124.82351305961787</v>
          </cell>
          <cell r="F468">
            <v>124.82351305961787</v>
          </cell>
          <cell r="G468">
            <v>113.75768489731483</v>
          </cell>
          <cell r="H468">
            <v>124.82351305961787</v>
          </cell>
          <cell r="I468">
            <v>124.82351305961787</v>
          </cell>
          <cell r="J468">
            <v>106.83847069986717</v>
          </cell>
          <cell r="K468">
            <v>122.30156595907847</v>
          </cell>
          <cell r="L468">
            <v>124.54581858202479</v>
          </cell>
          <cell r="M468">
            <v>111.69721994935836</v>
          </cell>
          <cell r="N468">
            <v>124.54581858202479</v>
          </cell>
          <cell r="O468">
            <v>124.54581858202479</v>
          </cell>
          <cell r="P468">
            <v>112.87923402977002</v>
          </cell>
          <cell r="Q468">
            <v>120.03380695999458</v>
          </cell>
        </row>
        <row r="469">
          <cell r="A469" t="str">
            <v>012130101</v>
          </cell>
          <cell r="B469">
            <v>12130101</v>
          </cell>
          <cell r="C469" t="str">
            <v>كاكاو - ازحيمان - محلي</v>
          </cell>
          <cell r="D469" t="str">
            <v>علبة /150غم</v>
          </cell>
        </row>
        <row r="470">
          <cell r="A470" t="str">
            <v>012130103</v>
          </cell>
          <cell r="B470">
            <v>12130103</v>
          </cell>
          <cell r="C470" t="str">
            <v>كاكاو - الزهراء - محلي</v>
          </cell>
          <cell r="D470" t="str">
            <v>علبة/100 غم</v>
          </cell>
        </row>
        <row r="471">
          <cell r="A471" t="str">
            <v>0122</v>
          </cell>
          <cell r="B471">
            <v>122</v>
          </cell>
          <cell r="C471" t="str">
            <v>المياه المعدنية والمشروبات المرطبة و الغازية</v>
          </cell>
          <cell r="E471">
            <v>95.532145292695162</v>
          </cell>
          <cell r="F471">
            <v>96.110610932026574</v>
          </cell>
          <cell r="G471">
            <v>104.31398374685214</v>
          </cell>
          <cell r="H471">
            <v>98.75794154011929</v>
          </cell>
          <cell r="I471">
            <v>98.232214074936678</v>
          </cell>
          <cell r="J471">
            <v>104.25838460409415</v>
          </cell>
          <cell r="K471">
            <v>101.59203758836311</v>
          </cell>
          <cell r="L471">
            <v>102.9632449115155</v>
          </cell>
          <cell r="M471">
            <v>104.65271358467785</v>
          </cell>
          <cell r="N471">
            <v>103.73836050077313</v>
          </cell>
          <cell r="O471">
            <v>103.04576428576932</v>
          </cell>
          <cell r="P471">
            <v>104.65886127147265</v>
          </cell>
          <cell r="Q471">
            <v>101.48802186110798</v>
          </cell>
        </row>
        <row r="472">
          <cell r="A472" t="str">
            <v>0122001</v>
          </cell>
          <cell r="B472">
            <v>122001</v>
          </cell>
          <cell r="C472" t="str">
            <v>المياه المعدنية</v>
          </cell>
          <cell r="E472">
            <v>104.45376512450696</v>
          </cell>
          <cell r="F472">
            <v>104.45376512450696</v>
          </cell>
          <cell r="G472">
            <v>104.45376512450696</v>
          </cell>
          <cell r="H472">
            <v>104.45376512450696</v>
          </cell>
          <cell r="I472">
            <v>104.45376512450696</v>
          </cell>
          <cell r="J472">
            <v>104.45376512450696</v>
          </cell>
          <cell r="K472">
            <v>110.98212544478861</v>
          </cell>
          <cell r="L472">
            <v>110.98212544478861</v>
          </cell>
          <cell r="M472">
            <v>104.45376512450696</v>
          </cell>
          <cell r="N472">
            <v>110.98212544478861</v>
          </cell>
          <cell r="O472">
            <v>110.98212544478861</v>
          </cell>
          <cell r="P472">
            <v>104.45376512450696</v>
          </cell>
          <cell r="Q472">
            <v>106.62988523126751</v>
          </cell>
        </row>
        <row r="473">
          <cell r="A473" t="str">
            <v>012200101</v>
          </cell>
          <cell r="B473">
            <v>12200101</v>
          </cell>
          <cell r="C473" t="str">
            <v>مياه معدنية - أروى</v>
          </cell>
          <cell r="D473" t="str">
            <v>عبوة /1.5  لتر</v>
          </cell>
        </row>
        <row r="474">
          <cell r="A474" t="str">
            <v>012200103</v>
          </cell>
          <cell r="B474">
            <v>12200103</v>
          </cell>
          <cell r="C474" t="str">
            <v>مياه معدنية - جيريكو-محلي</v>
          </cell>
          <cell r="D474" t="str">
            <v>عبوة/1.5 لتر</v>
          </cell>
        </row>
        <row r="475">
          <cell r="A475" t="str">
            <v>0122002</v>
          </cell>
          <cell r="B475">
            <v>122002</v>
          </cell>
          <cell r="C475" t="str">
            <v>المياه الغازية</v>
          </cell>
          <cell r="E475">
            <v>93.776065059099011</v>
          </cell>
          <cell r="F475">
            <v>94.806653789050145</v>
          </cell>
          <cell r="G475">
            <v>105.26435920144802</v>
          </cell>
          <cell r="H475">
            <v>97.596671248407432</v>
          </cell>
          <cell r="I475">
            <v>97.596671248407432</v>
          </cell>
          <cell r="J475">
            <v>105.26435920144802</v>
          </cell>
          <cell r="K475">
            <v>100.68173757550181</v>
          </cell>
          <cell r="L475">
            <v>101.86633728088465</v>
          </cell>
          <cell r="M475">
            <v>104.80063354453364</v>
          </cell>
          <cell r="N475">
            <v>103.02400840153118</v>
          </cell>
          <cell r="O475">
            <v>103.02400840153118</v>
          </cell>
          <cell r="P475">
            <v>104.80063354453364</v>
          </cell>
          <cell r="Q475">
            <v>101.04184487469801</v>
          </cell>
        </row>
        <row r="476">
          <cell r="A476" t="str">
            <v>012200201</v>
          </cell>
          <cell r="B476">
            <v>12200201</v>
          </cell>
          <cell r="C476" t="str">
            <v>كولا-كوكا كولا-محلي</v>
          </cell>
          <cell r="D476" t="str">
            <v>علبة/330 مل</v>
          </cell>
        </row>
        <row r="477">
          <cell r="A477" t="str">
            <v>012200203</v>
          </cell>
          <cell r="B477">
            <v>12200203</v>
          </cell>
          <cell r="C477" t="str">
            <v>كولا-بيبسي كولا-محلي</v>
          </cell>
          <cell r="D477" t="str">
            <v>علبة/2 لتر</v>
          </cell>
        </row>
        <row r="478">
          <cell r="A478" t="str">
            <v>012200205</v>
          </cell>
          <cell r="B478">
            <v>12200205</v>
          </cell>
          <cell r="C478" t="str">
            <v>سبرايت - محلي</v>
          </cell>
          <cell r="D478" t="str">
            <v>علبة /2 لتر</v>
          </cell>
        </row>
        <row r="479">
          <cell r="A479" t="str">
            <v>0122003</v>
          </cell>
          <cell r="B479">
            <v>122003</v>
          </cell>
          <cell r="C479" t="str">
            <v>عصير فواكه طازج طبيعي</v>
          </cell>
          <cell r="E479">
            <v>157.1428571428572</v>
          </cell>
          <cell r="F479">
            <v>142.8571428571428</v>
          </cell>
          <cell r="G479">
            <v>142.8571428571428</v>
          </cell>
          <cell r="H479">
            <v>142.8571428571428</v>
          </cell>
          <cell r="I479">
            <v>142.8571428571428</v>
          </cell>
          <cell r="J479">
            <v>142.8571428571428</v>
          </cell>
          <cell r="K479">
            <v>171.42857142857142</v>
          </cell>
          <cell r="L479">
            <v>171.42857142857142</v>
          </cell>
          <cell r="M479">
            <v>157.1428571428572</v>
          </cell>
          <cell r="N479">
            <v>171.42857142857142</v>
          </cell>
          <cell r="O479">
            <v>171.42857142857142</v>
          </cell>
          <cell r="P479">
            <v>171.42857142857142</v>
          </cell>
          <cell r="Q479">
            <v>157.14285714285708</v>
          </cell>
        </row>
        <row r="480">
          <cell r="A480" t="str">
            <v>012200301</v>
          </cell>
          <cell r="B480">
            <v>12200301</v>
          </cell>
          <cell r="C480" t="str">
            <v>عصير برتقال-محلي</v>
          </cell>
          <cell r="D480" t="str">
            <v>كوب كبير</v>
          </cell>
        </row>
        <row r="481">
          <cell r="A481" t="str">
            <v>0122004</v>
          </cell>
          <cell r="B481">
            <v>122004</v>
          </cell>
          <cell r="C481" t="str">
            <v>عصير فواكه طبيعي معلب</v>
          </cell>
          <cell r="E481">
            <v>105.33333333333331</v>
          </cell>
          <cell r="F481">
            <v>106.6666666666667</v>
          </cell>
          <cell r="G481">
            <v>117.33333333333336</v>
          </cell>
          <cell r="H481">
            <v>106.6666666666667</v>
          </cell>
          <cell r="I481">
            <v>106.6666666666667</v>
          </cell>
          <cell r="J481">
            <v>117.33333333333336</v>
          </cell>
          <cell r="K481">
            <v>114.66666666666671</v>
          </cell>
          <cell r="L481">
            <v>114.66666666666671</v>
          </cell>
          <cell r="M481">
            <v>117.33333333333336</v>
          </cell>
          <cell r="N481">
            <v>114.66666666666671</v>
          </cell>
          <cell r="O481">
            <v>112.00000000000006</v>
          </cell>
          <cell r="P481">
            <v>117.33333333333336</v>
          </cell>
          <cell r="Q481">
            <v>112.55555555555559</v>
          </cell>
        </row>
        <row r="482">
          <cell r="A482" t="str">
            <v>012200402</v>
          </cell>
          <cell r="B482">
            <v>12200402</v>
          </cell>
          <cell r="C482" t="str">
            <v>عصير توبيزينا-توبيزينا-اسرائيل</v>
          </cell>
          <cell r="D482" t="str">
            <v>زجاجة /1.5لتر</v>
          </cell>
        </row>
        <row r="483">
          <cell r="A483" t="str">
            <v>0122005</v>
          </cell>
          <cell r="B483">
            <v>122005</v>
          </cell>
          <cell r="C483" t="str">
            <v>العصير الصناعي</v>
          </cell>
          <cell r="E483">
            <v>91.525569847728974</v>
          </cell>
          <cell r="F483">
            <v>91.267863403664364</v>
          </cell>
          <cell r="G483">
            <v>96.139770676839788</v>
          </cell>
          <cell r="H483">
            <v>95.414127909270292</v>
          </cell>
          <cell r="I483">
            <v>93.738860225624634</v>
          </cell>
          <cell r="J483">
            <v>95.962600083196733</v>
          </cell>
          <cell r="K483">
            <v>94.544388124700944</v>
          </cell>
          <cell r="L483">
            <v>97.092519463235206</v>
          </cell>
          <cell r="M483">
            <v>97.799880849512903</v>
          </cell>
          <cell r="N483">
            <v>97.782565006224345</v>
          </cell>
          <cell r="O483">
            <v>96.8730673993945</v>
          </cell>
          <cell r="P483">
            <v>97.687218060280159</v>
          </cell>
          <cell r="Q483">
            <v>95.485702587472744</v>
          </cell>
        </row>
        <row r="484">
          <cell r="A484" t="str">
            <v>012200501</v>
          </cell>
          <cell r="B484">
            <v>12200501</v>
          </cell>
          <cell r="C484" t="str">
            <v>عصير فواكه-SPRING-اسرائيل</v>
          </cell>
          <cell r="D484" t="str">
            <v>علبة/330 ملم</v>
          </cell>
        </row>
        <row r="485">
          <cell r="A485" t="str">
            <v>012200503</v>
          </cell>
          <cell r="B485">
            <v>12200503</v>
          </cell>
          <cell r="C485" t="str">
            <v>عصير فواكه-الزهراء-محلي</v>
          </cell>
          <cell r="D485" t="str">
            <v>علبة/4 لتر</v>
          </cell>
        </row>
        <row r="486">
          <cell r="A486" t="str">
            <v>012200504</v>
          </cell>
          <cell r="B486">
            <v>12200504</v>
          </cell>
          <cell r="C486" t="str">
            <v xml:space="preserve">عصير كابي - محلي انتاج طولكرم </v>
          </cell>
          <cell r="D486" t="str">
            <v xml:space="preserve">علبة 1.5 لتر </v>
          </cell>
        </row>
        <row r="487">
          <cell r="A487" t="str">
            <v>02</v>
          </cell>
          <cell r="B487">
            <v>2</v>
          </cell>
          <cell r="C487" t="str">
            <v>المشروبات الكحولية والتبغ</v>
          </cell>
          <cell r="E487">
            <v>169.14600551715358</v>
          </cell>
          <cell r="F487">
            <v>169.58976884473873</v>
          </cell>
          <cell r="G487">
            <v>174.50814618600245</v>
          </cell>
          <cell r="H487">
            <v>174.84877145342347</v>
          </cell>
          <cell r="I487">
            <v>176.53660278986999</v>
          </cell>
          <cell r="J487">
            <v>177.2123482989729</v>
          </cell>
          <cell r="K487">
            <v>171.21458523568353</v>
          </cell>
          <cell r="L487">
            <v>171.22112475335723</v>
          </cell>
          <cell r="M487">
            <v>171.20572939770679</v>
          </cell>
          <cell r="N487">
            <v>171.22652668581497</v>
          </cell>
          <cell r="O487">
            <v>171.23192861827272</v>
          </cell>
          <cell r="P487">
            <v>170.92958048529704</v>
          </cell>
          <cell r="Q487">
            <v>172.40592652219115</v>
          </cell>
        </row>
        <row r="488">
          <cell r="A488" t="str">
            <v>021</v>
          </cell>
          <cell r="B488">
            <v>21</v>
          </cell>
          <cell r="C488" t="str">
            <v>المشروبات الكحولية</v>
          </cell>
          <cell r="E488">
            <v>129.18598990246056</v>
          </cell>
          <cell r="F488">
            <v>129.74470145827505</v>
          </cell>
          <cell r="G488">
            <v>126.73858578564064</v>
          </cell>
          <cell r="H488">
            <v>130.83799873414122</v>
          </cell>
          <cell r="I488">
            <v>130.83799873414122</v>
          </cell>
          <cell r="J488">
            <v>128.24662465946923</v>
          </cell>
          <cell r="K488">
            <v>129.61891815048998</v>
          </cell>
          <cell r="L488">
            <v>130.98175203814895</v>
          </cell>
          <cell r="M488">
            <v>128.91923897285852</v>
          </cell>
          <cell r="N488">
            <v>130.98175203814895</v>
          </cell>
          <cell r="O488">
            <v>130.98175203814895</v>
          </cell>
          <cell r="P488">
            <v>129.9640717270662</v>
          </cell>
          <cell r="Q488">
            <v>129.75328201991579</v>
          </cell>
        </row>
        <row r="489">
          <cell r="A489" t="str">
            <v>0212</v>
          </cell>
          <cell r="B489">
            <v>212</v>
          </cell>
          <cell r="C489" t="str">
            <v xml:space="preserve">خمور </v>
          </cell>
          <cell r="E489">
            <v>131.47679471646475</v>
          </cell>
          <cell r="F489">
            <v>131.47679471646475</v>
          </cell>
          <cell r="G489">
            <v>129.69986344960563</v>
          </cell>
          <cell r="H489">
            <v>131.47679471646475</v>
          </cell>
          <cell r="I489">
            <v>131.47679471646475</v>
          </cell>
          <cell r="J489">
            <v>130.59437353318913</v>
          </cell>
          <cell r="K489">
            <v>129.69986344960563</v>
          </cell>
          <cell r="L489">
            <v>129.69986344960563</v>
          </cell>
          <cell r="M489">
            <v>129.69986344960563</v>
          </cell>
          <cell r="N489">
            <v>129.69986344960563</v>
          </cell>
          <cell r="O489">
            <v>129.69986344960563</v>
          </cell>
          <cell r="P489">
            <v>129.69986344960563</v>
          </cell>
          <cell r="Q489">
            <v>130.36671637885726</v>
          </cell>
        </row>
        <row r="490">
          <cell r="A490" t="str">
            <v>0212001</v>
          </cell>
          <cell r="B490">
            <v>212001</v>
          </cell>
          <cell r="C490" t="str">
            <v xml:space="preserve">عرق وويسكي  </v>
          </cell>
          <cell r="E490">
            <v>131.47679471646475</v>
          </cell>
          <cell r="F490">
            <v>131.47679471646475</v>
          </cell>
          <cell r="G490">
            <v>129.69986344960563</v>
          </cell>
          <cell r="H490">
            <v>131.47679471646475</v>
          </cell>
          <cell r="I490">
            <v>131.47679471646475</v>
          </cell>
          <cell r="J490">
            <v>130.59437353318913</v>
          </cell>
          <cell r="K490">
            <v>129.69986344960563</v>
          </cell>
          <cell r="L490">
            <v>129.69986344960563</v>
          </cell>
          <cell r="M490">
            <v>129.69986344960563</v>
          </cell>
          <cell r="N490">
            <v>129.69986344960563</v>
          </cell>
          <cell r="O490">
            <v>129.69986344960563</v>
          </cell>
          <cell r="P490">
            <v>129.69986344960563</v>
          </cell>
          <cell r="Q490">
            <v>130.36671637885726</v>
          </cell>
        </row>
        <row r="491">
          <cell r="A491" t="str">
            <v>021200101</v>
          </cell>
          <cell r="B491">
            <v>21200101</v>
          </cell>
          <cell r="C491" t="str">
            <v>عرق رام الله-رام الله-محلي</v>
          </cell>
          <cell r="D491" t="str">
            <v>علبة/750 مل</v>
          </cell>
        </row>
        <row r="492">
          <cell r="A492" t="str">
            <v>021200102</v>
          </cell>
          <cell r="B492">
            <v>21200102</v>
          </cell>
          <cell r="C492" t="str">
            <v>ويسكي-وايت ليبل-اسكتلندا</v>
          </cell>
          <cell r="D492" t="str">
            <v>علبة/750 مل</v>
          </cell>
        </row>
        <row r="493">
          <cell r="A493" t="str">
            <v>021200103</v>
          </cell>
          <cell r="B493">
            <v>21200103</v>
          </cell>
          <cell r="C493" t="str">
            <v>كنياك-ثلاث سبعات-اسرائيل</v>
          </cell>
          <cell r="D493" t="str">
            <v>علبة/750 مل</v>
          </cell>
        </row>
        <row r="494">
          <cell r="A494" t="str">
            <v>0213</v>
          </cell>
          <cell r="B494">
            <v>213</v>
          </cell>
          <cell r="C494" t="str">
            <v>البيرة</v>
          </cell>
          <cell r="E494">
            <v>123.84077866978413</v>
          </cell>
          <cell r="F494">
            <v>125.703150522499</v>
          </cell>
          <cell r="G494">
            <v>119.82893790305565</v>
          </cell>
          <cell r="H494">
            <v>129.34747477538639</v>
          </cell>
          <cell r="I494">
            <v>129.34747477538639</v>
          </cell>
          <cell r="J494">
            <v>122.76854395412282</v>
          </cell>
          <cell r="K494">
            <v>129.43004578588676</v>
          </cell>
          <cell r="L494">
            <v>133.97282541141669</v>
          </cell>
          <cell r="M494">
            <v>127.09778186044856</v>
          </cell>
          <cell r="N494">
            <v>133.97282541141669</v>
          </cell>
          <cell r="O494">
            <v>133.97282541141669</v>
          </cell>
          <cell r="P494">
            <v>130.58055770780751</v>
          </cell>
          <cell r="Q494">
            <v>128.3219351823856</v>
          </cell>
        </row>
        <row r="495">
          <cell r="A495" t="str">
            <v>021300101</v>
          </cell>
          <cell r="B495">
            <v>21300101</v>
          </cell>
          <cell r="C495" t="str">
            <v>بيرة-مكابي-اسرائيل</v>
          </cell>
          <cell r="D495" t="str">
            <v>علبة/330 مل</v>
          </cell>
        </row>
        <row r="496">
          <cell r="A496" t="str">
            <v>021300102</v>
          </cell>
          <cell r="B496">
            <v>21300102</v>
          </cell>
          <cell r="C496" t="str">
            <v>بيرة-امستل-هولندا</v>
          </cell>
          <cell r="D496" t="str">
            <v>علبة/330 مل</v>
          </cell>
        </row>
        <row r="497">
          <cell r="A497" t="str">
            <v>022</v>
          </cell>
          <cell r="B497">
            <v>22</v>
          </cell>
          <cell r="C497" t="str">
            <v>منتجات التبغ</v>
          </cell>
          <cell r="E497">
            <v>169.55304550128568</v>
          </cell>
          <cell r="F497">
            <v>169.99563794531946</v>
          </cell>
          <cell r="G497">
            <v>174.99473561316501</v>
          </cell>
          <cell r="H497">
            <v>175.29707318588603</v>
          </cell>
          <cell r="I497">
            <v>177.0020970791881</v>
          </cell>
          <cell r="J497">
            <v>177.71112206236231</v>
          </cell>
          <cell r="K497">
            <v>171.63828626306992</v>
          </cell>
          <cell r="L497">
            <v>171.63101031970476</v>
          </cell>
          <cell r="M497">
            <v>171.6364672772286</v>
          </cell>
          <cell r="N497">
            <v>171.6364672772286</v>
          </cell>
          <cell r="O497">
            <v>171.64192423475248</v>
          </cell>
          <cell r="P497">
            <v>171.34686260539664</v>
          </cell>
          <cell r="Q497">
            <v>172.84039411371563</v>
          </cell>
        </row>
        <row r="498">
          <cell r="A498" t="str">
            <v>0220</v>
          </cell>
          <cell r="B498">
            <v>220</v>
          </cell>
          <cell r="C498" t="str">
            <v>السجائر والسيجار ومنتجات التبغ</v>
          </cell>
          <cell r="E498">
            <v>169.55304550128568</v>
          </cell>
          <cell r="F498">
            <v>169.99563794531946</v>
          </cell>
          <cell r="G498">
            <v>174.99473561316501</v>
          </cell>
          <cell r="H498">
            <v>175.29707318588603</v>
          </cell>
          <cell r="I498">
            <v>177.0020970791881</v>
          </cell>
          <cell r="J498">
            <v>177.71112206236231</v>
          </cell>
          <cell r="K498">
            <v>171.63828626306992</v>
          </cell>
          <cell r="L498">
            <v>171.63101031970476</v>
          </cell>
          <cell r="M498">
            <v>171.6364672772286</v>
          </cell>
          <cell r="N498">
            <v>171.6364672772286</v>
          </cell>
          <cell r="O498">
            <v>171.64192423475248</v>
          </cell>
          <cell r="P498">
            <v>171.34686260539664</v>
          </cell>
          <cell r="Q498">
            <v>172.84039411371563</v>
          </cell>
        </row>
        <row r="499">
          <cell r="A499" t="str">
            <v>02201</v>
          </cell>
          <cell r="B499">
            <v>2201</v>
          </cell>
          <cell r="C499" t="str">
            <v>السجائر</v>
          </cell>
          <cell r="E499">
            <v>167.15264673573853</v>
          </cell>
          <cell r="F499">
            <v>167.15264673573853</v>
          </cell>
          <cell r="G499">
            <v>172.52880712868259</v>
          </cell>
          <cell r="H499">
            <v>172.52880712868259</v>
          </cell>
          <cell r="I499">
            <v>174.26458880102223</v>
          </cell>
          <cell r="J499">
            <v>175.28168161228962</v>
          </cell>
          <cell r="K499">
            <v>168.37045340710526</v>
          </cell>
          <cell r="L499">
            <v>168.37045340710526</v>
          </cell>
          <cell r="M499">
            <v>168.37045340710526</v>
          </cell>
          <cell r="N499">
            <v>168.37045340710526</v>
          </cell>
          <cell r="O499">
            <v>168.37045340710526</v>
          </cell>
          <cell r="P499">
            <v>168.37045340710526</v>
          </cell>
          <cell r="Q499">
            <v>169.92765821539882</v>
          </cell>
        </row>
        <row r="500">
          <cell r="A500" t="str">
            <v>0220101</v>
          </cell>
          <cell r="B500">
            <v>220101</v>
          </cell>
          <cell r="C500" t="str">
            <v>السجائر المحلية</v>
          </cell>
          <cell r="E500">
            <v>173.67785930955105</v>
          </cell>
          <cell r="F500">
            <v>173.67785930955105</v>
          </cell>
          <cell r="G500">
            <v>173.67785930955105</v>
          </cell>
          <cell r="H500">
            <v>173.67785930955105</v>
          </cell>
          <cell r="I500">
            <v>173.67785930955105</v>
          </cell>
          <cell r="J500">
            <v>173.67785930955105</v>
          </cell>
          <cell r="K500">
            <v>173.67785930955105</v>
          </cell>
          <cell r="L500">
            <v>173.67785930955105</v>
          </cell>
          <cell r="M500">
            <v>173.67785930955105</v>
          </cell>
          <cell r="N500">
            <v>173.67785930955105</v>
          </cell>
          <cell r="O500">
            <v>173.67785930955105</v>
          </cell>
          <cell r="P500">
            <v>173.67785930955105</v>
          </cell>
          <cell r="Q500">
            <v>173.677859309551</v>
          </cell>
        </row>
        <row r="501">
          <cell r="A501" t="str">
            <v>022010101</v>
          </cell>
          <cell r="B501">
            <v>22010101</v>
          </cell>
          <cell r="C501" t="str">
            <v>سجائر-امبريال-محلي</v>
          </cell>
          <cell r="D501" t="str">
            <v>علبة/20 سيجارة</v>
          </cell>
        </row>
        <row r="502">
          <cell r="A502" t="str">
            <v>022010104</v>
          </cell>
          <cell r="B502">
            <v>22010104</v>
          </cell>
          <cell r="C502" t="str">
            <v>سجائر-وسام-محلي</v>
          </cell>
          <cell r="D502" t="str">
            <v>علبة/20 سيجارة</v>
          </cell>
        </row>
        <row r="503">
          <cell r="A503" t="str">
            <v>022010106</v>
          </cell>
          <cell r="B503">
            <v>22010106</v>
          </cell>
          <cell r="C503" t="str">
            <v>سجائر فكتوري - محلي</v>
          </cell>
          <cell r="D503" t="str">
            <v>علبة/20 سيجارة</v>
          </cell>
        </row>
        <row r="504">
          <cell r="A504" t="str">
            <v>0220102</v>
          </cell>
          <cell r="B504">
            <v>220102</v>
          </cell>
          <cell r="C504" t="str">
            <v>السجائر المستوردة</v>
          </cell>
          <cell r="E504">
            <v>166.55442677508995</v>
          </cell>
          <cell r="F504">
            <v>166.55442677508995</v>
          </cell>
          <cell r="G504">
            <v>172.42346405477554</v>
          </cell>
          <cell r="H504">
            <v>172.42346405477554</v>
          </cell>
          <cell r="I504">
            <v>174.31837912422301</v>
          </cell>
          <cell r="J504">
            <v>175.42871720752558</v>
          </cell>
          <cell r="K504">
            <v>167.88387981058378</v>
          </cell>
          <cell r="L504">
            <v>167.88387981058378</v>
          </cell>
          <cell r="M504">
            <v>167.88387981058378</v>
          </cell>
          <cell r="N504">
            <v>167.88387981058378</v>
          </cell>
          <cell r="O504">
            <v>167.88387981058378</v>
          </cell>
          <cell r="P504">
            <v>167.88387981058378</v>
          </cell>
          <cell r="Q504">
            <v>169.58384640458183</v>
          </cell>
        </row>
        <row r="505">
          <cell r="A505" t="str">
            <v>022010201</v>
          </cell>
          <cell r="B505">
            <v>22010201</v>
          </cell>
          <cell r="C505" t="str">
            <v>سجائر-مارلبورو-اميركا</v>
          </cell>
          <cell r="D505" t="str">
            <v>علبة/20 سيجارة</v>
          </cell>
        </row>
        <row r="506">
          <cell r="A506" t="str">
            <v>022010203</v>
          </cell>
          <cell r="B506">
            <v>22010203</v>
          </cell>
          <cell r="C506" t="str">
            <v>سجائر-ال.ام-امريكا</v>
          </cell>
          <cell r="D506" t="str">
            <v>علبة/20 سيجارة</v>
          </cell>
        </row>
        <row r="507">
          <cell r="A507" t="str">
            <v>022010206</v>
          </cell>
          <cell r="B507">
            <v>22010206</v>
          </cell>
          <cell r="C507" t="str">
            <v>سجائر-جلواز- فرنسا</v>
          </cell>
          <cell r="D507" t="str">
            <v>علبة/20 سيجارة</v>
          </cell>
        </row>
        <row r="508">
          <cell r="A508" t="str">
            <v>022010207</v>
          </cell>
          <cell r="B508">
            <v>22010207</v>
          </cell>
          <cell r="C508" t="str">
            <v>سجائر مارلبورو - مصري</v>
          </cell>
          <cell r="D508" t="str">
            <v>علبة/20 سيجارة</v>
          </cell>
        </row>
        <row r="509">
          <cell r="A509" t="str">
            <v>022010209</v>
          </cell>
          <cell r="B509">
            <v>22010209</v>
          </cell>
          <cell r="C509" t="str">
            <v>سجائر أل - ام - مصري</v>
          </cell>
          <cell r="D509" t="str">
            <v>علبة/20 سيجارة</v>
          </cell>
        </row>
        <row r="510">
          <cell r="A510" t="str">
            <v>022010210</v>
          </cell>
          <cell r="B510">
            <v>22010210</v>
          </cell>
          <cell r="C510" t="str">
            <v>سجائر فايسروي - مصري</v>
          </cell>
          <cell r="D510" t="str">
            <v>علبة/20 سيجارة</v>
          </cell>
        </row>
        <row r="511">
          <cell r="A511" t="str">
            <v>022010211</v>
          </cell>
          <cell r="B511">
            <v>22010211</v>
          </cell>
          <cell r="C511" t="str">
            <v xml:space="preserve">سجائر مانشستر - مصري </v>
          </cell>
          <cell r="D511" t="str">
            <v>علبة/20 سيجارة</v>
          </cell>
        </row>
        <row r="512">
          <cell r="A512" t="str">
            <v>022010212</v>
          </cell>
          <cell r="B512">
            <v>22010212</v>
          </cell>
          <cell r="C512" t="str">
            <v xml:space="preserve">سجائر رويال - مصري </v>
          </cell>
          <cell r="D512" t="str">
            <v>علبة/20 سيجارة</v>
          </cell>
        </row>
        <row r="513">
          <cell r="A513" t="str">
            <v>02203</v>
          </cell>
          <cell r="B513">
            <v>2203</v>
          </cell>
          <cell r="C513" t="str">
            <v>منتجات التبغ الأخرى</v>
          </cell>
          <cell r="E513">
            <v>331.83378885959195</v>
          </cell>
          <cell r="F513">
            <v>362.19817257158638</v>
          </cell>
          <cell r="G513">
            <v>341.70566434463035</v>
          </cell>
          <cell r="H513">
            <v>362.44775832387938</v>
          </cell>
          <cell r="I513">
            <v>362.07337969543988</v>
          </cell>
          <cell r="J513">
            <v>341.95525009692341</v>
          </cell>
          <cell r="K513">
            <v>392.56255628358105</v>
          </cell>
          <cell r="L513">
            <v>392.06338477899499</v>
          </cell>
          <cell r="M513">
            <v>392.43776340743455</v>
          </cell>
          <cell r="N513">
            <v>392.43776340743455</v>
          </cell>
          <cell r="O513">
            <v>392.8121420358741</v>
          </cell>
          <cell r="P513">
            <v>372.56921956121084</v>
          </cell>
          <cell r="Q513">
            <v>369.75807028054845</v>
          </cell>
        </row>
        <row r="514">
          <cell r="A514" t="str">
            <v>0220301</v>
          </cell>
          <cell r="B514">
            <v>220301</v>
          </cell>
          <cell r="C514" t="str">
            <v>دخان حل</v>
          </cell>
          <cell r="E514">
            <v>116.28787878787882</v>
          </cell>
          <cell r="F514">
            <v>116.28787878787882</v>
          </cell>
          <cell r="G514">
            <v>115.53030303030303</v>
          </cell>
          <cell r="H514">
            <v>117.04545454545456</v>
          </cell>
          <cell r="I514">
            <v>115.90909090909096</v>
          </cell>
          <cell r="J514">
            <v>116.28787878787882</v>
          </cell>
          <cell r="K514">
            <v>116.28787878787882</v>
          </cell>
          <cell r="L514">
            <v>114.77272727272731</v>
          </cell>
          <cell r="M514">
            <v>115.90909090909096</v>
          </cell>
          <cell r="N514">
            <v>115.90909090909096</v>
          </cell>
          <cell r="O514">
            <v>117.04545454545456</v>
          </cell>
          <cell r="P514">
            <v>117.04545454545456</v>
          </cell>
          <cell r="Q514">
            <v>116.19318181818186</v>
          </cell>
        </row>
        <row r="515">
          <cell r="A515" t="str">
            <v>022030101</v>
          </cell>
          <cell r="B515">
            <v>22030101</v>
          </cell>
          <cell r="C515" t="str">
            <v>دخان حل-محلي</v>
          </cell>
          <cell r="D515" t="str">
            <v>1 كغم</v>
          </cell>
        </row>
        <row r="516">
          <cell r="A516" t="str">
            <v>0220302</v>
          </cell>
          <cell r="B516">
            <v>220302</v>
          </cell>
          <cell r="C516" t="str">
            <v>تنباك /معسل</v>
          </cell>
          <cell r="E516">
            <v>437.73584905660368</v>
          </cell>
          <cell r="F516">
            <v>483.01886792452819</v>
          </cell>
          <cell r="G516">
            <v>452.83018867924511</v>
          </cell>
          <cell r="H516">
            <v>483.01886792452819</v>
          </cell>
          <cell r="I516">
            <v>483.01886792452819</v>
          </cell>
          <cell r="J516">
            <v>452.83018867924511</v>
          </cell>
          <cell r="K516">
            <v>528.30188679245305</v>
          </cell>
          <cell r="L516">
            <v>528.30188679245305</v>
          </cell>
          <cell r="M516">
            <v>528.30188679245305</v>
          </cell>
          <cell r="N516">
            <v>528.30188679245305</v>
          </cell>
          <cell r="O516">
            <v>528.30188679245305</v>
          </cell>
          <cell r="P516">
            <v>498.11320754716962</v>
          </cell>
          <cell r="Q516">
            <v>494.33962264150938</v>
          </cell>
        </row>
        <row r="517">
          <cell r="A517" t="str">
            <v>022030201</v>
          </cell>
          <cell r="B517">
            <v>22030201</v>
          </cell>
          <cell r="C517" t="str">
            <v>معسل بطعم التفاح-النخلة-مصر</v>
          </cell>
          <cell r="D517" t="str">
            <v>علبة/60 غم</v>
          </cell>
        </row>
        <row r="518">
          <cell r="A518" t="str">
            <v>03</v>
          </cell>
          <cell r="B518">
            <v>3</v>
          </cell>
          <cell r="C518" t="str">
            <v>الاقمشة والملابس والاحذية</v>
          </cell>
          <cell r="E518">
            <v>124.50692336662409</v>
          </cell>
          <cell r="F518">
            <v>122.9023638838507</v>
          </cell>
          <cell r="G518">
            <v>123.31387581340364</v>
          </cell>
          <cell r="H518">
            <v>124.12056958339697</v>
          </cell>
          <cell r="I518">
            <v>126.46037882000817</v>
          </cell>
          <cell r="J518">
            <v>126.83203244449109</v>
          </cell>
          <cell r="K518">
            <v>127.22235632997514</v>
          </cell>
          <cell r="L518">
            <v>125.83850264422726</v>
          </cell>
          <cell r="M518">
            <v>126.02103335281717</v>
          </cell>
          <cell r="N518">
            <v>126.79595564493516</v>
          </cell>
          <cell r="O518">
            <v>126.25424310086673</v>
          </cell>
          <cell r="P518">
            <v>127.31485090477167</v>
          </cell>
          <cell r="Q518">
            <v>125.63192382411398</v>
          </cell>
        </row>
        <row r="519">
          <cell r="A519" t="str">
            <v>031</v>
          </cell>
          <cell r="B519">
            <v>31</v>
          </cell>
          <cell r="C519" t="str">
            <v>الاقمشة والملابس</v>
          </cell>
          <cell r="E519">
            <v>125.69024561841275</v>
          </cell>
          <cell r="F519">
            <v>124.49617714033879</v>
          </cell>
          <cell r="G519">
            <v>124.22834609545625</v>
          </cell>
          <cell r="H519">
            <v>125.2628110347129</v>
          </cell>
          <cell r="I519">
            <v>128.08857627372592</v>
          </cell>
          <cell r="J519">
            <v>128.07848166866992</v>
          </cell>
          <cell r="K519">
            <v>128.51990533516479</v>
          </cell>
          <cell r="L519">
            <v>126.3132512803171</v>
          </cell>
          <cell r="M519">
            <v>126.89031956518501</v>
          </cell>
          <cell r="N519">
            <v>127.29847318185666</v>
          </cell>
          <cell r="O519">
            <v>126.60373404015512</v>
          </cell>
          <cell r="P519">
            <v>128.47442412798299</v>
          </cell>
          <cell r="Q519">
            <v>126.66206211349818</v>
          </cell>
        </row>
        <row r="520">
          <cell r="A520" t="str">
            <v>0311</v>
          </cell>
          <cell r="B520">
            <v>311</v>
          </cell>
          <cell r="C520" t="str">
            <v>الاقمشة</v>
          </cell>
          <cell r="E520">
            <v>144.22151173855806</v>
          </cell>
          <cell r="F520">
            <v>133.23213022250283</v>
          </cell>
          <cell r="G520">
            <v>130.13837338496629</v>
          </cell>
          <cell r="H520">
            <v>128.35620986010201</v>
          </cell>
          <cell r="I520">
            <v>125.64880385657432</v>
          </cell>
          <cell r="J520">
            <v>124.23547828985102</v>
          </cell>
          <cell r="K520">
            <v>140.85002897488724</v>
          </cell>
          <cell r="L520">
            <v>146.39326986003906</v>
          </cell>
          <cell r="M520">
            <v>138.74883499312634</v>
          </cell>
          <cell r="N520">
            <v>146.39326986003906</v>
          </cell>
          <cell r="O520">
            <v>146.39326986003906</v>
          </cell>
          <cell r="P520">
            <v>139.6063639049525</v>
          </cell>
          <cell r="Q520">
            <v>137.01812873380314</v>
          </cell>
        </row>
        <row r="521">
          <cell r="A521" t="str">
            <v>0311001</v>
          </cell>
          <cell r="B521">
            <v>311001</v>
          </cell>
          <cell r="C521" t="str">
            <v>اقمشة الملابس الرجالية</v>
          </cell>
          <cell r="E521">
            <v>153.15645013723702</v>
          </cell>
          <cell r="F521">
            <v>139.98170173833489</v>
          </cell>
          <cell r="G521">
            <v>136.68801463860936</v>
          </cell>
          <cell r="H521">
            <v>131.74748398902111</v>
          </cell>
          <cell r="I521">
            <v>128.45379688929549</v>
          </cell>
          <cell r="J521">
            <v>126.80695333943277</v>
          </cell>
          <cell r="K521">
            <v>147.11802378774021</v>
          </cell>
          <cell r="L521">
            <v>153.70539798719125</v>
          </cell>
          <cell r="M521">
            <v>144.9222323879232</v>
          </cell>
          <cell r="N521">
            <v>153.70539798719125</v>
          </cell>
          <cell r="O521">
            <v>153.70539798719125</v>
          </cell>
          <cell r="P521">
            <v>144.9222323879232</v>
          </cell>
          <cell r="Q521">
            <v>142.90942360475759</v>
          </cell>
        </row>
        <row r="522">
          <cell r="A522" t="str">
            <v>031100102</v>
          </cell>
          <cell r="B522">
            <v>31100102</v>
          </cell>
          <cell r="C522" t="str">
            <v>قماش صوف بولستر كوريا الجنوبية</v>
          </cell>
          <cell r="D522" t="str">
            <v>متر</v>
          </cell>
        </row>
        <row r="523">
          <cell r="A523" t="str">
            <v>0311002</v>
          </cell>
          <cell r="B523">
            <v>311002</v>
          </cell>
          <cell r="C523" t="str">
            <v>اقمشة الملابس النسائية</v>
          </cell>
          <cell r="E523">
            <v>119.52048225070003</v>
          </cell>
          <cell r="F523">
            <v>114.57264342988836</v>
          </cell>
          <cell r="G523">
            <v>112.0316025800272</v>
          </cell>
          <cell r="H523">
            <v>118.98088363824183</v>
          </cell>
          <cell r="I523">
            <v>117.89427746557806</v>
          </cell>
          <cell r="J523">
            <v>117.12652261575244</v>
          </cell>
          <cell r="K523">
            <v>123.52188212108082</v>
          </cell>
          <cell r="L523">
            <v>126.17857061661879</v>
          </cell>
          <cell r="M523">
            <v>121.68220685479591</v>
          </cell>
          <cell r="N523">
            <v>126.17857061661879</v>
          </cell>
          <cell r="O523">
            <v>126.17857061661879</v>
          </cell>
          <cell r="P523">
            <v>124.91041209281151</v>
          </cell>
          <cell r="Q523">
            <v>120.73138540822771</v>
          </cell>
        </row>
        <row r="524">
          <cell r="A524" t="str">
            <v>031100202</v>
          </cell>
          <cell r="B524">
            <v>31100202</v>
          </cell>
          <cell r="C524" t="str">
            <v>قماش مخمل سادة عرض 150سم عادي-مخمل شموي-كوري</v>
          </cell>
          <cell r="D524" t="str">
            <v>متر</v>
          </cell>
        </row>
        <row r="525">
          <cell r="A525" t="str">
            <v>031100203</v>
          </cell>
          <cell r="B525">
            <v>31100203</v>
          </cell>
          <cell r="C525" t="str">
            <v>قماش تركال للتطريز-يابان</v>
          </cell>
          <cell r="D525" t="str">
            <v>متر</v>
          </cell>
        </row>
        <row r="526">
          <cell r="A526" t="str">
            <v>0312</v>
          </cell>
          <cell r="B526">
            <v>312</v>
          </cell>
          <cell r="C526" t="str">
            <v>الملابس الجاهزة</v>
          </cell>
          <cell r="E526">
            <v>126.90261502253153</v>
          </cell>
          <cell r="F526">
            <v>125.45132383864311</v>
          </cell>
          <cell r="G526">
            <v>125.12533527931224</v>
          </cell>
          <cell r="H526">
            <v>126.10954907046489</v>
          </cell>
          <cell r="I526">
            <v>128.74030987499836</v>
          </cell>
          <cell r="J526">
            <v>128.81853529674862</v>
          </cell>
          <cell r="K526">
            <v>129.4302517024752</v>
          </cell>
          <cell r="L526">
            <v>127.59207201300491</v>
          </cell>
          <cell r="M526">
            <v>127.92739757531085</v>
          </cell>
          <cell r="N526">
            <v>128.59299765535934</v>
          </cell>
          <cell r="O526">
            <v>127.86677277894259</v>
          </cell>
          <cell r="P526">
            <v>129.79110435955704</v>
          </cell>
          <cell r="Q526">
            <v>127.69568870561238</v>
          </cell>
        </row>
        <row r="527">
          <cell r="A527" t="str">
            <v>0312001</v>
          </cell>
          <cell r="B527">
            <v>312001</v>
          </cell>
          <cell r="C527" t="str">
            <v>ملابس رجالية جاهزة</v>
          </cell>
          <cell r="E527">
            <v>112.85189638284774</v>
          </cell>
          <cell r="F527">
            <v>112.7151884728595</v>
          </cell>
          <cell r="G527">
            <v>111.14505933701361</v>
          </cell>
          <cell r="H527">
            <v>111.40593611773554</v>
          </cell>
          <cell r="I527">
            <v>111.19230786833238</v>
          </cell>
          <cell r="J527">
            <v>109.9674010803281</v>
          </cell>
          <cell r="K527">
            <v>114.66965209273177</v>
          </cell>
          <cell r="L527">
            <v>115.50985386468788</v>
          </cell>
          <cell r="M527">
            <v>113.39238929596304</v>
          </cell>
          <cell r="N527">
            <v>115.50985386468788</v>
          </cell>
          <cell r="O527">
            <v>115.50985386468788</v>
          </cell>
          <cell r="P527">
            <v>113.71292627556984</v>
          </cell>
          <cell r="Q527">
            <v>113.13185987645375</v>
          </cell>
        </row>
        <row r="528">
          <cell r="A528" t="str">
            <v>031200101</v>
          </cell>
          <cell r="B528">
            <v>31200101</v>
          </cell>
          <cell r="C528" t="str">
            <v>بنطلون جينز-ليفايس-محلي -نابلس</v>
          </cell>
          <cell r="D528" t="str">
            <v>بنطلون</v>
          </cell>
        </row>
        <row r="529">
          <cell r="A529" t="str">
            <v>031200102</v>
          </cell>
          <cell r="B529">
            <v>31200102</v>
          </cell>
          <cell r="C529" t="str">
            <v>بنطلون جينز-ليفايس-اسرائيل</v>
          </cell>
          <cell r="D529" t="str">
            <v>بنطلون</v>
          </cell>
        </row>
        <row r="530">
          <cell r="A530" t="str">
            <v>031200103</v>
          </cell>
          <cell r="B530">
            <v>31200103</v>
          </cell>
          <cell r="C530" t="str">
            <v>بنطلون قماش تركي</v>
          </cell>
          <cell r="D530" t="str">
            <v>بنطلون</v>
          </cell>
        </row>
        <row r="531">
          <cell r="A531" t="str">
            <v>031200104</v>
          </cell>
          <cell r="B531">
            <v>31200104</v>
          </cell>
          <cell r="C531" t="str">
            <v>قميص كم طويل قماش -تركي - 70% قطن - 20% بولستر - clasic</v>
          </cell>
          <cell r="D531" t="str">
            <v>قميص</v>
          </cell>
        </row>
        <row r="532">
          <cell r="A532" t="str">
            <v>031200107</v>
          </cell>
          <cell r="B532">
            <v>31200107</v>
          </cell>
          <cell r="C532" t="str">
            <v>بدلة قماش كلاسيك - تركي</v>
          </cell>
          <cell r="D532" t="str">
            <v>بدلة</v>
          </cell>
        </row>
        <row r="533">
          <cell r="A533" t="str">
            <v>031200106</v>
          </cell>
          <cell r="B533">
            <v>31200106</v>
          </cell>
          <cell r="C533" t="str">
            <v>قميص كم طويل قماش  قطن بولستر- صيني</v>
          </cell>
          <cell r="D533" t="str">
            <v>قميص</v>
          </cell>
        </row>
        <row r="534">
          <cell r="A534" t="str">
            <v>0312002</v>
          </cell>
          <cell r="B534">
            <v>312002</v>
          </cell>
          <cell r="C534" t="str">
            <v>ملابس نسائية جاهزة</v>
          </cell>
          <cell r="E534">
            <v>163.14795464403957</v>
          </cell>
          <cell r="F534">
            <v>158.1261231602839</v>
          </cell>
          <cell r="G534">
            <v>155.35900043251044</v>
          </cell>
          <cell r="H534">
            <v>160.87717414410372</v>
          </cell>
          <cell r="I534">
            <v>172.87377405199359</v>
          </cell>
          <cell r="J534">
            <v>168.02424518852078</v>
          </cell>
          <cell r="K534">
            <v>170.72212575585672</v>
          </cell>
          <cell r="L534">
            <v>175.27871569532059</v>
          </cell>
          <cell r="M534">
            <v>166.20401608839558</v>
          </cell>
          <cell r="N534">
            <v>172.38054855816566</v>
          </cell>
          <cell r="O534">
            <v>172.38054855816566</v>
          </cell>
          <cell r="P534">
            <v>170.18416953884554</v>
          </cell>
          <cell r="Q534">
            <v>167.12986631801681</v>
          </cell>
        </row>
        <row r="535">
          <cell r="A535" t="str">
            <v>031200201</v>
          </cell>
          <cell r="B535">
            <v>31200201</v>
          </cell>
          <cell r="C535" t="str">
            <v>فستان للحوامل - اسرائيل</v>
          </cell>
          <cell r="D535" t="str">
            <v>فستان</v>
          </cell>
        </row>
        <row r="536">
          <cell r="A536" t="str">
            <v>031200203</v>
          </cell>
          <cell r="B536">
            <v>31200203</v>
          </cell>
          <cell r="C536" t="str">
            <v>طقم نوم - صيني</v>
          </cell>
          <cell r="D536" t="str">
            <v>طقم</v>
          </cell>
        </row>
        <row r="537">
          <cell r="A537" t="str">
            <v>031200205</v>
          </cell>
          <cell r="B537">
            <v>31200205</v>
          </cell>
          <cell r="C537" t="str">
            <v>جلباب شرعي - تركي</v>
          </cell>
          <cell r="D537" t="str">
            <v>جلباب</v>
          </cell>
        </row>
        <row r="538">
          <cell r="A538" t="str">
            <v>031200207</v>
          </cell>
          <cell r="B538">
            <v>31200207</v>
          </cell>
          <cell r="C538" t="str">
            <v>جوارب نسائية قصيرة</v>
          </cell>
          <cell r="D538" t="str">
            <v>زوج</v>
          </cell>
        </row>
        <row r="539">
          <cell r="A539" t="str">
            <v>0312003</v>
          </cell>
          <cell r="B539">
            <v>312003</v>
          </cell>
          <cell r="C539" t="str">
            <v>ملابس اطفال جاهزة</v>
          </cell>
          <cell r="E539">
            <v>103.66148264106133</v>
          </cell>
          <cell r="F539">
            <v>104.55883434062504</v>
          </cell>
          <cell r="G539">
            <v>107.66089464995882</v>
          </cell>
          <cell r="H539">
            <v>104.85831217691631</v>
          </cell>
          <cell r="I539">
            <v>100.81484429848314</v>
          </cell>
          <cell r="J539">
            <v>106.7854866125773</v>
          </cell>
          <cell r="K539">
            <v>101.89323339811303</v>
          </cell>
          <cell r="L539">
            <v>91.568843516466714</v>
          </cell>
          <cell r="M539">
            <v>103.12597990534822</v>
          </cell>
          <cell r="N539">
            <v>97.206488102572649</v>
          </cell>
          <cell r="O539">
            <v>95.157611899646227</v>
          </cell>
          <cell r="P539">
            <v>104.24717802168996</v>
          </cell>
          <cell r="Q539">
            <v>101.79493246362155</v>
          </cell>
        </row>
        <row r="540">
          <cell r="A540" t="str">
            <v>031200301</v>
          </cell>
          <cell r="B540">
            <v>31200301</v>
          </cell>
          <cell r="C540" t="str">
            <v>ميص اطفال  - 60% قطن - 40% بوليستر - سوريا</v>
          </cell>
          <cell r="D540" t="str">
            <v>قميص</v>
          </cell>
        </row>
        <row r="541">
          <cell r="A541" t="str">
            <v>031200302</v>
          </cell>
          <cell r="B541">
            <v>31200302</v>
          </cell>
          <cell r="C541" t="str">
            <v>بنطلون ولادي كاوبوي</v>
          </cell>
          <cell r="D541" t="str">
            <v>بنطلون</v>
          </cell>
        </row>
        <row r="542">
          <cell r="A542" t="str">
            <v>031200303</v>
          </cell>
          <cell r="B542">
            <v>31200303</v>
          </cell>
          <cell r="C542" t="str">
            <v>طقم بيبي - فراح - محلي</v>
          </cell>
          <cell r="D542" t="str">
            <v>طقم</v>
          </cell>
        </row>
        <row r="543">
          <cell r="A543" t="str">
            <v>031200305</v>
          </cell>
          <cell r="B543">
            <v>31200305</v>
          </cell>
          <cell r="C543" t="str">
            <v>بلايز اطفال -صن -محلي</v>
          </cell>
          <cell r="D543" t="str">
            <v>بلوزة</v>
          </cell>
        </row>
        <row r="544">
          <cell r="A544" t="str">
            <v>031200306</v>
          </cell>
          <cell r="B544">
            <v>31200306</v>
          </cell>
          <cell r="C544" t="str">
            <v>مريول اساسي جاهز</v>
          </cell>
          <cell r="D544" t="str">
            <v>مريول</v>
          </cell>
        </row>
        <row r="545">
          <cell r="A545" t="str">
            <v>0313</v>
          </cell>
          <cell r="B545">
            <v>313</v>
          </cell>
          <cell r="C545" t="str">
            <v xml:space="preserve">ملابس اخرى ومستلزمات  للملابس </v>
          </cell>
          <cell r="E545">
            <v>99.087177784122787</v>
          </cell>
          <cell r="F545">
            <v>107.33472069171432</v>
          </cell>
          <cell r="G545">
            <v>110.56726073029083</v>
          </cell>
          <cell r="H545">
            <v>114.45198645282646</v>
          </cell>
          <cell r="I545">
            <v>127.31750585004605</v>
          </cell>
          <cell r="J545">
            <v>127.39645106668294</v>
          </cell>
          <cell r="K545">
            <v>121.1483145200384</v>
          </cell>
          <cell r="L545">
            <v>102.46435946645566</v>
          </cell>
          <cell r="M545">
            <v>113.52289211210716</v>
          </cell>
          <cell r="N545">
            <v>103.91053425277529</v>
          </cell>
          <cell r="O545">
            <v>103.91053425277529</v>
          </cell>
          <cell r="P545">
            <v>106.62970204005106</v>
          </cell>
          <cell r="Q545">
            <v>111.47845326832386</v>
          </cell>
        </row>
        <row r="546">
          <cell r="A546" t="str">
            <v>0313001</v>
          </cell>
          <cell r="B546">
            <v>313001</v>
          </cell>
          <cell r="C546" t="str">
            <v>ملابس اخرى رجالية</v>
          </cell>
          <cell r="E546">
            <v>63.010791117388187</v>
          </cell>
          <cell r="F546">
            <v>63.411527578059605</v>
          </cell>
          <cell r="G546">
            <v>67.757837081026608</v>
          </cell>
          <cell r="H546">
            <v>69.793416934676046</v>
          </cell>
          <cell r="I546">
            <v>74.069875502964919</v>
          </cell>
          <cell r="J546">
            <v>78.341793995141543</v>
          </cell>
          <cell r="K546">
            <v>81.478749179079372</v>
          </cell>
          <cell r="L546">
            <v>75.71590759938411</v>
          </cell>
          <cell r="M546">
            <v>79.149498295126307</v>
          </cell>
          <cell r="N546">
            <v>81.478749179079372</v>
          </cell>
          <cell r="O546">
            <v>81.478749179079372</v>
          </cell>
          <cell r="P546">
            <v>81.478749179079372</v>
          </cell>
          <cell r="Q546">
            <v>74.763803735007073</v>
          </cell>
        </row>
        <row r="547">
          <cell r="A547" t="str">
            <v>031300101</v>
          </cell>
          <cell r="B547">
            <v>31300101</v>
          </cell>
          <cell r="C547" t="str">
            <v>ربطة عنق - جيوفاني -ايطالي</v>
          </cell>
          <cell r="D547" t="str">
            <v>ربطة</v>
          </cell>
        </row>
        <row r="548">
          <cell r="A548" t="str">
            <v>031300102</v>
          </cell>
          <cell r="B548">
            <v>31300102</v>
          </cell>
          <cell r="C548" t="str">
            <v>حزام جلد طبيعي</v>
          </cell>
          <cell r="D548" t="str">
            <v>حزام</v>
          </cell>
        </row>
        <row r="549">
          <cell r="A549" t="str">
            <v>031300103</v>
          </cell>
          <cell r="B549">
            <v>31300103</v>
          </cell>
          <cell r="C549" t="str">
            <v>حطة بيضاء</v>
          </cell>
          <cell r="D549" t="str">
            <v>حطة</v>
          </cell>
        </row>
        <row r="550">
          <cell r="A550" t="str">
            <v>0313002</v>
          </cell>
          <cell r="B550">
            <v>313002</v>
          </cell>
          <cell r="C550" t="str">
            <v>ملابس اخرى نسائية</v>
          </cell>
          <cell r="E550">
            <v>111.11111111111113</v>
          </cell>
          <cell r="F550">
            <v>122.22222222222223</v>
          </cell>
          <cell r="G550">
            <v>125.00000000000006</v>
          </cell>
          <cell r="H550">
            <v>129.62962962962959</v>
          </cell>
          <cell r="I550">
            <v>145.83333333333334</v>
          </cell>
          <cell r="J550">
            <v>144.44444444444449</v>
          </cell>
          <cell r="K550">
            <v>134.72222222222229</v>
          </cell>
          <cell r="L550">
            <v>111.11111111111113</v>
          </cell>
          <cell r="M550">
            <v>125.00000000000006</v>
          </cell>
          <cell r="N550">
            <v>111.11111111111113</v>
          </cell>
          <cell r="O550">
            <v>111.11111111111113</v>
          </cell>
          <cell r="P550">
            <v>114.81481481481477</v>
          </cell>
          <cell r="Q550">
            <v>123.84259259259261</v>
          </cell>
        </row>
        <row r="551">
          <cell r="A551" t="str">
            <v>031300201</v>
          </cell>
          <cell r="B551">
            <v>31300201</v>
          </cell>
          <cell r="C551" t="str">
            <v>منديل/ ايشارب</v>
          </cell>
          <cell r="D551" t="str">
            <v>منديل</v>
          </cell>
        </row>
        <row r="552">
          <cell r="A552" t="str">
            <v>0313003</v>
          </cell>
          <cell r="B552">
            <v>313003</v>
          </cell>
          <cell r="C552" t="str">
            <v>مستلزمات للملابس</v>
          </cell>
          <cell r="E552">
            <v>114.25405340194793</v>
          </cell>
          <cell r="F552">
            <v>113.54659116073195</v>
          </cell>
          <cell r="G552">
            <v>120.43434688555502</v>
          </cell>
          <cell r="H552">
            <v>118.74986746673972</v>
          </cell>
          <cell r="I552">
            <v>111.75834410835034</v>
          </cell>
          <cell r="J552">
            <v>113.54659116073195</v>
          </cell>
          <cell r="K552">
            <v>120.43434688555502</v>
          </cell>
          <cell r="L552">
            <v>126.94894822438665</v>
          </cell>
          <cell r="M552">
            <v>126.94894822438665</v>
          </cell>
          <cell r="N552">
            <v>126.94894822438665</v>
          </cell>
          <cell r="O552">
            <v>126.94894822438665</v>
          </cell>
          <cell r="P552">
            <v>126.94894822438665</v>
          </cell>
          <cell r="Q552">
            <v>120.62240684929543</v>
          </cell>
        </row>
        <row r="553">
          <cell r="A553" t="str">
            <v>031300302</v>
          </cell>
          <cell r="B553">
            <v>31300302</v>
          </cell>
          <cell r="C553" t="str">
            <v>خيوط للتطريز   dmc انجليزي</v>
          </cell>
          <cell r="D553" t="str">
            <v>طبة</v>
          </cell>
        </row>
        <row r="554">
          <cell r="A554" t="str">
            <v>031300303</v>
          </cell>
          <cell r="B554">
            <v>31300303</v>
          </cell>
          <cell r="C554" t="str">
            <v>قماش ايتامين للتطريز</v>
          </cell>
          <cell r="D554" t="str">
            <v>متر</v>
          </cell>
        </row>
        <row r="555">
          <cell r="A555" t="str">
            <v>0314</v>
          </cell>
          <cell r="B555">
            <v>314</v>
          </cell>
          <cell r="C555" t="str">
            <v>تنظيف وخياطة واصلاح الملابس</v>
          </cell>
          <cell r="E555">
            <v>97.755532608727066</v>
          </cell>
          <cell r="F555">
            <v>97.755532608727066</v>
          </cell>
          <cell r="G555">
            <v>96.022789040654501</v>
          </cell>
          <cell r="H555">
            <v>96.022789040654501</v>
          </cell>
          <cell r="I555">
            <v>96.022789040654501</v>
          </cell>
          <cell r="J555">
            <v>91.443064429438934</v>
          </cell>
          <cell r="K555">
            <v>91.443064429438934</v>
          </cell>
          <cell r="L555">
            <v>91.443064429438934</v>
          </cell>
          <cell r="M555">
            <v>91.062084832406853</v>
          </cell>
          <cell r="N555">
            <v>91.062084832406853</v>
          </cell>
          <cell r="O555">
            <v>91.062084832406853</v>
          </cell>
          <cell r="P555">
            <v>89.311721073012762</v>
          </cell>
          <cell r="Q555">
            <v>93.367216766497293</v>
          </cell>
        </row>
        <row r="556">
          <cell r="A556" t="str">
            <v>03141</v>
          </cell>
          <cell r="B556">
            <v>3141</v>
          </cell>
          <cell r="C556" t="str">
            <v>غسيل وتنظيف وكي الملابس</v>
          </cell>
          <cell r="E556">
            <v>105.83056599954014</v>
          </cell>
          <cell r="F556">
            <v>105.83056599954014</v>
          </cell>
          <cell r="G556">
            <v>103.57816456954635</v>
          </cell>
          <cell r="H556">
            <v>103.57816456954635</v>
          </cell>
          <cell r="I556">
            <v>103.57816456954635</v>
          </cell>
          <cell r="J556">
            <v>99.198283410018078</v>
          </cell>
          <cell r="K556">
            <v>99.198283410018078</v>
          </cell>
          <cell r="L556">
            <v>99.198283410018078</v>
          </cell>
          <cell r="M556">
            <v>99.590375562438808</v>
          </cell>
          <cell r="N556">
            <v>99.590375562438808</v>
          </cell>
          <cell r="O556">
            <v>99.590375562438808</v>
          </cell>
          <cell r="P556">
            <v>96.153450414422608</v>
          </cell>
          <cell r="Q556">
            <v>101.24292108662605</v>
          </cell>
        </row>
        <row r="557">
          <cell r="A557" t="str">
            <v>031410001</v>
          </cell>
          <cell r="B557">
            <v>31410001</v>
          </cell>
          <cell r="C557" t="str">
            <v>غسيل وكي بدلة رجالية</v>
          </cell>
          <cell r="D557" t="str">
            <v>غسيل وكي</v>
          </cell>
        </row>
        <row r="558">
          <cell r="A558" t="str">
            <v>031410003</v>
          </cell>
          <cell r="B558">
            <v>31410003</v>
          </cell>
          <cell r="C558" t="str">
            <v>غسيل وكي بنطلون</v>
          </cell>
          <cell r="D558" t="str">
            <v>غسيل وكي</v>
          </cell>
        </row>
        <row r="559">
          <cell r="A559" t="str">
            <v>031410004</v>
          </cell>
          <cell r="B559">
            <v>31410004</v>
          </cell>
          <cell r="C559" t="str">
            <v>كي فستان</v>
          </cell>
          <cell r="D559" t="str">
            <v>كي</v>
          </cell>
        </row>
        <row r="560">
          <cell r="A560" t="str">
            <v>03142</v>
          </cell>
          <cell r="B560">
            <v>3142</v>
          </cell>
          <cell r="C560" t="str">
            <v>التفصيل والخياطة</v>
          </cell>
          <cell r="E560">
            <v>84.400155051942207</v>
          </cell>
          <cell r="F560">
            <v>84.400155051942207</v>
          </cell>
          <cell r="G560">
            <v>84.400155051942207</v>
          </cell>
          <cell r="H560">
            <v>84.400155051942207</v>
          </cell>
          <cell r="I560">
            <v>84.400155051942207</v>
          </cell>
          <cell r="J560">
            <v>80.084444898177026</v>
          </cell>
          <cell r="K560">
            <v>80.084444898177026</v>
          </cell>
          <cell r="L560">
            <v>80.084444898177026</v>
          </cell>
          <cell r="M560">
            <v>78.663412680301988</v>
          </cell>
          <cell r="N560">
            <v>78.663412680301988</v>
          </cell>
          <cell r="O560">
            <v>78.663412680301988</v>
          </cell>
          <cell r="P560">
            <v>78.663412680301988</v>
          </cell>
          <cell r="Q560">
            <v>81.408980056287518</v>
          </cell>
        </row>
        <row r="561">
          <cell r="A561" t="str">
            <v>0314201</v>
          </cell>
          <cell r="B561">
            <v>314201</v>
          </cell>
          <cell r="C561" t="str">
            <v>اجور تفصيل ملابس رجالية</v>
          </cell>
          <cell r="E561">
            <v>84.39354777637098</v>
          </cell>
          <cell r="F561">
            <v>84.39354777637098</v>
          </cell>
          <cell r="G561">
            <v>84.39354777637098</v>
          </cell>
          <cell r="H561">
            <v>84.39354777637098</v>
          </cell>
          <cell r="I561">
            <v>84.39354777637098</v>
          </cell>
          <cell r="J561">
            <v>79.870981899252612</v>
          </cell>
          <cell r="K561">
            <v>79.870981899252612</v>
          </cell>
          <cell r="L561">
            <v>79.870981899252612</v>
          </cell>
          <cell r="M561">
            <v>78.319941398866405</v>
          </cell>
          <cell r="N561">
            <v>78.319941398866405</v>
          </cell>
          <cell r="O561">
            <v>78.319941398866405</v>
          </cell>
          <cell r="P561">
            <v>78.319941398866405</v>
          </cell>
          <cell r="Q561">
            <v>81.238370847923179</v>
          </cell>
        </row>
        <row r="562">
          <cell r="A562" t="str">
            <v>031420101</v>
          </cell>
          <cell r="B562">
            <v>31420101</v>
          </cell>
          <cell r="C562" t="str">
            <v>اجرة تفصيل بدلة رجالية</v>
          </cell>
          <cell r="D562" t="str">
            <v>تفصيل</v>
          </cell>
        </row>
        <row r="563">
          <cell r="A563" t="str">
            <v>031420102</v>
          </cell>
          <cell r="B563">
            <v>31420102</v>
          </cell>
          <cell r="C563" t="str">
            <v>اجرة تفصيل بنطلون رجالي</v>
          </cell>
          <cell r="D563" t="str">
            <v>تفصيل</v>
          </cell>
        </row>
        <row r="564">
          <cell r="A564" t="str">
            <v>0314202</v>
          </cell>
          <cell r="B564">
            <v>314202</v>
          </cell>
          <cell r="C564" t="str">
            <v>اجور تفصيل ملابس نسائية</v>
          </cell>
          <cell r="E564">
            <v>85.857767368035397</v>
          </cell>
          <cell r="F564">
            <v>85.857767368035397</v>
          </cell>
          <cell r="G564">
            <v>85.857767368035397</v>
          </cell>
          <cell r="H564">
            <v>85.857767368035397</v>
          </cell>
          <cell r="I564">
            <v>85.857767368035397</v>
          </cell>
          <cell r="J564">
            <v>81.862169181572725</v>
          </cell>
          <cell r="K564">
            <v>81.862169181572725</v>
          </cell>
          <cell r="L564">
            <v>81.862169181572725</v>
          </cell>
          <cell r="M564">
            <v>81.862169181572725</v>
          </cell>
          <cell r="N564">
            <v>81.862169181572725</v>
          </cell>
          <cell r="O564">
            <v>81.862169181572725</v>
          </cell>
          <cell r="P564">
            <v>81.862169181572725</v>
          </cell>
          <cell r="Q564">
            <v>83.527001759265531</v>
          </cell>
        </row>
        <row r="565">
          <cell r="A565" t="str">
            <v>031420201</v>
          </cell>
          <cell r="B565">
            <v>31420201</v>
          </cell>
          <cell r="C565" t="str">
            <v xml:space="preserve">اجرة تفصيل تنورة </v>
          </cell>
          <cell r="D565" t="str">
            <v>تفصيل</v>
          </cell>
        </row>
        <row r="566">
          <cell r="A566" t="str">
            <v>031420202</v>
          </cell>
          <cell r="B566">
            <v>31420202</v>
          </cell>
          <cell r="C566" t="str">
            <v xml:space="preserve">اجرة تفصيل فستان </v>
          </cell>
          <cell r="D566" t="str">
            <v>تفصيل</v>
          </cell>
        </row>
        <row r="567">
          <cell r="A567" t="str">
            <v>0314203</v>
          </cell>
          <cell r="B567">
            <v>314203</v>
          </cell>
          <cell r="C567" t="str">
            <v>اجور تفصيل ملابس اطفال</v>
          </cell>
          <cell r="E567">
            <v>83.005735663928959</v>
          </cell>
          <cell r="F567">
            <v>83.005735663928959</v>
          </cell>
          <cell r="G567">
            <v>83.005735663928959</v>
          </cell>
          <cell r="H567">
            <v>83.005735663928959</v>
          </cell>
          <cell r="I567">
            <v>83.005735663928959</v>
          </cell>
          <cell r="J567">
            <v>83.005735663928959</v>
          </cell>
          <cell r="K567">
            <v>83.005735663928959</v>
          </cell>
          <cell r="L567">
            <v>83.005735663928959</v>
          </cell>
          <cell r="M567">
            <v>83.005735663928959</v>
          </cell>
          <cell r="N567">
            <v>83.005735663928959</v>
          </cell>
          <cell r="O567">
            <v>83.005735663928959</v>
          </cell>
          <cell r="P567">
            <v>83.005735663928959</v>
          </cell>
          <cell r="Q567">
            <v>83.005735663928945</v>
          </cell>
        </row>
        <row r="568">
          <cell r="A568" t="str">
            <v>031420301</v>
          </cell>
          <cell r="B568">
            <v>31420301</v>
          </cell>
          <cell r="C568" t="str">
            <v>اجرة تفصيل بنطلون ولادي</v>
          </cell>
          <cell r="D568" t="str">
            <v>تفصيل</v>
          </cell>
        </row>
        <row r="569">
          <cell r="A569" t="str">
            <v>031420302</v>
          </cell>
          <cell r="B569">
            <v>31420302</v>
          </cell>
          <cell r="C569" t="str">
            <v>اجرة تفصيل فستان بناتي</v>
          </cell>
          <cell r="D569" t="str">
            <v>تفصيل</v>
          </cell>
        </row>
        <row r="570">
          <cell r="A570" t="str">
            <v>03143</v>
          </cell>
          <cell r="B570">
            <v>3143</v>
          </cell>
          <cell r="C570" t="str">
            <v>اصلاح الملابس</v>
          </cell>
          <cell r="E570">
            <v>114.13673496308942</v>
          </cell>
          <cell r="F570">
            <v>114.13673496308942</v>
          </cell>
          <cell r="G570">
            <v>107.00318902789635</v>
          </cell>
          <cell r="H570">
            <v>107.00318902789635</v>
          </cell>
          <cell r="I570">
            <v>107.00318902789635</v>
          </cell>
          <cell r="J570">
            <v>99.869643092703242</v>
          </cell>
          <cell r="K570">
            <v>99.869643092703242</v>
          </cell>
          <cell r="L570">
            <v>99.869643092703242</v>
          </cell>
          <cell r="M570">
            <v>99.869643092703242</v>
          </cell>
          <cell r="N570">
            <v>99.869643092703242</v>
          </cell>
          <cell r="O570">
            <v>99.869643092703242</v>
          </cell>
          <cell r="P570">
            <v>99.869643092703242</v>
          </cell>
          <cell r="Q570">
            <v>104.03087822156586</v>
          </cell>
        </row>
        <row r="571">
          <cell r="A571" t="str">
            <v>031430001</v>
          </cell>
          <cell r="B571">
            <v>31430001</v>
          </cell>
          <cell r="C571" t="str">
            <v>اجرة تقصير بنطلون رجالي</v>
          </cell>
          <cell r="D571" t="str">
            <v>تقصير</v>
          </cell>
        </row>
        <row r="572">
          <cell r="A572" t="str">
            <v>031430002</v>
          </cell>
          <cell r="B572">
            <v>31430002</v>
          </cell>
          <cell r="C572" t="str">
            <v>تركيب سحاب بنطلون</v>
          </cell>
          <cell r="D572" t="str">
            <v>تركيب</v>
          </cell>
        </row>
        <row r="573">
          <cell r="A573" t="str">
            <v>032</v>
          </cell>
          <cell r="B573">
            <v>32</v>
          </cell>
          <cell r="C573" t="str">
            <v>الاحذية بانواعها</v>
          </cell>
          <cell r="E573">
            <v>120.82608342512137</v>
          </cell>
          <cell r="F573">
            <v>117.94465140535193</v>
          </cell>
          <cell r="G573">
            <v>120.46932629664384</v>
          </cell>
          <cell r="H573">
            <v>120.5675155015621</v>
          </cell>
          <cell r="I573">
            <v>121.39571092312853</v>
          </cell>
          <cell r="J573">
            <v>122.95482986296471</v>
          </cell>
          <cell r="K573">
            <v>123.18620286701108</v>
          </cell>
          <cell r="L573">
            <v>124.36175044147603</v>
          </cell>
          <cell r="M573">
            <v>123.31703331711714</v>
          </cell>
          <cell r="N573">
            <v>125.23282555217274</v>
          </cell>
          <cell r="O573">
            <v>125.16711725109793</v>
          </cell>
          <cell r="P573">
            <v>123.70788464630593</v>
          </cell>
          <cell r="Q573">
            <v>122.42757762416278</v>
          </cell>
        </row>
        <row r="574">
          <cell r="A574" t="str">
            <v>0321</v>
          </cell>
          <cell r="B574">
            <v>321</v>
          </cell>
          <cell r="C574" t="str">
            <v>الأحذية</v>
          </cell>
          <cell r="E574">
            <v>120.64798574581971</v>
          </cell>
          <cell r="F574">
            <v>117.75760768935761</v>
          </cell>
          <cell r="G574">
            <v>120.32217479105674</v>
          </cell>
          <cell r="H574">
            <v>120.42066884586353</v>
          </cell>
          <cell r="I574">
            <v>121.25143558147769</v>
          </cell>
          <cell r="J574">
            <v>122.93415538125595</v>
          </cell>
          <cell r="K574">
            <v>123.16624673346033</v>
          </cell>
          <cell r="L574">
            <v>124.34544405279622</v>
          </cell>
          <cell r="M574">
            <v>123.31112853947945</v>
          </cell>
          <cell r="N574">
            <v>125.2328687710565</v>
          </cell>
          <cell r="O574">
            <v>125.16695646417195</v>
          </cell>
          <cell r="P574">
            <v>123.73203223582287</v>
          </cell>
          <cell r="Q574">
            <v>122.35739206930153</v>
          </cell>
        </row>
        <row r="575">
          <cell r="A575" t="str">
            <v>0321001</v>
          </cell>
          <cell r="B575">
            <v>321001</v>
          </cell>
          <cell r="C575" t="str">
            <v>احذية رجالية</v>
          </cell>
          <cell r="E575">
            <v>137.67277434150114</v>
          </cell>
          <cell r="F575">
            <v>134.49401578833891</v>
          </cell>
          <cell r="G575">
            <v>138.08143064028354</v>
          </cell>
          <cell r="H575">
            <v>135.06501230795234</v>
          </cell>
          <cell r="I575">
            <v>133.29295624739939</v>
          </cell>
          <cell r="J575">
            <v>138.21376158666851</v>
          </cell>
          <cell r="K575">
            <v>140.76119012497117</v>
          </cell>
          <cell r="L575">
            <v>144.22317430552337</v>
          </cell>
          <cell r="M575">
            <v>142.35326776290322</v>
          </cell>
          <cell r="N575">
            <v>145.63752164959618</v>
          </cell>
          <cell r="O575">
            <v>146.30698304645605</v>
          </cell>
          <cell r="P575">
            <v>143.48856488143718</v>
          </cell>
          <cell r="Q575">
            <v>139.96588772358592</v>
          </cell>
        </row>
        <row r="576">
          <cell r="A576" t="str">
            <v>032100101</v>
          </cell>
          <cell r="B576">
            <v>32100101</v>
          </cell>
          <cell r="C576" t="str">
            <v>كندرة رجالي جلد طبيعي-ايتيك-محلي</v>
          </cell>
          <cell r="D576" t="str">
            <v>زوج</v>
          </cell>
        </row>
        <row r="577">
          <cell r="A577" t="str">
            <v>032100104</v>
          </cell>
          <cell r="B577">
            <v>32100104</v>
          </cell>
          <cell r="C577" t="str">
            <v>بوط رجالي  طويل جلد طبيعي -فورزا -محلي</v>
          </cell>
          <cell r="D577" t="str">
            <v>زوج</v>
          </cell>
        </row>
        <row r="578">
          <cell r="A578" t="str">
            <v>032100105</v>
          </cell>
          <cell r="B578">
            <v>32100105</v>
          </cell>
          <cell r="C578" t="str">
            <v>بوط رياضة قصير كلاسيك جلد طبيعي -ريبوك -صيني</v>
          </cell>
          <cell r="D578" t="str">
            <v>زوج</v>
          </cell>
        </row>
        <row r="579">
          <cell r="A579" t="str">
            <v>032100107</v>
          </cell>
          <cell r="B579">
            <v>32100107</v>
          </cell>
          <cell r="C579" t="str">
            <v>بوط رياضي جلد صناعي - صيني</v>
          </cell>
          <cell r="D579" t="str">
            <v>زوج</v>
          </cell>
        </row>
        <row r="580">
          <cell r="A580" t="str">
            <v>032100108</v>
          </cell>
          <cell r="B580">
            <v>32100108</v>
          </cell>
          <cell r="C580" t="str">
            <v>بوط رياضة قصير-جلد صناعي-دايدورا-ايطاليا</v>
          </cell>
          <cell r="D580" t="str">
            <v>زوج</v>
          </cell>
        </row>
        <row r="581">
          <cell r="A581" t="str">
            <v>032100109</v>
          </cell>
          <cell r="B581">
            <v>32100109</v>
          </cell>
          <cell r="C581" t="str">
            <v>صندل رجالي نابولي - محلي</v>
          </cell>
          <cell r="D581" t="str">
            <v>زوج</v>
          </cell>
        </row>
        <row r="582">
          <cell r="A582" t="str">
            <v>0321002</v>
          </cell>
          <cell r="B582">
            <v>321002</v>
          </cell>
          <cell r="C582" t="str">
            <v>احذية نسائية</v>
          </cell>
          <cell r="E582">
            <v>123.71443958471657</v>
          </cell>
          <cell r="F582">
            <v>117.72376912215867</v>
          </cell>
          <cell r="G582">
            <v>118.95354241713289</v>
          </cell>
          <cell r="H582">
            <v>121.80581823373555</v>
          </cell>
          <cell r="I582">
            <v>123.09818360974846</v>
          </cell>
          <cell r="J582">
            <v>118.14076944132968</v>
          </cell>
          <cell r="K582">
            <v>117.34347388234669</v>
          </cell>
          <cell r="L582">
            <v>121.15605329402375</v>
          </cell>
          <cell r="M582">
            <v>116.38433527724683</v>
          </cell>
          <cell r="N582">
            <v>119.61793211533262</v>
          </cell>
          <cell r="O582">
            <v>119.12666382407748</v>
          </cell>
          <cell r="P582">
            <v>118.15062813604207</v>
          </cell>
          <cell r="Q582">
            <v>119.60130074482429</v>
          </cell>
        </row>
        <row r="583">
          <cell r="A583" t="str">
            <v>032100201</v>
          </cell>
          <cell r="B583">
            <v>32100201</v>
          </cell>
          <cell r="C583" t="str">
            <v>كندرة نسائي كعب عادي-محلي</v>
          </cell>
          <cell r="D583" t="str">
            <v>زوج</v>
          </cell>
        </row>
        <row r="584">
          <cell r="A584" t="str">
            <v>032100202</v>
          </cell>
          <cell r="B584">
            <v>32100202</v>
          </cell>
          <cell r="C584" t="str">
            <v>كندرة  نسائي عادية-كنج شوز-صيني</v>
          </cell>
          <cell r="D584" t="str">
            <v>زوج</v>
          </cell>
        </row>
        <row r="585">
          <cell r="A585" t="str">
            <v>032100204</v>
          </cell>
          <cell r="B585">
            <v>32100204</v>
          </cell>
          <cell r="C585" t="str">
            <v>بوط نسائي عادي-فورزا-محلي</v>
          </cell>
          <cell r="D585" t="str">
            <v>زوج</v>
          </cell>
        </row>
        <row r="586">
          <cell r="A586" t="str">
            <v>032100206</v>
          </cell>
          <cell r="B586">
            <v>32100206</v>
          </cell>
          <cell r="C586" t="str">
            <v>صندل نسائي مشبك - صيني</v>
          </cell>
          <cell r="D586" t="str">
            <v>زوج</v>
          </cell>
        </row>
        <row r="587">
          <cell r="A587" t="str">
            <v>032100207</v>
          </cell>
          <cell r="B587">
            <v>32100207</v>
          </cell>
          <cell r="C587" t="str">
            <v>صندل  نسائي عادي جلد طبيعي-باما-محلي</v>
          </cell>
          <cell r="D587" t="str">
            <v>زوج</v>
          </cell>
        </row>
        <row r="588">
          <cell r="A588" t="str">
            <v>032100208</v>
          </cell>
          <cell r="B588">
            <v>32100208</v>
          </cell>
          <cell r="C588" t="str">
            <v>بابوج نسائي طبي جلد صناعي- الصين</v>
          </cell>
          <cell r="D588" t="str">
            <v>زوج</v>
          </cell>
        </row>
        <row r="589">
          <cell r="A589" t="str">
            <v>0321003</v>
          </cell>
          <cell r="B589">
            <v>321003</v>
          </cell>
          <cell r="C589" t="str">
            <v>احذية اطفال لغاية سن 13</v>
          </cell>
          <cell r="E589">
            <v>94.107366611939156</v>
          </cell>
          <cell r="F589">
            <v>94.717143445673898</v>
          </cell>
          <cell r="G589">
            <v>97.20729331183523</v>
          </cell>
          <cell r="H589">
            <v>98.844485121672875</v>
          </cell>
          <cell r="I589">
            <v>102.80180167751132</v>
          </cell>
          <cell r="J589">
            <v>106.66521010404833</v>
          </cell>
          <cell r="K589">
            <v>104.73531024746282</v>
          </cell>
          <cell r="L589">
            <v>100.13193641062357</v>
          </cell>
          <cell r="M589">
            <v>103.98978739001997</v>
          </cell>
          <cell r="N589">
            <v>102.72022366737487</v>
          </cell>
          <cell r="O589">
            <v>102.06612670038324</v>
          </cell>
          <cell r="P589">
            <v>102.07938720839229</v>
          </cell>
          <cell r="Q589">
            <v>100.8388393247448</v>
          </cell>
        </row>
        <row r="590">
          <cell r="A590" t="str">
            <v>032100301</v>
          </cell>
          <cell r="B590">
            <v>32100301</v>
          </cell>
          <cell r="C590" t="str">
            <v>كندرة بناتي- سوفت- الخليل-محلي</v>
          </cell>
          <cell r="D590" t="str">
            <v>زوج</v>
          </cell>
        </row>
        <row r="591">
          <cell r="A591" t="str">
            <v>032100302</v>
          </cell>
          <cell r="B591">
            <v>32100302</v>
          </cell>
          <cell r="C591" t="str">
            <v>صندل ولادي-نابولي محلي</v>
          </cell>
          <cell r="D591" t="str">
            <v>زوج</v>
          </cell>
        </row>
        <row r="592">
          <cell r="A592" t="str">
            <v>032100305</v>
          </cell>
          <cell r="B592">
            <v>32100305</v>
          </cell>
          <cell r="C592" t="str">
            <v>بوط ولادي رياضة جلد صناعي- صيني</v>
          </cell>
          <cell r="D592" t="str">
            <v>زوج</v>
          </cell>
        </row>
        <row r="593">
          <cell r="A593" t="str">
            <v>032100306</v>
          </cell>
          <cell r="B593">
            <v>32100306</v>
          </cell>
          <cell r="C593" t="str">
            <v>صندل بناتي-باما-محلي</v>
          </cell>
          <cell r="D593" t="str">
            <v>زوج</v>
          </cell>
        </row>
        <row r="594">
          <cell r="A594" t="str">
            <v>032100307</v>
          </cell>
          <cell r="B594">
            <v>32100307</v>
          </cell>
          <cell r="C594" t="str">
            <v>بوط جلد للرضع صيني</v>
          </cell>
          <cell r="D594" t="str">
            <v>زوج</v>
          </cell>
        </row>
        <row r="595">
          <cell r="A595" t="str">
            <v>0322</v>
          </cell>
          <cell r="B595">
            <v>322</v>
          </cell>
          <cell r="C595" t="str">
            <v>اصلاح  وصبغ الأحذية</v>
          </cell>
          <cell r="E595">
            <v>178.18962589832219</v>
          </cell>
          <cell r="F595">
            <v>178.18962589832219</v>
          </cell>
          <cell r="G595">
            <v>167.86540508801437</v>
          </cell>
          <cell r="H595">
            <v>167.86540508801437</v>
          </cell>
          <cell r="I595">
            <v>167.86540508801437</v>
          </cell>
          <cell r="J595">
            <v>129.61388075157541</v>
          </cell>
          <cell r="K595">
            <v>129.61388075157541</v>
          </cell>
          <cell r="L595">
            <v>129.61388075157541</v>
          </cell>
          <cell r="M595">
            <v>125.21890516711669</v>
          </cell>
          <cell r="N595">
            <v>125.21890516711669</v>
          </cell>
          <cell r="O595">
            <v>125.21890516711669</v>
          </cell>
          <cell r="P595">
            <v>115.93017927522961</v>
          </cell>
          <cell r="Q595">
            <v>145.03366700766608</v>
          </cell>
        </row>
        <row r="596">
          <cell r="A596" t="str">
            <v>0322001</v>
          </cell>
          <cell r="B596">
            <v>322001</v>
          </cell>
          <cell r="C596" t="str">
            <v>اصلاح الأحذية</v>
          </cell>
        </row>
        <row r="597">
          <cell r="A597" t="str">
            <v>032200101</v>
          </cell>
          <cell r="B597">
            <v>32200101</v>
          </cell>
          <cell r="C597" t="str">
            <v>تركيب كعب صنف ممتاز لحذاء رجالي</v>
          </cell>
          <cell r="D597" t="str">
            <v>زوج</v>
          </cell>
        </row>
        <row r="598">
          <cell r="A598" t="str">
            <v>032200102</v>
          </cell>
          <cell r="B598">
            <v>32200102</v>
          </cell>
          <cell r="C598" t="str">
            <v>خياطة نعل</v>
          </cell>
          <cell r="D598" t="str">
            <v>زوج</v>
          </cell>
        </row>
        <row r="599">
          <cell r="A599" t="str">
            <v>04</v>
          </cell>
          <cell r="B599">
            <v>4</v>
          </cell>
          <cell r="C599" t="str">
            <v xml:space="preserve">المسكن ومستلزماته </v>
          </cell>
          <cell r="E599">
            <v>112.95894754846239</v>
          </cell>
          <cell r="F599">
            <v>112.9866711141393</v>
          </cell>
          <cell r="G599">
            <v>113.04174875495914</v>
          </cell>
          <cell r="H599">
            <v>113.05259856393117</v>
          </cell>
          <cell r="I599">
            <v>113.08580777344781</v>
          </cell>
          <cell r="J599">
            <v>112.90836372807918</v>
          </cell>
          <cell r="K599">
            <v>111.8626358589888</v>
          </cell>
          <cell r="L599">
            <v>109.63741531996496</v>
          </cell>
          <cell r="M599">
            <v>113.21057306588118</v>
          </cell>
          <cell r="N599">
            <v>113.34775135782164</v>
          </cell>
          <cell r="O599">
            <v>113.25467017668507</v>
          </cell>
          <cell r="P599">
            <v>113.28929657612555</v>
          </cell>
          <cell r="Q599">
            <v>112.71970665320718</v>
          </cell>
        </row>
        <row r="600">
          <cell r="A600" t="str">
            <v>041</v>
          </cell>
          <cell r="B600">
            <v>41</v>
          </cell>
          <cell r="C600" t="str">
            <v>ايجار المسكن الفعلي</v>
          </cell>
          <cell r="E600">
            <v>109.10894511799619</v>
          </cell>
          <cell r="F600">
            <v>109.10894511799619</v>
          </cell>
          <cell r="G600">
            <v>109.10894511799619</v>
          </cell>
          <cell r="H600">
            <v>109.10894511799619</v>
          </cell>
          <cell r="I600">
            <v>109.10894511799619</v>
          </cell>
          <cell r="J600">
            <v>108.32679205787927</v>
          </cell>
          <cell r="K600">
            <v>108.32679205787927</v>
          </cell>
          <cell r="L600">
            <v>108.32679205787927</v>
          </cell>
          <cell r="M600">
            <v>109.10894511799619</v>
          </cell>
          <cell r="N600">
            <v>109.10894511799619</v>
          </cell>
          <cell r="O600">
            <v>109.10894511799619</v>
          </cell>
          <cell r="P600">
            <v>109.10894511799619</v>
          </cell>
          <cell r="Q600">
            <v>108.91340685296696</v>
          </cell>
        </row>
        <row r="601">
          <cell r="A601" t="str">
            <v>0411</v>
          </cell>
          <cell r="B601">
            <v>411</v>
          </cell>
          <cell r="C601" t="str">
            <v>ايجار المسكن المدفوع الفعلي</v>
          </cell>
        </row>
        <row r="602">
          <cell r="A602" t="str">
            <v>0411001</v>
          </cell>
          <cell r="B602">
            <v>411001</v>
          </cell>
          <cell r="C602" t="str">
            <v>الايجار المدفوع الفعلي لشقة</v>
          </cell>
        </row>
        <row r="603">
          <cell r="A603" t="str">
            <v>041100102</v>
          </cell>
          <cell r="B603">
            <v>41100102</v>
          </cell>
          <cell r="C603" t="str">
            <v>الايجار المدفوع الفعلي لشقة غرفتين نوم</v>
          </cell>
          <cell r="D603" t="str">
            <v>شهري</v>
          </cell>
        </row>
        <row r="604">
          <cell r="A604" t="str">
            <v>041100103</v>
          </cell>
          <cell r="B604">
            <v>41100103</v>
          </cell>
          <cell r="C604" t="str">
            <v>الايجار المدفوع الفعلي لشقة ثلاثة غرفة نوم</v>
          </cell>
          <cell r="D604" t="str">
            <v>شهري</v>
          </cell>
        </row>
        <row r="605">
          <cell r="A605" t="str">
            <v>043</v>
          </cell>
          <cell r="B605">
            <v>43</v>
          </cell>
          <cell r="C605" t="str">
            <v>صيانة واصلاح المساكن</v>
          </cell>
          <cell r="E605">
            <v>152.14251090814517</v>
          </cell>
          <cell r="F605">
            <v>150.24695015470115</v>
          </cell>
          <cell r="G605">
            <v>148.96580698196652</v>
          </cell>
          <cell r="H605">
            <v>146.53732560843639</v>
          </cell>
          <cell r="I605">
            <v>145.16798621320797</v>
          </cell>
          <cell r="J605">
            <v>141.92639426910753</v>
          </cell>
          <cell r="K605">
            <v>138.60289139329237</v>
          </cell>
          <cell r="L605">
            <v>138.63252688324272</v>
          </cell>
          <cell r="M605">
            <v>145.07903657170073</v>
          </cell>
          <cell r="N605">
            <v>142.98661556554353</v>
          </cell>
          <cell r="O605">
            <v>141.9252705414994</v>
          </cell>
          <cell r="P605">
            <v>145.04031849887983</v>
          </cell>
          <cell r="Q605">
            <v>144.77113613247693</v>
          </cell>
        </row>
        <row r="606">
          <cell r="A606" t="str">
            <v xml:space="preserve">0431 </v>
          </cell>
          <cell r="B606">
            <v>431</v>
          </cell>
          <cell r="C606" t="str">
            <v>المواد المستخدمة في الصيانة</v>
          </cell>
          <cell r="E606">
            <v>152.24803061092848</v>
          </cell>
          <cell r="F606">
            <v>150.30835404235552</v>
          </cell>
          <cell r="G606">
            <v>149.07017297240694</v>
          </cell>
          <cell r="H606">
            <v>146.61624422127738</v>
          </cell>
          <cell r="I606">
            <v>145.22643314179354</v>
          </cell>
          <cell r="J606">
            <v>141.9981039889314</v>
          </cell>
          <cell r="K606">
            <v>138.61590268047703</v>
          </cell>
          <cell r="L606">
            <v>138.61590268047703</v>
          </cell>
          <cell r="M606">
            <v>145.22643314179354</v>
          </cell>
          <cell r="N606">
            <v>143.09044002309145</v>
          </cell>
          <cell r="O606">
            <v>141.9981039889314</v>
          </cell>
          <cell r="P606">
            <v>145.22643314179354</v>
          </cell>
          <cell r="Q606">
            <v>144.85337955285479</v>
          </cell>
        </row>
        <row r="607">
          <cell r="A607" t="str">
            <v>0431001</v>
          </cell>
          <cell r="B607">
            <v>431001</v>
          </cell>
          <cell r="C607" t="str">
            <v>مواد طلاء وبناء</v>
          </cell>
        </row>
        <row r="608">
          <cell r="A608" t="str">
            <v>043100101</v>
          </cell>
          <cell r="B608">
            <v>43100101</v>
          </cell>
          <cell r="C608" t="str">
            <v>دهان املشن ابيض. طنبور- اسرائيل</v>
          </cell>
          <cell r="D608" t="str">
            <v>18  لتر</v>
          </cell>
        </row>
        <row r="609">
          <cell r="A609" t="str">
            <v>0431002</v>
          </cell>
          <cell r="B609">
            <v>431002</v>
          </cell>
          <cell r="C609" t="str">
            <v>مواد سباكة وكهرباء واخرى</v>
          </cell>
        </row>
        <row r="610">
          <cell r="A610" t="str">
            <v>043100201</v>
          </cell>
          <cell r="B610">
            <v>43100201</v>
          </cell>
          <cell r="C610" t="str">
            <v>مفتاح كهرباء  مفرد- جيفز.ايطاليا</v>
          </cell>
          <cell r="D610" t="str">
            <v>مفتاح</v>
          </cell>
        </row>
        <row r="611">
          <cell r="A611" t="str">
            <v>043100202</v>
          </cell>
          <cell r="B611">
            <v>43100202</v>
          </cell>
          <cell r="C611" t="str">
            <v>بريز كهرباء - جيفز- ايطاليا</v>
          </cell>
          <cell r="D611" t="str">
            <v>بريز</v>
          </cell>
        </row>
        <row r="612">
          <cell r="A612" t="str">
            <v xml:space="preserve">0432 </v>
          </cell>
          <cell r="B612">
            <v>432</v>
          </cell>
          <cell r="C612" t="str">
            <v>خدمات الصيانة والاصلاح للمساكن</v>
          </cell>
          <cell r="E612">
            <v>145.0843575978875</v>
          </cell>
          <cell r="F612">
            <v>146.13967879704313</v>
          </cell>
          <cell r="G612">
            <v>141.98482483858484</v>
          </cell>
          <cell r="H612">
            <v>141.25850417725414</v>
          </cell>
          <cell r="I612">
            <v>141.25850417725414</v>
          </cell>
          <cell r="J612">
            <v>137.12977161947938</v>
          </cell>
          <cell r="K612">
            <v>137.73257374368839</v>
          </cell>
          <cell r="L612">
            <v>139.74451041509499</v>
          </cell>
          <cell r="M612">
            <v>135.21976326368542</v>
          </cell>
          <cell r="N612">
            <v>136.04185625142287</v>
          </cell>
          <cell r="O612">
            <v>137.05348238696607</v>
          </cell>
          <cell r="P612">
            <v>132.5912151720201</v>
          </cell>
          <cell r="Q612">
            <v>139.26992020336507</v>
          </cell>
        </row>
        <row r="613">
          <cell r="A613" t="str">
            <v>0432001</v>
          </cell>
          <cell r="B613">
            <v>432001</v>
          </cell>
          <cell r="C613" t="str">
            <v>صيانة واصلاح التمديدات الكهربائية</v>
          </cell>
        </row>
        <row r="614">
          <cell r="A614" t="str">
            <v>043200101</v>
          </cell>
          <cell r="B614">
            <v>43200101</v>
          </cell>
          <cell r="C614" t="str">
            <v>اجرة تركيب مفتاح كهرباء</v>
          </cell>
          <cell r="D614" t="str">
            <v>زوج</v>
          </cell>
        </row>
        <row r="615">
          <cell r="A615" t="str">
            <v>0432002</v>
          </cell>
          <cell r="B615">
            <v>432002</v>
          </cell>
          <cell r="C615" t="str">
            <v>صيانة واصلاح التمديدات الصحية</v>
          </cell>
        </row>
        <row r="616">
          <cell r="A616" t="str">
            <v>043200201</v>
          </cell>
          <cell r="B616">
            <v>43200201</v>
          </cell>
          <cell r="C616" t="str">
            <v>بطارية مغسلة ( خلاط) وسط  جير- وزه - دمكه - الماني</v>
          </cell>
          <cell r="D616" t="str">
            <v>بطارية</v>
          </cell>
        </row>
        <row r="617">
          <cell r="A617" t="str">
            <v>043200202</v>
          </cell>
          <cell r="B617">
            <v>43200202</v>
          </cell>
          <cell r="C617" t="str">
            <v>اجرة تركيب بطارية مغسلة</v>
          </cell>
          <cell r="D617" t="str">
            <v>بطارية</v>
          </cell>
        </row>
        <row r="618">
          <cell r="A618" t="str">
            <v>0432003</v>
          </cell>
          <cell r="B618">
            <v>432003</v>
          </cell>
          <cell r="C618" t="str">
            <v xml:space="preserve">خدمات طلاء </v>
          </cell>
        </row>
        <row r="619">
          <cell r="A619" t="str">
            <v>043200301</v>
          </cell>
          <cell r="B619">
            <v>43200301</v>
          </cell>
          <cell r="C619" t="str">
            <v>اجرة دهان باب خشب 90/190 وجه واحد</v>
          </cell>
          <cell r="D619" t="str">
            <v>باب</v>
          </cell>
        </row>
        <row r="620">
          <cell r="A620" t="str">
            <v>0432004</v>
          </cell>
          <cell r="B620">
            <v>432004</v>
          </cell>
          <cell r="C620" t="str">
            <v>خدمات صيانة واصلاح اخرى</v>
          </cell>
        </row>
        <row r="621">
          <cell r="A621" t="str">
            <v>043200401</v>
          </cell>
          <cell r="B621">
            <v>43200401</v>
          </cell>
          <cell r="C621" t="str">
            <v xml:space="preserve">اجرة تركيب اتمور حمام كهرباء داخلي </v>
          </cell>
          <cell r="D621" t="str">
            <v>تركيب</v>
          </cell>
        </row>
        <row r="622">
          <cell r="A622" t="str">
            <v>043200402</v>
          </cell>
          <cell r="B622">
            <v>43200402</v>
          </cell>
          <cell r="C622" t="str">
            <v>اجرة تركيب قفل باب  داخلي</v>
          </cell>
          <cell r="D622" t="str">
            <v>قفل</v>
          </cell>
        </row>
        <row r="623">
          <cell r="A623" t="str">
            <v>044</v>
          </cell>
          <cell r="B623">
            <v>44</v>
          </cell>
          <cell r="C623" t="str">
            <v>نفقات الماء والخدمات المتنوعة ذات العلاقة بالمسكن</v>
          </cell>
          <cell r="E623">
            <v>115.97271950909769</v>
          </cell>
          <cell r="F623">
            <v>115.97271950909769</v>
          </cell>
          <cell r="G623">
            <v>114.74244149648256</v>
          </cell>
          <cell r="H623">
            <v>114.74244149648256</v>
          </cell>
          <cell r="I623">
            <v>114.74244149648256</v>
          </cell>
          <cell r="J623">
            <v>116.54323093903997</v>
          </cell>
          <cell r="K623">
            <v>116.54323093903997</v>
          </cell>
          <cell r="L623">
            <v>116.54323093903997</v>
          </cell>
          <cell r="M623">
            <v>115.55626436600051</v>
          </cell>
          <cell r="N623">
            <v>115.55626436600051</v>
          </cell>
          <cell r="O623">
            <v>115.55626436600051</v>
          </cell>
          <cell r="P623">
            <v>116.58948028550145</v>
          </cell>
          <cell r="Q623">
            <v>115.75506080902215</v>
          </cell>
        </row>
        <row r="624">
          <cell r="A624" t="str">
            <v>0441</v>
          </cell>
          <cell r="B624">
            <v>441</v>
          </cell>
          <cell r="C624" t="str">
            <v>الماء</v>
          </cell>
          <cell r="E624">
            <v>115.63575167375252</v>
          </cell>
          <cell r="F624">
            <v>115.63575167375252</v>
          </cell>
          <cell r="G624">
            <v>114.26566931465337</v>
          </cell>
          <cell r="H624">
            <v>114.26566931465337</v>
          </cell>
          <cell r="I624">
            <v>114.26566931465337</v>
          </cell>
          <cell r="J624">
            <v>116.08776160411675</v>
          </cell>
          <cell r="K624">
            <v>116.08776160411675</v>
          </cell>
          <cell r="L624">
            <v>116.08776160411675</v>
          </cell>
          <cell r="M624">
            <v>115.08911948628015</v>
          </cell>
          <cell r="N624">
            <v>115.08911948628015</v>
          </cell>
          <cell r="O624">
            <v>115.08911948628015</v>
          </cell>
          <cell r="P624">
            <v>116.1345580677058</v>
          </cell>
          <cell r="Q624">
            <v>115.31114271919681</v>
          </cell>
        </row>
        <row r="625">
          <cell r="A625" t="str">
            <v>044100101</v>
          </cell>
          <cell r="B625">
            <v>44100101</v>
          </cell>
          <cell r="C625" t="str">
            <v>تعرفة المياه لفئة الاستهلاك 0 - 5  متر مكعب دورة الفاتورة شهر</v>
          </cell>
          <cell r="D625" t="str">
            <v>متر مكعب</v>
          </cell>
        </row>
        <row r="626">
          <cell r="A626" t="str">
            <v>044100102</v>
          </cell>
          <cell r="B626">
            <v>44100102</v>
          </cell>
          <cell r="C626" t="str">
            <v>تعرفة المياه لفئة الاستهلاك 5.1 - 10  متر مكعب دورة الفاتورة شهر</v>
          </cell>
          <cell r="D626" t="str">
            <v>متر مكعب</v>
          </cell>
        </row>
        <row r="627">
          <cell r="A627" t="str">
            <v>044100103</v>
          </cell>
          <cell r="B627">
            <v>44100103</v>
          </cell>
          <cell r="C627" t="str">
            <v>تعرفة المياه لفئة الاستهلاك 10.1 - 20  متر مكعب دورة الفاتورة شهر</v>
          </cell>
          <cell r="D627" t="str">
            <v>متر مكعب</v>
          </cell>
        </row>
        <row r="628">
          <cell r="A628" t="str">
            <v>0442</v>
          </cell>
          <cell r="B628">
            <v>442</v>
          </cell>
          <cell r="C628" t="str">
            <v>خدمات جمع النفايات</v>
          </cell>
          <cell r="E628">
            <v>133.33333333333337</v>
          </cell>
          <cell r="F628">
            <v>133.33333333333337</v>
          </cell>
          <cell r="G628">
            <v>133.33333333333337</v>
          </cell>
          <cell r="H628">
            <v>133.33333333333337</v>
          </cell>
          <cell r="I628">
            <v>133.33333333333337</v>
          </cell>
          <cell r="J628">
            <v>133.33333333333337</v>
          </cell>
          <cell r="K628">
            <v>133.33333333333337</v>
          </cell>
          <cell r="L628">
            <v>133.33333333333337</v>
          </cell>
          <cell r="M628">
            <v>133.33333333333337</v>
          </cell>
          <cell r="N628">
            <v>133.33333333333337</v>
          </cell>
          <cell r="O628">
            <v>133.33333333333337</v>
          </cell>
          <cell r="P628">
            <v>133.33333333333337</v>
          </cell>
          <cell r="Q628">
            <v>133.3333333333334</v>
          </cell>
        </row>
        <row r="629">
          <cell r="A629" t="str">
            <v>044200101</v>
          </cell>
          <cell r="B629">
            <v>44200101</v>
          </cell>
          <cell r="C629" t="str">
            <v>الأجرة الشهرية للتخلص من النفايات</v>
          </cell>
          <cell r="D629" t="str">
            <v>شهري</v>
          </cell>
        </row>
        <row r="630">
          <cell r="A630" t="str">
            <v>0443</v>
          </cell>
          <cell r="B630">
            <v>443</v>
          </cell>
          <cell r="C630" t="str">
            <v>خدمات النضح للبواليع</v>
          </cell>
          <cell r="E630">
            <v>147.41356204770844</v>
          </cell>
          <cell r="F630">
            <v>147.41356204770844</v>
          </cell>
          <cell r="G630">
            <v>160.81479496113641</v>
          </cell>
          <cell r="H630">
            <v>160.81479496113641</v>
          </cell>
          <cell r="I630">
            <v>160.81479496113641</v>
          </cell>
          <cell r="J630">
            <v>160.81479496113641</v>
          </cell>
          <cell r="K630">
            <v>160.81479496113641</v>
          </cell>
          <cell r="L630">
            <v>160.81479496113641</v>
          </cell>
          <cell r="M630">
            <v>160.81479496113641</v>
          </cell>
          <cell r="N630">
            <v>160.81479496113641</v>
          </cell>
          <cell r="O630">
            <v>160.81479496113641</v>
          </cell>
          <cell r="P630">
            <v>160.81479496113641</v>
          </cell>
          <cell r="Q630">
            <v>158.58125614223175</v>
          </cell>
        </row>
        <row r="631">
          <cell r="A631" t="str">
            <v>044300101</v>
          </cell>
          <cell r="B631">
            <v>44300101</v>
          </cell>
          <cell r="C631" t="str">
            <v>الاجرة الشهرية للتخلص من المياه العادمة</v>
          </cell>
          <cell r="D631" t="str">
            <v>شهري</v>
          </cell>
        </row>
        <row r="632">
          <cell r="A632" t="str">
            <v>045</v>
          </cell>
          <cell r="B632">
            <v>45</v>
          </cell>
          <cell r="C632" t="str">
            <v>الكهرباء والغاز والمحروقات الاخرى</v>
          </cell>
          <cell r="E632">
            <v>114.97838212071534</v>
          </cell>
          <cell r="F632">
            <v>115.05354174979001</v>
          </cell>
          <cell r="G632">
            <v>115.7438461740288</v>
          </cell>
          <cell r="H632">
            <v>115.78142598856613</v>
          </cell>
          <cell r="I632">
            <v>115.86709394409294</v>
          </cell>
          <cell r="J632">
            <v>115.3750208787753</v>
          </cell>
          <cell r="K632">
            <v>112.90225916876955</v>
          </cell>
          <cell r="L632">
            <v>107.60604923648599</v>
          </cell>
          <cell r="M632">
            <v>115.79865081513975</v>
          </cell>
          <cell r="N632">
            <v>116.13526780206604</v>
          </cell>
          <cell r="O632">
            <v>115.91887116761343</v>
          </cell>
          <cell r="P632">
            <v>115.52176591303078</v>
          </cell>
          <cell r="Q632">
            <v>114.72351457992283</v>
          </cell>
        </row>
        <row r="633">
          <cell r="A633" t="str">
            <v>0451</v>
          </cell>
          <cell r="B633">
            <v>451</v>
          </cell>
          <cell r="C633" t="str">
            <v>الكهرباء</v>
          </cell>
          <cell r="E633">
            <v>112.66072859097903</v>
          </cell>
          <cell r="F633">
            <v>112.66072859097903</v>
          </cell>
          <cell r="G633">
            <v>113.0948027207413</v>
          </cell>
          <cell r="H633">
            <v>113.0948027207413</v>
          </cell>
          <cell r="I633">
            <v>113.0948027207413</v>
          </cell>
          <cell r="J633">
            <v>111.91668355497968</v>
          </cell>
          <cell r="K633">
            <v>111.91668355497968</v>
          </cell>
          <cell r="L633">
            <v>111.91668355497968</v>
          </cell>
          <cell r="M633">
            <v>112.35483836787895</v>
          </cell>
          <cell r="N633">
            <v>112.35483836787895</v>
          </cell>
          <cell r="O633">
            <v>112.35483836787895</v>
          </cell>
          <cell r="P633">
            <v>112.32947610101994</v>
          </cell>
          <cell r="Q633">
            <v>112.4791589344815</v>
          </cell>
        </row>
        <row r="634">
          <cell r="A634" t="str">
            <v>0451001</v>
          </cell>
          <cell r="B634">
            <v>451001</v>
          </cell>
          <cell r="C634" t="str">
            <v>الكهرباء</v>
          </cell>
        </row>
        <row r="635">
          <cell r="A635" t="str">
            <v>045100101</v>
          </cell>
          <cell r="B635">
            <v>45100101</v>
          </cell>
          <cell r="C635" t="str">
            <v xml:space="preserve">تعرفة الكهرباء المنزلي لشريحة 1 - 160 كيلو واط </v>
          </cell>
          <cell r="D635" t="str">
            <v>كيلو وط</v>
          </cell>
        </row>
        <row r="636">
          <cell r="A636" t="str">
            <v>045100102</v>
          </cell>
          <cell r="B636">
            <v>45100102</v>
          </cell>
          <cell r="C636" t="str">
            <v xml:space="preserve">تعرفة الكهرباء المنزلي لشريحة 161 - 250 كيلو واط </v>
          </cell>
          <cell r="D636" t="str">
            <v>كيلو وط</v>
          </cell>
        </row>
        <row r="637">
          <cell r="A637" t="str">
            <v>045100103</v>
          </cell>
          <cell r="B637">
            <v>45100103</v>
          </cell>
          <cell r="C637" t="str">
            <v xml:space="preserve">تعرفة الكهرباء المنزلي لشريحة 251 - 400 كيلو واط </v>
          </cell>
          <cell r="D637" t="str">
            <v>كيلو وط</v>
          </cell>
        </row>
        <row r="638">
          <cell r="A638" t="str">
            <v>0452</v>
          </cell>
          <cell r="B638">
            <v>452</v>
          </cell>
          <cell r="C638" t="str">
            <v>الغاز</v>
          </cell>
          <cell r="E638">
            <v>127.38177379120006</v>
          </cell>
          <cell r="F638">
            <v>127.38177379120006</v>
          </cell>
          <cell r="G638">
            <v>127.38177379120006</v>
          </cell>
          <cell r="H638">
            <v>127.38177379120006</v>
          </cell>
          <cell r="I638">
            <v>127.38177379120006</v>
          </cell>
          <cell r="J638">
            <v>127.38177379120006</v>
          </cell>
          <cell r="K638">
            <v>116.76662597526668</v>
          </cell>
          <cell r="L638">
            <v>95.536330343400067</v>
          </cell>
          <cell r="M638">
            <v>127.38177379120006</v>
          </cell>
          <cell r="N638">
            <v>127.38177379120006</v>
          </cell>
          <cell r="O638">
            <v>127.38177379120006</v>
          </cell>
          <cell r="P638">
            <v>127.38177379120006</v>
          </cell>
          <cell r="Q638">
            <v>123.84339118588893</v>
          </cell>
        </row>
        <row r="639">
          <cell r="A639" t="str">
            <v>0452001</v>
          </cell>
          <cell r="B639">
            <v>452001</v>
          </cell>
          <cell r="C639" t="str">
            <v>الغاز الاسطوانات</v>
          </cell>
        </row>
        <row r="640">
          <cell r="A640" t="str">
            <v>045200101</v>
          </cell>
          <cell r="B640">
            <v>45200101</v>
          </cell>
          <cell r="C640" t="str">
            <v>اسطوانة غاز - محلي</v>
          </cell>
          <cell r="D640" t="str">
            <v>اسطوانة /12كغم</v>
          </cell>
        </row>
        <row r="641">
          <cell r="A641" t="str">
            <v>0453</v>
          </cell>
          <cell r="B641">
            <v>453</v>
          </cell>
          <cell r="C641" t="str">
            <v>المحروقات السائلة المنزلية</v>
          </cell>
          <cell r="E641">
            <v>84.283343595512207</v>
          </cell>
          <cell r="F641">
            <v>82.474041049633584</v>
          </cell>
          <cell r="G641">
            <v>89.862026445304608</v>
          </cell>
          <cell r="H641">
            <v>88.957375172365346</v>
          </cell>
          <cell r="I641">
            <v>88.957375172365346</v>
          </cell>
          <cell r="J641">
            <v>91.671328991183245</v>
          </cell>
          <cell r="K641">
            <v>90.314352081774246</v>
          </cell>
          <cell r="L641">
            <v>87.449623050799772</v>
          </cell>
          <cell r="M641">
            <v>90.766677718243898</v>
          </cell>
          <cell r="N641">
            <v>97.099236628819114</v>
          </cell>
          <cell r="O641">
            <v>93.028305900592215</v>
          </cell>
          <cell r="P641">
            <v>89.108150384521878</v>
          </cell>
          <cell r="Q641">
            <v>89.497653015926289</v>
          </cell>
        </row>
        <row r="642">
          <cell r="A642" t="str">
            <v>0453001</v>
          </cell>
          <cell r="B642">
            <v>453001</v>
          </cell>
          <cell r="C642" t="str">
            <v>السولار</v>
          </cell>
          <cell r="E642">
            <v>84.292535813018304</v>
          </cell>
          <cell r="F642">
            <v>82.483035938678029</v>
          </cell>
          <cell r="G642">
            <v>89.871827092234213</v>
          </cell>
          <cell r="H642">
            <v>88.967077155064089</v>
          </cell>
          <cell r="I642">
            <v>88.967077155064089</v>
          </cell>
          <cell r="J642">
            <v>91.681326966574503</v>
          </cell>
          <cell r="K642">
            <v>90.32420206081926</v>
          </cell>
          <cell r="L642">
            <v>87.459160593113808</v>
          </cell>
          <cell r="M642">
            <v>90.776577029404322</v>
          </cell>
          <cell r="N642">
            <v>97.109826589595372</v>
          </cell>
          <cell r="O642">
            <v>93.038451872329716</v>
          </cell>
          <cell r="P642">
            <v>89.1178688112591</v>
          </cell>
          <cell r="Q642">
            <v>89.507413923096237</v>
          </cell>
        </row>
        <row r="643">
          <cell r="A643" t="str">
            <v>045300101</v>
          </cell>
          <cell r="B643">
            <v>45300101</v>
          </cell>
          <cell r="C643" t="str">
            <v>سولار للتدفئة - اسرائيل</v>
          </cell>
          <cell r="D643" t="str">
            <v>1لتر</v>
          </cell>
        </row>
        <row r="644">
          <cell r="A644" t="str">
            <v>0453002</v>
          </cell>
          <cell r="B644">
            <v>453002</v>
          </cell>
          <cell r="C644" t="str">
            <v>الكاز</v>
          </cell>
          <cell r="E644">
            <v>83.536737235367355</v>
          </cell>
          <cell r="F644">
            <v>81.743462017434609</v>
          </cell>
          <cell r="G644">
            <v>89.06600249066004</v>
          </cell>
          <cell r="H644">
            <v>88.169364881693596</v>
          </cell>
          <cell r="I644">
            <v>88.169364881693596</v>
          </cell>
          <cell r="J644">
            <v>90.859277708592785</v>
          </cell>
          <cell r="K644">
            <v>89.514321295143191</v>
          </cell>
          <cell r="L644">
            <v>86.67496886674968</v>
          </cell>
          <cell r="M644">
            <v>89.96264009962637</v>
          </cell>
          <cell r="N644">
            <v>96.239103362391049</v>
          </cell>
          <cell r="O644">
            <v>92.204234122042351</v>
          </cell>
          <cell r="P644">
            <v>88.31880448318806</v>
          </cell>
          <cell r="Q644">
            <v>88.704856787048541</v>
          </cell>
        </row>
        <row r="645">
          <cell r="A645" t="str">
            <v>045300201</v>
          </cell>
          <cell r="B645">
            <v>45300201</v>
          </cell>
          <cell r="C645" t="str">
            <v>الكاز - اسرائيل</v>
          </cell>
          <cell r="D645" t="str">
            <v>1لتر</v>
          </cell>
        </row>
        <row r="646">
          <cell r="A646" t="str">
            <v>0454</v>
          </cell>
          <cell r="B646">
            <v>454</v>
          </cell>
          <cell r="C646" t="str">
            <v>المحروقات الصلبة</v>
          </cell>
          <cell r="E646">
            <v>126.31578947368425</v>
          </cell>
          <cell r="F646">
            <v>135.33834586466162</v>
          </cell>
          <cell r="G646">
            <v>135.33834586466162</v>
          </cell>
          <cell r="H646">
            <v>139.84962406015038</v>
          </cell>
          <cell r="I646">
            <v>144.36090225563902</v>
          </cell>
          <cell r="J646">
            <v>153.38345864661656</v>
          </cell>
          <cell r="K646">
            <v>162.40601503759396</v>
          </cell>
          <cell r="L646">
            <v>162.40601503759396</v>
          </cell>
          <cell r="M646">
            <v>162.40601503759396</v>
          </cell>
          <cell r="N646">
            <v>162.40601503759396</v>
          </cell>
          <cell r="O646">
            <v>162.40601503759396</v>
          </cell>
          <cell r="P646">
            <v>153.38345864661656</v>
          </cell>
          <cell r="Q646">
            <v>150</v>
          </cell>
        </row>
        <row r="647">
          <cell r="A647" t="str">
            <v>0454001</v>
          </cell>
          <cell r="B647">
            <v>454001</v>
          </cell>
          <cell r="C647" t="str">
            <v>الفحم والخشب</v>
          </cell>
        </row>
        <row r="648">
          <cell r="A648" t="str">
            <v>045400101</v>
          </cell>
          <cell r="B648">
            <v>45400101</v>
          </cell>
          <cell r="C648" t="str">
            <v>فحم من خشب الحمضيات - محلي</v>
          </cell>
          <cell r="D648" t="str">
            <v>1 كغم</v>
          </cell>
        </row>
        <row r="649">
          <cell r="A649" t="str">
            <v>05</v>
          </cell>
          <cell r="B649">
            <v>5</v>
          </cell>
          <cell r="C649" t="str">
            <v>الاثاث والمفروشات والسلع والخدمات المنزلية</v>
          </cell>
          <cell r="E649">
            <v>120.80711298020142</v>
          </cell>
          <cell r="F649">
            <v>120.44657918259306</v>
          </cell>
          <cell r="G649">
            <v>122.34465359983389</v>
          </cell>
          <cell r="H649">
            <v>121.95509391174758</v>
          </cell>
          <cell r="I649">
            <v>120.55391374195149</v>
          </cell>
          <cell r="J649">
            <v>121.80911454923165</v>
          </cell>
          <cell r="K649">
            <v>122.31489935233563</v>
          </cell>
          <cell r="L649">
            <v>122.21486391183255</v>
          </cell>
          <cell r="M649">
            <v>124.1885290563343</v>
          </cell>
          <cell r="N649">
            <v>123.22536007496916</v>
          </cell>
          <cell r="O649">
            <v>123.08338202983354</v>
          </cell>
          <cell r="P649">
            <v>124.06751781614314</v>
          </cell>
          <cell r="Q649">
            <v>122.25091835058396</v>
          </cell>
        </row>
        <row r="650">
          <cell r="A650" t="str">
            <v>051</v>
          </cell>
          <cell r="B650">
            <v>51</v>
          </cell>
          <cell r="C650" t="str">
            <v>الأثاث والمفروشات والسجاد</v>
          </cell>
          <cell r="E650">
            <v>123.78871743872554</v>
          </cell>
          <cell r="F650">
            <v>123.2821304103833</v>
          </cell>
          <cell r="G650">
            <v>125.94702601908777</v>
          </cell>
          <cell r="H650">
            <v>126.89609098120754</v>
          </cell>
          <cell r="I650">
            <v>125.04458132170302</v>
          </cell>
          <cell r="J650">
            <v>125.22117540838424</v>
          </cell>
          <cell r="K650">
            <v>125.66835691459899</v>
          </cell>
          <cell r="L650">
            <v>124.37829790283659</v>
          </cell>
          <cell r="M650">
            <v>123.60770189014838</v>
          </cell>
          <cell r="N650">
            <v>124.58899965775363</v>
          </cell>
          <cell r="O650">
            <v>124.7240232671285</v>
          </cell>
          <cell r="P650">
            <v>124.92523956672954</v>
          </cell>
          <cell r="Q650">
            <v>124.83936173155728</v>
          </cell>
        </row>
        <row r="651">
          <cell r="A651" t="str">
            <v>0511</v>
          </cell>
          <cell r="B651">
            <v>511</v>
          </cell>
          <cell r="C651" t="str">
            <v xml:space="preserve">الأثاث والمفروشات </v>
          </cell>
          <cell r="E651">
            <v>127.68181389972642</v>
          </cell>
          <cell r="F651">
            <v>127.16648384106776</v>
          </cell>
          <cell r="G651">
            <v>129.70432809243641</v>
          </cell>
          <cell r="H651">
            <v>131.04574445840927</v>
          </cell>
          <cell r="I651">
            <v>128.97882482042922</v>
          </cell>
          <cell r="J651">
            <v>129.08494854718521</v>
          </cell>
          <cell r="K651">
            <v>129.51990781258584</v>
          </cell>
          <cell r="L651">
            <v>127.82874443879794</v>
          </cell>
          <cell r="M651">
            <v>126.88429170822377</v>
          </cell>
          <cell r="N651">
            <v>128.0639598441075</v>
          </cell>
          <cell r="O651">
            <v>128.21469248996499</v>
          </cell>
          <cell r="P651">
            <v>128.22694344364663</v>
          </cell>
          <cell r="Q651">
            <v>128.53339028304842</v>
          </cell>
        </row>
        <row r="652">
          <cell r="A652" t="str">
            <v>0511001</v>
          </cell>
          <cell r="B652">
            <v>511001</v>
          </cell>
          <cell r="C652" t="str">
            <v>الأثاث</v>
          </cell>
          <cell r="E652">
            <v>128.04271356536444</v>
          </cell>
          <cell r="F652">
            <v>127.49951482921631</v>
          </cell>
          <cell r="G652">
            <v>130.25152557458662</v>
          </cell>
          <cell r="H652">
            <v>131.58856305980834</v>
          </cell>
          <cell r="I652">
            <v>129.40986590018048</v>
          </cell>
          <cell r="J652">
            <v>129.62464109481115</v>
          </cell>
          <cell r="K652">
            <v>130.08312264323183</v>
          </cell>
          <cell r="L652">
            <v>128.300502375257</v>
          </cell>
          <cell r="M652">
            <v>127.41078734006629</v>
          </cell>
          <cell r="N652">
            <v>128.54843805985357</v>
          </cell>
          <cell r="O652">
            <v>128.70732221836582</v>
          </cell>
          <cell r="P652">
            <v>128.93502240974098</v>
          </cell>
          <cell r="Q652">
            <v>129.03350158920688</v>
          </cell>
        </row>
        <row r="653">
          <cell r="A653" t="str">
            <v>0511001100</v>
          </cell>
          <cell r="B653">
            <v>511001100</v>
          </cell>
          <cell r="C653" t="str">
            <v>غرف نوم</v>
          </cell>
          <cell r="E653">
            <v>144.59976109624429</v>
          </cell>
          <cell r="F653">
            <v>144.59976109624429</v>
          </cell>
          <cell r="G653">
            <v>141.45961441635035</v>
          </cell>
          <cell r="H653">
            <v>144.59976109624429</v>
          </cell>
          <cell r="I653">
            <v>144.59976109624429</v>
          </cell>
          <cell r="J653">
            <v>145.51371902416085</v>
          </cell>
          <cell r="K653">
            <v>147.70978917519932</v>
          </cell>
          <cell r="L653">
            <v>144.14999403128945</v>
          </cell>
          <cell r="M653">
            <v>141.42135623730945</v>
          </cell>
          <cell r="N653">
            <v>144.14999403128945</v>
          </cell>
          <cell r="O653">
            <v>144.14999403128945</v>
          </cell>
          <cell r="P653">
            <v>144.59976109624429</v>
          </cell>
          <cell r="Q653">
            <v>144.29610553567582</v>
          </cell>
        </row>
        <row r="654">
          <cell r="A654" t="str">
            <v>051100101</v>
          </cell>
          <cell r="B654">
            <v>51100101</v>
          </cell>
          <cell r="C654" t="str">
            <v>غرفة نوم قشرة زان مكونه من خزانه6 دفات + طبقتين مزدوجه + تواليت - محلي</v>
          </cell>
          <cell r="D654" t="str">
            <v>غرفة نوم</v>
          </cell>
        </row>
        <row r="655">
          <cell r="A655" t="str">
            <v>051100102</v>
          </cell>
          <cell r="B655">
            <v>51100102</v>
          </cell>
          <cell r="C655" t="str">
            <v>غرفة نوم صيني 3 قطع مكونة من خزانة 6 دفات+ ....</v>
          </cell>
          <cell r="D655" t="str">
            <v>غرفة نوم</v>
          </cell>
        </row>
        <row r="656">
          <cell r="A656" t="str">
            <v>0511001101</v>
          </cell>
          <cell r="B656">
            <v>511001101</v>
          </cell>
          <cell r="C656" t="str">
            <v>غرفة جلوس</v>
          </cell>
          <cell r="E656">
            <v>106.86723393333193</v>
          </cell>
          <cell r="F656">
            <v>106.86723393333193</v>
          </cell>
          <cell r="G656">
            <v>114.73338994094932</v>
          </cell>
          <cell r="H656">
            <v>116.08753039195273</v>
          </cell>
          <cell r="I656">
            <v>111.67498113682018</v>
          </cell>
          <cell r="J656">
            <v>111.10658370150004</v>
          </cell>
          <cell r="K656">
            <v>111.38394985291784</v>
          </cell>
          <cell r="L656">
            <v>109.4239618990824</v>
          </cell>
          <cell r="M656">
            <v>107.42822064311751</v>
          </cell>
          <cell r="N656">
            <v>107.42822064311751</v>
          </cell>
          <cell r="O656">
            <v>107.42822064311751</v>
          </cell>
          <cell r="P656">
            <v>107.42822064311751</v>
          </cell>
          <cell r="Q656">
            <v>109.82147894686305</v>
          </cell>
        </row>
        <row r="657">
          <cell r="A657" t="str">
            <v>051100104</v>
          </cell>
          <cell r="B657">
            <v>51100104</v>
          </cell>
          <cell r="C657" t="str">
            <v>طقم كنبايات 7 مقاعد خشب- موريس - صيني</v>
          </cell>
          <cell r="D657" t="str">
            <v>طقم</v>
          </cell>
        </row>
        <row r="658">
          <cell r="A658" t="str">
            <v>051100105</v>
          </cell>
          <cell r="B658">
            <v>51100105</v>
          </cell>
          <cell r="C658" t="str">
            <v>صالون تركي خشب ممتاز 9 مقاعد- تركيا</v>
          </cell>
          <cell r="D658" t="str">
            <v>طقم</v>
          </cell>
        </row>
        <row r="659">
          <cell r="A659" t="str">
            <v>0511001102</v>
          </cell>
          <cell r="B659">
            <v>511001102</v>
          </cell>
          <cell r="C659" t="str">
            <v>سراير خشبية</v>
          </cell>
          <cell r="E659">
            <v>175.16339869281055</v>
          </cell>
          <cell r="F659">
            <v>164.70588235294113</v>
          </cell>
          <cell r="G659">
            <v>177.7777777777778</v>
          </cell>
          <cell r="H659">
            <v>169.93464052287575</v>
          </cell>
          <cell r="I659">
            <v>167.32026143790856</v>
          </cell>
          <cell r="J659">
            <v>177.7777777777778</v>
          </cell>
          <cell r="K659">
            <v>167.32026143790856</v>
          </cell>
          <cell r="L659">
            <v>167.32026143790856</v>
          </cell>
          <cell r="M659">
            <v>177.7777777777778</v>
          </cell>
          <cell r="N659">
            <v>183.00653594771248</v>
          </cell>
          <cell r="O659">
            <v>177.7777777777778</v>
          </cell>
          <cell r="P659">
            <v>177.7777777777778</v>
          </cell>
          <cell r="Q659">
            <v>173.63834422657956</v>
          </cell>
        </row>
        <row r="660">
          <cell r="A660" t="str">
            <v>051100106</v>
          </cell>
          <cell r="B660">
            <v>51100106</v>
          </cell>
          <cell r="C660" t="str">
            <v>سرير مفرد خشب عادي - محلي</v>
          </cell>
          <cell r="D660" t="str">
            <v>سرير</v>
          </cell>
        </row>
        <row r="661">
          <cell r="A661" t="str">
            <v>0511001103</v>
          </cell>
          <cell r="B661">
            <v>511001103</v>
          </cell>
          <cell r="C661" t="str">
            <v>طرابيزات وطاولات</v>
          </cell>
          <cell r="E661">
            <v>131.71671411299934</v>
          </cell>
          <cell r="F661">
            <v>131.71671411299934</v>
          </cell>
          <cell r="G661">
            <v>130.07008256776612</v>
          </cell>
          <cell r="H661">
            <v>131.71671411299934</v>
          </cell>
          <cell r="I661">
            <v>131.71671411299934</v>
          </cell>
          <cell r="J661">
            <v>130.07008256776612</v>
          </cell>
          <cell r="K661">
            <v>124.71062312213922</v>
          </cell>
          <cell r="L661">
            <v>124.71062312213922</v>
          </cell>
          <cell r="M661">
            <v>130.07008256776612</v>
          </cell>
          <cell r="N661">
            <v>124.71062312213922</v>
          </cell>
          <cell r="O661">
            <v>124.71062312213922</v>
          </cell>
          <cell r="P661">
            <v>130.07008256776612</v>
          </cell>
          <cell r="Q661">
            <v>128.83247326763487</v>
          </cell>
        </row>
        <row r="662">
          <cell r="A662" t="str">
            <v>051100108</v>
          </cell>
          <cell r="B662">
            <v>51100108</v>
          </cell>
          <cell r="C662" t="str">
            <v>طقم طربيزات طاولة+ 4 قطع خشب زان - لوكانز - محلي</v>
          </cell>
          <cell r="D662" t="str">
            <v>5 قطع</v>
          </cell>
        </row>
        <row r="663">
          <cell r="A663" t="str">
            <v>051100109</v>
          </cell>
          <cell r="B663">
            <v>51100109</v>
          </cell>
          <cell r="C663" t="str">
            <v>طربيزات بلاستيك - سامبا- اردني</v>
          </cell>
          <cell r="D663" t="str">
            <v>6 طربيزات</v>
          </cell>
        </row>
        <row r="664">
          <cell r="A664" t="str">
            <v>051100112</v>
          </cell>
          <cell r="B664">
            <v>51100112</v>
          </cell>
          <cell r="C664" t="str">
            <v>طاولة وسط خشب 4+M.D.F طربيزات</v>
          </cell>
          <cell r="D664" t="str">
            <v>طاولة</v>
          </cell>
        </row>
        <row r="665">
          <cell r="A665" t="str">
            <v>0511001104</v>
          </cell>
          <cell r="B665">
            <v>511001104</v>
          </cell>
          <cell r="C665" t="str">
            <v>بوفيه ومكتبات</v>
          </cell>
          <cell r="E665">
            <v>97.967364147109222</v>
          </cell>
          <cell r="F665">
            <v>97.967364147109222</v>
          </cell>
          <cell r="G665">
            <v>95.34307782461272</v>
          </cell>
          <cell r="H665">
            <v>97.967364147109222</v>
          </cell>
          <cell r="I665">
            <v>97.967364147109222</v>
          </cell>
          <cell r="J665">
            <v>94.729932700634222</v>
          </cell>
          <cell r="K665">
            <v>92.362867316760671</v>
          </cell>
          <cell r="L665">
            <v>92.718452336580654</v>
          </cell>
          <cell r="M665">
            <v>92.296042612015853</v>
          </cell>
          <cell r="N665">
            <v>92.949590673610942</v>
          </cell>
          <cell r="O665">
            <v>94.527084646227053</v>
          </cell>
          <cell r="P665">
            <v>93.275014998581639</v>
          </cell>
          <cell r="Q665">
            <v>95.005959974788382</v>
          </cell>
        </row>
        <row r="666">
          <cell r="A666" t="str">
            <v>051100113</v>
          </cell>
          <cell r="B666">
            <v>51100113</v>
          </cell>
          <cell r="C666" t="str">
            <v>بوفيه سادة 3 قطع خشب MDF - محلي</v>
          </cell>
          <cell r="D666" t="str">
            <v>بوفيه</v>
          </cell>
        </row>
        <row r="667">
          <cell r="A667" t="str">
            <v>051100114</v>
          </cell>
          <cell r="B667">
            <v>51100114</v>
          </cell>
          <cell r="C667" t="str">
            <v>مكتب مفرد حديد - محلي</v>
          </cell>
          <cell r="D667" t="str">
            <v>مكتب</v>
          </cell>
        </row>
        <row r="668">
          <cell r="A668" t="str">
            <v>0511001105</v>
          </cell>
          <cell r="B668">
            <v>511001105</v>
          </cell>
          <cell r="C668" t="str">
            <v>غرفة طعام</v>
          </cell>
          <cell r="E668">
            <v>189.89497141036912</v>
          </cell>
          <cell r="F668">
            <v>188.83705247464593</v>
          </cell>
          <cell r="G668">
            <v>196.37788518478717</v>
          </cell>
          <cell r="H668">
            <v>194.687369783598</v>
          </cell>
          <cell r="I668">
            <v>192.90936569354821</v>
          </cell>
          <cell r="J668">
            <v>194.687369783598</v>
          </cell>
          <cell r="K668">
            <v>201.36429499499511</v>
          </cell>
          <cell r="L668">
            <v>205.69520541134492</v>
          </cell>
          <cell r="M668">
            <v>202.45570838192589</v>
          </cell>
          <cell r="N668">
            <v>205.69520541134492</v>
          </cell>
          <cell r="O668">
            <v>209.93678991448664</v>
          </cell>
          <cell r="P668">
            <v>199.16352623821319</v>
          </cell>
          <cell r="Q668">
            <v>198.47539539023811</v>
          </cell>
        </row>
        <row r="669">
          <cell r="A669" t="str">
            <v>051100115</v>
          </cell>
          <cell r="B669">
            <v>51100115</v>
          </cell>
          <cell r="C669" t="str">
            <v>طاولة سفرة خشب عادي + 6 مقاعد - تركي</v>
          </cell>
          <cell r="D669" t="str">
            <v>طاولة</v>
          </cell>
        </row>
        <row r="670">
          <cell r="A670" t="str">
            <v>051100116</v>
          </cell>
          <cell r="B670">
            <v>51100116</v>
          </cell>
          <cell r="C670" t="str">
            <v>طاولة سفرة خشب ثقيل 2 م بيضاوية+ 6مقاعد - تركي</v>
          </cell>
          <cell r="D670" t="str">
            <v>طاولة</v>
          </cell>
        </row>
        <row r="671">
          <cell r="A671" t="str">
            <v>0511001106</v>
          </cell>
          <cell r="B671">
            <v>511001106</v>
          </cell>
          <cell r="C671" t="str">
            <v>خزائن خشبية</v>
          </cell>
          <cell r="E671">
            <v>140.2183040079326</v>
          </cell>
          <cell r="F671">
            <v>140.2183040079326</v>
          </cell>
          <cell r="G671">
            <v>140.2183040079326</v>
          </cell>
          <cell r="H671">
            <v>140.2183040079326</v>
          </cell>
          <cell r="I671">
            <v>140.2183040079326</v>
          </cell>
          <cell r="J671">
            <v>140.2183040079326</v>
          </cell>
          <cell r="K671">
            <v>135.21050743622069</v>
          </cell>
          <cell r="L671">
            <v>133.20738880753589</v>
          </cell>
          <cell r="M671">
            <v>140.2183040079326</v>
          </cell>
          <cell r="N671">
            <v>135.21050743622069</v>
          </cell>
          <cell r="O671">
            <v>133.20738880753589</v>
          </cell>
          <cell r="P671">
            <v>140.2183040079326</v>
          </cell>
          <cell r="Q671">
            <v>138.21518537924783</v>
          </cell>
        </row>
        <row r="672">
          <cell r="A672" t="str">
            <v>051100117</v>
          </cell>
          <cell r="B672">
            <v>51100117</v>
          </cell>
          <cell r="C672" t="str">
            <v>خزانة خشب  وجه mdf درفتين (محلي)</v>
          </cell>
          <cell r="D672" t="str">
            <v>خزانة</v>
          </cell>
        </row>
        <row r="673">
          <cell r="A673" t="str">
            <v>0511001107</v>
          </cell>
          <cell r="B673">
            <v>511001107</v>
          </cell>
          <cell r="C673" t="str">
            <v xml:space="preserve">كراسي </v>
          </cell>
          <cell r="E673">
            <v>132.90813560553079</v>
          </cell>
          <cell r="F673">
            <v>128.93833331788892</v>
          </cell>
          <cell r="G673">
            <v>124.90634217136474</v>
          </cell>
          <cell r="H673">
            <v>121.70219224471978</v>
          </cell>
          <cell r="I673">
            <v>117.91333705357903</v>
          </cell>
          <cell r="J673">
            <v>115.9527766140047</v>
          </cell>
          <cell r="K673">
            <v>124.50854857870307</v>
          </cell>
          <cell r="L673">
            <v>128.93833331788892</v>
          </cell>
          <cell r="M673">
            <v>130.59156889307383</v>
          </cell>
          <cell r="N673">
            <v>141.23596921530171</v>
          </cell>
          <cell r="O673">
            <v>147.46964567577757</v>
          </cell>
          <cell r="P673">
            <v>146.43835567184098</v>
          </cell>
          <cell r="Q673">
            <v>130.12529486330618</v>
          </cell>
        </row>
        <row r="674">
          <cell r="A674" t="str">
            <v>051100118</v>
          </cell>
          <cell r="B674">
            <v>51100118</v>
          </cell>
          <cell r="C674" t="str">
            <v>كراسي خشبية(محلي)</v>
          </cell>
          <cell r="D674" t="str">
            <v>6 كراسي</v>
          </cell>
        </row>
        <row r="675">
          <cell r="A675" t="str">
            <v>051100120</v>
          </cell>
          <cell r="B675">
            <v>51100120</v>
          </cell>
          <cell r="C675" t="str">
            <v>كراسي بلاستيك للسفرة - كاتر - اسرائيل</v>
          </cell>
          <cell r="D675" t="str">
            <v>6</v>
          </cell>
        </row>
        <row r="676">
          <cell r="A676" t="str">
            <v>051100121</v>
          </cell>
          <cell r="B676">
            <v>51100121</v>
          </cell>
          <cell r="C676" t="str">
            <v>كراسي بلاستيك - الاردن</v>
          </cell>
          <cell r="D676" t="str">
            <v>6</v>
          </cell>
        </row>
        <row r="677">
          <cell r="A677" t="str">
            <v>0511002</v>
          </cell>
          <cell r="B677">
            <v>511002</v>
          </cell>
          <cell r="C677" t="str">
            <v>اجهزة الإضاءة</v>
          </cell>
          <cell r="E677">
            <v>142.01183431952668</v>
          </cell>
          <cell r="F677">
            <v>142.01183431952668</v>
          </cell>
          <cell r="G677">
            <v>142.01183431952668</v>
          </cell>
          <cell r="H677">
            <v>142.01183431952668</v>
          </cell>
          <cell r="I677">
            <v>142.01183431952668</v>
          </cell>
          <cell r="J677">
            <v>142.01183431952668</v>
          </cell>
          <cell r="K677">
            <v>142.01183431952668</v>
          </cell>
          <cell r="L677">
            <v>142.01183431952668</v>
          </cell>
          <cell r="M677">
            <v>142.01183431952668</v>
          </cell>
          <cell r="N677">
            <v>142.01183431952668</v>
          </cell>
          <cell r="O677">
            <v>142.01183431952668</v>
          </cell>
          <cell r="P677">
            <v>142.01183431952668</v>
          </cell>
          <cell r="Q677">
            <v>142.01183431952671</v>
          </cell>
        </row>
        <row r="678">
          <cell r="A678" t="str">
            <v>051100203</v>
          </cell>
          <cell r="B678">
            <v>51100203</v>
          </cell>
          <cell r="C678" t="str">
            <v>ضوء للطواريء 10 ساعات تخزين جاما سونيك صيني</v>
          </cell>
          <cell r="D678" t="str">
            <v>ضوء</v>
          </cell>
        </row>
        <row r="679">
          <cell r="A679" t="str">
            <v>0511003</v>
          </cell>
          <cell r="B679">
            <v>511003</v>
          </cell>
          <cell r="C679" t="str">
            <v>الفرشات</v>
          </cell>
          <cell r="E679">
            <v>109.7144798134929</v>
          </cell>
          <cell r="F679">
            <v>109.7144798134929</v>
          </cell>
          <cell r="G679">
            <v>107.52726073532345</v>
          </cell>
          <cell r="H679">
            <v>109.7144798134929</v>
          </cell>
          <cell r="I679">
            <v>109.7144798134929</v>
          </cell>
          <cell r="J679">
            <v>106.78823300380311</v>
          </cell>
          <cell r="K679">
            <v>106.78823300380311</v>
          </cell>
          <cell r="L679">
            <v>106.78823300380311</v>
          </cell>
          <cell r="M679">
            <v>103.77950826345112</v>
          </cell>
          <cell r="N679">
            <v>106.78823300380311</v>
          </cell>
          <cell r="O679">
            <v>106.78823300380311</v>
          </cell>
          <cell r="P679">
            <v>100.68091161055766</v>
          </cell>
          <cell r="Q679">
            <v>107.06556374019328</v>
          </cell>
        </row>
        <row r="680">
          <cell r="A680" t="str">
            <v>051100302</v>
          </cell>
          <cell r="B680">
            <v>51100302</v>
          </cell>
          <cell r="C680" t="str">
            <v>فرشة تخت 190/160 سبرنج - سوبر سليب - محلي/مزدوج</v>
          </cell>
          <cell r="D680" t="str">
            <v>فرشة</v>
          </cell>
        </row>
        <row r="681">
          <cell r="A681" t="str">
            <v>051100303</v>
          </cell>
          <cell r="B681">
            <v>51100303</v>
          </cell>
          <cell r="C681" t="str">
            <v>فرشة اسفنج مفرد 65سم*175سم سمك 9سم محلي</v>
          </cell>
          <cell r="D681" t="str">
            <v>فرشة</v>
          </cell>
        </row>
        <row r="682">
          <cell r="A682" t="str">
            <v>0512</v>
          </cell>
          <cell r="B682">
            <v>512</v>
          </cell>
          <cell r="C682" t="str">
            <v>السجاد والموكيت والبسط</v>
          </cell>
          <cell r="E682">
            <v>90.326452812276855</v>
          </cell>
          <cell r="F682">
            <v>89.895014601081968</v>
          </cell>
          <cell r="G682">
            <v>93.651952542389708</v>
          </cell>
          <cell r="H682">
            <v>91.228646274099361</v>
          </cell>
          <cell r="I682">
            <v>91.228646274099361</v>
          </cell>
          <cell r="J682">
            <v>92.010953025689318</v>
          </cell>
          <cell r="K682">
            <v>92.563188146821389</v>
          </cell>
          <cell r="L682">
            <v>94.720734515345242</v>
          </cell>
          <cell r="M682">
            <v>95.444486140652785</v>
          </cell>
          <cell r="N682">
            <v>94.720734515345242</v>
          </cell>
          <cell r="O682">
            <v>94.720734515345242</v>
          </cell>
          <cell r="P682">
            <v>96.546161381965746</v>
          </cell>
          <cell r="Q682">
            <v>93.088142062092686</v>
          </cell>
        </row>
        <row r="683">
          <cell r="A683" t="str">
            <v>0512001</v>
          </cell>
          <cell r="B683">
            <v>512001</v>
          </cell>
          <cell r="C683" t="str">
            <v>السجاد</v>
          </cell>
          <cell r="E683">
            <v>90.505409014015683</v>
          </cell>
          <cell r="F683">
            <v>89.837463287318215</v>
          </cell>
          <cell r="G683">
            <v>90.172054625295459</v>
          </cell>
          <cell r="H683">
            <v>86.420330683410782</v>
          </cell>
          <cell r="I683">
            <v>86.420330683410782</v>
          </cell>
          <cell r="J683">
            <v>87.631485463243351</v>
          </cell>
          <cell r="K683">
            <v>88.486447030673475</v>
          </cell>
          <cell r="L683">
            <v>91.826725753357564</v>
          </cell>
          <cell r="M683">
            <v>92.947226424764622</v>
          </cell>
          <cell r="N683">
            <v>91.826725753357564</v>
          </cell>
          <cell r="O683">
            <v>91.826725753357564</v>
          </cell>
          <cell r="P683">
            <v>94.652822383929688</v>
          </cell>
          <cell r="Q683">
            <v>90.212812238011225</v>
          </cell>
        </row>
        <row r="684">
          <cell r="A684" t="str">
            <v>051200101</v>
          </cell>
          <cell r="B684">
            <v>51200101</v>
          </cell>
          <cell r="C684" t="str">
            <v>سجاد بلجيكي صوف 2*3- سوبر صالون-بلجيكي</v>
          </cell>
          <cell r="D684" t="str">
            <v>قطعة</v>
          </cell>
        </row>
        <row r="685">
          <cell r="A685" t="str">
            <v>051200104</v>
          </cell>
          <cell r="B685">
            <v>51200104</v>
          </cell>
          <cell r="C685" t="str">
            <v>سجاد نايلون محسن 2*3 -تركي</v>
          </cell>
          <cell r="D685" t="str">
            <v>قطعة</v>
          </cell>
        </row>
        <row r="686">
          <cell r="A686" t="str">
            <v>0512002</v>
          </cell>
          <cell r="B686">
            <v>512002</v>
          </cell>
          <cell r="C686" t="str">
            <v>الموكيت</v>
          </cell>
          <cell r="E686">
            <v>90</v>
          </cell>
          <cell r="F686">
            <v>90</v>
          </cell>
          <cell r="G686">
            <v>100.00000000000004</v>
          </cell>
          <cell r="H686">
            <v>100.00000000000004</v>
          </cell>
          <cell r="I686">
            <v>100.00000000000004</v>
          </cell>
          <cell r="J686">
            <v>100.00000000000004</v>
          </cell>
          <cell r="K686">
            <v>100.00000000000004</v>
          </cell>
          <cell r="L686">
            <v>100.00000000000004</v>
          </cell>
          <cell r="M686">
            <v>100.00000000000004</v>
          </cell>
          <cell r="N686">
            <v>100.00000000000004</v>
          </cell>
          <cell r="O686">
            <v>100.00000000000004</v>
          </cell>
          <cell r="P686">
            <v>100.00000000000004</v>
          </cell>
          <cell r="Q686">
            <v>98.333333333333357</v>
          </cell>
        </row>
        <row r="687">
          <cell r="A687" t="str">
            <v>051200201</v>
          </cell>
          <cell r="B687">
            <v>51200201</v>
          </cell>
          <cell r="C687" t="str">
            <v>موكيت سادة سمك 3 مل-تركال - تركيا</v>
          </cell>
          <cell r="D687" t="str">
            <v>م2</v>
          </cell>
        </row>
        <row r="688">
          <cell r="A688" t="str">
            <v>052</v>
          </cell>
          <cell r="B688">
            <v>52</v>
          </cell>
          <cell r="C688" t="str">
            <v>المنسوجات والتجهيزات المنزلية</v>
          </cell>
          <cell r="E688">
            <v>115.64128306189895</v>
          </cell>
          <cell r="F688">
            <v>113.55114771915393</v>
          </cell>
          <cell r="G688">
            <v>118.7769832694418</v>
          </cell>
          <cell r="H688">
            <v>116.73927453791508</v>
          </cell>
          <cell r="I688">
            <v>112.06712554624164</v>
          </cell>
          <cell r="J688">
            <v>113.67425037854976</v>
          </cell>
          <cell r="K688">
            <v>116.87758358695353</v>
          </cell>
          <cell r="L688">
            <v>118.77183916042965</v>
          </cell>
          <cell r="M688">
            <v>126.32635634597608</v>
          </cell>
          <cell r="N688">
            <v>122.72581076658251</v>
          </cell>
          <cell r="O688">
            <v>122.14632250029491</v>
          </cell>
          <cell r="P688">
            <v>128.86464190634629</v>
          </cell>
          <cell r="Q688">
            <v>118.84688489831535</v>
          </cell>
        </row>
        <row r="689">
          <cell r="A689" t="str">
            <v>0520</v>
          </cell>
          <cell r="B689">
            <v>520</v>
          </cell>
          <cell r="C689" t="str">
            <v>المنسوجات والتجهيزات المنزلية</v>
          </cell>
          <cell r="E689">
            <v>115.64128306189895</v>
          </cell>
          <cell r="F689">
            <v>113.55114771915393</v>
          </cell>
          <cell r="G689">
            <v>118.7769832694418</v>
          </cell>
          <cell r="H689">
            <v>116.73927453791508</v>
          </cell>
          <cell r="I689">
            <v>112.06712554624164</v>
          </cell>
          <cell r="J689">
            <v>113.67425037854976</v>
          </cell>
          <cell r="K689">
            <v>116.87758358695353</v>
          </cell>
          <cell r="L689">
            <v>118.77183916042965</v>
          </cell>
          <cell r="M689">
            <v>126.32635634597608</v>
          </cell>
          <cell r="N689">
            <v>122.72581076658251</v>
          </cell>
          <cell r="O689">
            <v>122.14632250029491</v>
          </cell>
          <cell r="P689">
            <v>128.86464190634629</v>
          </cell>
          <cell r="Q689">
            <v>118.84688489831535</v>
          </cell>
        </row>
        <row r="690">
          <cell r="A690" t="str">
            <v>0520001</v>
          </cell>
          <cell r="B690">
            <v>520001</v>
          </cell>
          <cell r="C690" t="str">
            <v>اللحف والحرامات</v>
          </cell>
          <cell r="E690">
            <v>180.12755222784571</v>
          </cell>
          <cell r="F690">
            <v>177.24780311077191</v>
          </cell>
          <cell r="G690">
            <v>172.85592298794148</v>
          </cell>
          <cell r="H690">
            <v>163.68970250991771</v>
          </cell>
          <cell r="I690">
            <v>165.087700153405</v>
          </cell>
          <cell r="J690">
            <v>169.73825286941252</v>
          </cell>
          <cell r="K690">
            <v>174.51858908072811</v>
          </cell>
          <cell r="L690">
            <v>180.13667722163825</v>
          </cell>
          <cell r="M690">
            <v>180.11085556763086</v>
          </cell>
          <cell r="N690">
            <v>196.83689699025132</v>
          </cell>
          <cell r="O690">
            <v>199.26673712034389</v>
          </cell>
          <cell r="P690">
            <v>199.92379554101555</v>
          </cell>
          <cell r="Q690">
            <v>179.96170711507514</v>
          </cell>
        </row>
        <row r="691">
          <cell r="A691" t="str">
            <v>0520001100</v>
          </cell>
          <cell r="B691">
            <v>520001100</v>
          </cell>
          <cell r="C691" t="str">
            <v>اللحف</v>
          </cell>
          <cell r="E691">
            <v>60.625197347647578</v>
          </cell>
          <cell r="F691">
            <v>68.20334701610355</v>
          </cell>
          <cell r="G691">
            <v>68.20334701610355</v>
          </cell>
          <cell r="H691">
            <v>68.20334701610355</v>
          </cell>
          <cell r="I691">
            <v>75.781496684559542</v>
          </cell>
          <cell r="J691">
            <v>75.781496684559542</v>
          </cell>
          <cell r="K691">
            <v>71.992421850331525</v>
          </cell>
          <cell r="L691">
            <v>68.20334701610355</v>
          </cell>
          <cell r="M691">
            <v>73.886959267445519</v>
          </cell>
          <cell r="N691">
            <v>68.20334701610355</v>
          </cell>
          <cell r="O691">
            <v>68.20334701610355</v>
          </cell>
          <cell r="P691">
            <v>87.148721187243439</v>
          </cell>
          <cell r="Q691">
            <v>71.203031259867373</v>
          </cell>
        </row>
        <row r="692">
          <cell r="A692" t="str">
            <v>052000102</v>
          </cell>
          <cell r="B692">
            <v>52000102</v>
          </cell>
          <cell r="C692" t="str">
            <v>لحاف صيفي قماش بولستير- مزدوج - محلي</v>
          </cell>
          <cell r="D692" t="str">
            <v>لحاف</v>
          </cell>
        </row>
        <row r="693">
          <cell r="A693" t="str">
            <v>0520001101</v>
          </cell>
          <cell r="B693">
            <v>520001101</v>
          </cell>
          <cell r="C693" t="str">
            <v>حرامات</v>
          </cell>
          <cell r="E693">
            <v>207.1598986553671</v>
          </cell>
          <cell r="F693">
            <v>201.91449286853305</v>
          </cell>
          <cell r="G693">
            <v>196.52913588018382</v>
          </cell>
          <cell r="H693">
            <v>185.28944624214733</v>
          </cell>
          <cell r="I693">
            <v>185.28944624214733</v>
          </cell>
          <cell r="J693">
            <v>190.99198954214458</v>
          </cell>
          <cell r="K693">
            <v>197.71079205644801</v>
          </cell>
          <cell r="L693">
            <v>205.45685239254232</v>
          </cell>
          <cell r="M693">
            <v>204.13951313296835</v>
          </cell>
          <cell r="N693">
            <v>225.93478956809238</v>
          </cell>
          <cell r="O693">
            <v>228.91427811495467</v>
          </cell>
          <cell r="P693">
            <v>225.43437967449864</v>
          </cell>
          <cell r="Q693">
            <v>204.56375119750234</v>
          </cell>
        </row>
        <row r="694">
          <cell r="A694" t="str">
            <v>052000103</v>
          </cell>
          <cell r="B694">
            <v>52000103</v>
          </cell>
          <cell r="C694" t="str">
            <v>حرام مفرد وبر- عادي يابان</v>
          </cell>
          <cell r="D694" t="str">
            <v>حرام</v>
          </cell>
        </row>
        <row r="695">
          <cell r="A695" t="str">
            <v>052000106</v>
          </cell>
          <cell r="B695">
            <v>52000106</v>
          </cell>
          <cell r="C695" t="str">
            <v>حرام كوري طبقة - مور - كوريا</v>
          </cell>
          <cell r="D695" t="str">
            <v>حرام</v>
          </cell>
        </row>
        <row r="696">
          <cell r="A696" t="str">
            <v>0520002</v>
          </cell>
          <cell r="B696">
            <v>520002</v>
          </cell>
          <cell r="C696" t="str">
            <v>الشراشف</v>
          </cell>
          <cell r="E696">
            <v>198.423597559444</v>
          </cell>
          <cell r="F696">
            <v>193.91803688317643</v>
          </cell>
          <cell r="G696">
            <v>191.41576383170653</v>
          </cell>
          <cell r="H696">
            <v>187.1709842212731</v>
          </cell>
          <cell r="I696">
            <v>170.78455479585421</v>
          </cell>
          <cell r="J696">
            <v>175.94081650653635</v>
          </cell>
          <cell r="K696">
            <v>173.35288770805548</v>
          </cell>
          <cell r="L696">
            <v>174.27744299967449</v>
          </cell>
          <cell r="M696">
            <v>186.31042341365901</v>
          </cell>
          <cell r="N696">
            <v>178.37864983379836</v>
          </cell>
          <cell r="O696">
            <v>170.07736933666615</v>
          </cell>
          <cell r="P696">
            <v>173.35288770805548</v>
          </cell>
          <cell r="Q696">
            <v>181.11695123315829</v>
          </cell>
        </row>
        <row r="697">
          <cell r="A697" t="str">
            <v>052000201</v>
          </cell>
          <cell r="B697">
            <v>52000201</v>
          </cell>
          <cell r="C697" t="str">
            <v>شرشف تخت قطن مزدوج صيفي مع كشكش</v>
          </cell>
          <cell r="D697" t="str">
            <v>شرشف</v>
          </cell>
        </row>
        <row r="698">
          <cell r="A698" t="str">
            <v>052000203</v>
          </cell>
          <cell r="B698">
            <v>52000203</v>
          </cell>
          <cell r="C698" t="str">
            <v>شرشف تخت مزدوج -تركي</v>
          </cell>
          <cell r="D698" t="str">
            <v>شرشف</v>
          </cell>
        </row>
        <row r="699">
          <cell r="A699" t="str">
            <v>0520003</v>
          </cell>
          <cell r="B699">
            <v>520003</v>
          </cell>
          <cell r="C699" t="str">
            <v>المناشف</v>
          </cell>
          <cell r="E699">
            <v>159.21497377344801</v>
          </cell>
          <cell r="F699">
            <v>159.21497377344801</v>
          </cell>
          <cell r="G699">
            <v>159.21497377344801</v>
          </cell>
          <cell r="H699">
            <v>159.21497377344801</v>
          </cell>
          <cell r="I699">
            <v>152.43673185141347</v>
          </cell>
          <cell r="J699">
            <v>162.79328513829961</v>
          </cell>
          <cell r="K699">
            <v>152.43673185141347</v>
          </cell>
          <cell r="L699">
            <v>142.00106238229267</v>
          </cell>
          <cell r="M699">
            <v>159.21497377344801</v>
          </cell>
          <cell r="N699">
            <v>138.57884713764861</v>
          </cell>
          <cell r="O699">
            <v>138.57884713764861</v>
          </cell>
          <cell r="P699">
            <v>159.21497377344801</v>
          </cell>
          <cell r="Q699">
            <v>153.5096123449504</v>
          </cell>
        </row>
        <row r="700">
          <cell r="A700" t="str">
            <v>052000301</v>
          </cell>
          <cell r="B700">
            <v>52000301</v>
          </cell>
          <cell r="C700" t="str">
            <v>منشفة حمام 60% +40%بولستر -صيني 1.5 متر طول 1متر عرض</v>
          </cell>
          <cell r="D700" t="str">
            <v>منشفة</v>
          </cell>
        </row>
        <row r="701">
          <cell r="A701" t="str">
            <v>052000303</v>
          </cell>
          <cell r="B701">
            <v>52000303</v>
          </cell>
          <cell r="C701" t="str">
            <v>منشفة وجه (بشكير) 45*75 سم 50% قطن - صيني</v>
          </cell>
          <cell r="D701" t="str">
            <v>منشفة</v>
          </cell>
        </row>
        <row r="702">
          <cell r="A702" t="str">
            <v>0520004</v>
          </cell>
          <cell r="B702">
            <v>520004</v>
          </cell>
          <cell r="C702" t="str">
            <v>الستائر</v>
          </cell>
          <cell r="E702">
            <v>62.500000000000021</v>
          </cell>
          <cell r="F702">
            <v>62.500000000000021</v>
          </cell>
          <cell r="G702">
            <v>74.999999999999972</v>
          </cell>
          <cell r="H702">
            <v>74.999999999999972</v>
          </cell>
          <cell r="I702">
            <v>70.312499999999986</v>
          </cell>
          <cell r="J702">
            <v>68.750000000000014</v>
          </cell>
          <cell r="K702">
            <v>74.999999999999972</v>
          </cell>
          <cell r="L702">
            <v>74.999999999999972</v>
          </cell>
          <cell r="M702">
            <v>87.500000000000028</v>
          </cell>
          <cell r="N702">
            <v>74.999999999999972</v>
          </cell>
          <cell r="O702">
            <v>74.999999999999972</v>
          </cell>
          <cell r="P702">
            <v>87.500000000000028</v>
          </cell>
          <cell r="Q702">
            <v>74.088541666666671</v>
          </cell>
        </row>
        <row r="703">
          <cell r="A703" t="str">
            <v>052000401</v>
          </cell>
          <cell r="B703">
            <v>52000401</v>
          </cell>
          <cell r="C703" t="str">
            <v>قماش ستان ملون عرض 280سم - روكس-اسبانيا</v>
          </cell>
          <cell r="D703" t="str">
            <v>متر</v>
          </cell>
        </row>
        <row r="704">
          <cell r="A704" t="str">
            <v>0520005</v>
          </cell>
          <cell r="B704">
            <v>520005</v>
          </cell>
          <cell r="C704" t="str">
            <v>تجهيزات اخرى</v>
          </cell>
          <cell r="E704">
            <v>105.71846089683295</v>
          </cell>
          <cell r="F704">
            <v>97.785607838351538</v>
          </cell>
          <cell r="G704">
            <v>101.21772025290625</v>
          </cell>
          <cell r="H704">
            <v>105.71846089683295</v>
          </cell>
          <cell r="I704">
            <v>104.38861599827499</v>
          </cell>
          <cell r="J704">
            <v>105.71846089683295</v>
          </cell>
          <cell r="K704">
            <v>105.71846089683295</v>
          </cell>
          <cell r="L704">
            <v>115.8087715558465</v>
          </cell>
          <cell r="M704">
            <v>106.15804059285925</v>
          </cell>
          <cell r="N704">
            <v>115.8087715558465</v>
          </cell>
          <cell r="O704">
            <v>115.8087715558465</v>
          </cell>
          <cell r="P704">
            <v>106.15804059285925</v>
          </cell>
          <cell r="Q704">
            <v>107.16734862751021</v>
          </cell>
        </row>
        <row r="705">
          <cell r="A705" t="str">
            <v>052000501</v>
          </cell>
          <cell r="B705">
            <v>52000501</v>
          </cell>
          <cell r="C705" t="str">
            <v>مخدة محشية قطن مع وجه - محلي</v>
          </cell>
          <cell r="D705" t="str">
            <v>مخدة</v>
          </cell>
        </row>
        <row r="706">
          <cell r="A706" t="str">
            <v>052000502</v>
          </cell>
          <cell r="B706">
            <v>52000502</v>
          </cell>
          <cell r="C706" t="str">
            <v>مخدة صوف صناعي -اكرلن مع وجه -محلي</v>
          </cell>
          <cell r="D706" t="str">
            <v>مخدة</v>
          </cell>
        </row>
        <row r="707">
          <cell r="A707" t="str">
            <v>053</v>
          </cell>
          <cell r="B707">
            <v>53</v>
          </cell>
          <cell r="C707" t="str">
            <v>الاجهزة المنزلية</v>
          </cell>
          <cell r="E707">
            <v>130.50404126459395</v>
          </cell>
          <cell r="F707">
            <v>130.54814657453329</v>
          </cell>
          <cell r="G707">
            <v>132.766341846009</v>
          </cell>
          <cell r="H707">
            <v>134.95628181825822</v>
          </cell>
          <cell r="I707">
            <v>134.46441321225288</v>
          </cell>
          <cell r="J707">
            <v>136.92716827469195</v>
          </cell>
          <cell r="K707">
            <v>137.2898228394719</v>
          </cell>
          <cell r="L707">
            <v>136.67316174274791</v>
          </cell>
          <cell r="M707">
            <v>137.9495100041766</v>
          </cell>
          <cell r="N707">
            <v>138.33469508122428</v>
          </cell>
          <cell r="O707">
            <v>136.66594404555863</v>
          </cell>
          <cell r="P707">
            <v>133.64509034049627</v>
          </cell>
          <cell r="Q707">
            <v>135.0603847536679</v>
          </cell>
        </row>
        <row r="708">
          <cell r="A708" t="str">
            <v>0531</v>
          </cell>
          <cell r="B708">
            <v>531</v>
          </cell>
          <cell r="C708" t="str">
            <v xml:space="preserve">الأجهزة المنزلية الرئيسية </v>
          </cell>
          <cell r="E708">
            <v>127.36907314004321</v>
          </cell>
          <cell r="F708">
            <v>127.36064152550824</v>
          </cell>
          <cell r="G708">
            <v>130.85759470268437</v>
          </cell>
          <cell r="H708">
            <v>132.73266455677827</v>
          </cell>
          <cell r="I708">
            <v>133.04587316523265</v>
          </cell>
          <cell r="J708">
            <v>135.72199475756958</v>
          </cell>
          <cell r="K708">
            <v>135.73500248604168</v>
          </cell>
          <cell r="L708">
            <v>134.99973162269001</v>
          </cell>
          <cell r="M708">
            <v>136.41334479337596</v>
          </cell>
          <cell r="N708">
            <v>136.98084743939918</v>
          </cell>
          <cell r="O708">
            <v>134.99112565991408</v>
          </cell>
          <cell r="P708">
            <v>131.22994766301684</v>
          </cell>
          <cell r="Q708">
            <v>133.11982012602118</v>
          </cell>
        </row>
        <row r="709">
          <cell r="A709" t="str">
            <v>0531001</v>
          </cell>
          <cell r="B709">
            <v>531001</v>
          </cell>
          <cell r="C709" t="str">
            <v>الثلاجات الكهربائية</v>
          </cell>
          <cell r="E709">
            <v>103.80378342702691</v>
          </cell>
          <cell r="F709">
            <v>104.79132793780909</v>
          </cell>
          <cell r="G709">
            <v>110.12452319418875</v>
          </cell>
          <cell r="H709">
            <v>117.00801123938339</v>
          </cell>
          <cell r="I709">
            <v>113.71134747472715</v>
          </cell>
          <cell r="J709">
            <v>116.19261446742766</v>
          </cell>
          <cell r="K709">
            <v>117.96113919630317</v>
          </cell>
          <cell r="L709">
            <v>117.29656410971633</v>
          </cell>
          <cell r="M709">
            <v>118.62199108527238</v>
          </cell>
          <cell r="N709">
            <v>118.62199108527238</v>
          </cell>
          <cell r="O709">
            <v>117.29656410971633</v>
          </cell>
          <cell r="P709">
            <v>115.70061812421167</v>
          </cell>
          <cell r="Q709">
            <v>114.26087295425459</v>
          </cell>
        </row>
        <row r="710">
          <cell r="A710" t="str">
            <v>053100101</v>
          </cell>
          <cell r="B710">
            <v>53100101</v>
          </cell>
          <cell r="C710" t="str">
            <v>ثلاجة - LG-  كود 528  حجم 385 لتر</v>
          </cell>
          <cell r="D710" t="str">
            <v>ثلاجة 385 لتر</v>
          </cell>
        </row>
        <row r="711">
          <cell r="A711" t="str">
            <v>053100104</v>
          </cell>
          <cell r="B711">
            <v>53100104</v>
          </cell>
          <cell r="C711" t="str">
            <v>ثلاجة - BEKO حجم 395 لتر</v>
          </cell>
          <cell r="D711" t="str">
            <v>ثلاجة 395 لتر</v>
          </cell>
        </row>
        <row r="712">
          <cell r="A712" t="str">
            <v>0531002</v>
          </cell>
          <cell r="B712">
            <v>531002</v>
          </cell>
          <cell r="C712" t="str">
            <v>الغسالات الكهربائية</v>
          </cell>
          <cell r="E712">
            <v>175.53266727393219</v>
          </cell>
          <cell r="F712">
            <v>176.61956724052467</v>
          </cell>
          <cell r="G712">
            <v>181.5255961526814</v>
          </cell>
          <cell r="H712">
            <v>179.47518223240655</v>
          </cell>
          <cell r="I712">
            <v>183.90733560470969</v>
          </cell>
          <cell r="J712">
            <v>188.44536040054209</v>
          </cell>
          <cell r="K712">
            <v>186.98136317884709</v>
          </cell>
          <cell r="L712">
            <v>186.98136317884709</v>
          </cell>
          <cell r="M712">
            <v>188.23515915229842</v>
          </cell>
          <cell r="N712">
            <v>190.65735871771864</v>
          </cell>
          <cell r="O712">
            <v>186.98136317884709</v>
          </cell>
          <cell r="P712">
            <v>181.04392641070888</v>
          </cell>
          <cell r="Q712">
            <v>183.86552022683861</v>
          </cell>
        </row>
        <row r="713">
          <cell r="A713" t="str">
            <v>053100201</v>
          </cell>
          <cell r="B713">
            <v>53100201</v>
          </cell>
          <cell r="C713" t="str">
            <v xml:space="preserve">غسالة BEKO  فل اوتوماتك 7 كغم  - 1200 دورة </v>
          </cell>
          <cell r="D713" t="str">
            <v>غسالة</v>
          </cell>
        </row>
        <row r="714">
          <cell r="A714" t="str">
            <v>053100205</v>
          </cell>
          <cell r="B714">
            <v>53100205</v>
          </cell>
          <cell r="C714" t="str">
            <v>غسالة LG   حجم 8 كغم 1200 دورة DIRECT DRIVE</v>
          </cell>
          <cell r="D714" t="str">
            <v>غسالة</v>
          </cell>
        </row>
        <row r="715">
          <cell r="A715" t="str">
            <v>0531003</v>
          </cell>
          <cell r="B715">
            <v>531003</v>
          </cell>
          <cell r="C715" t="str">
            <v>افران وطباخات الغاز</v>
          </cell>
          <cell r="E715">
            <v>75.367905592887837</v>
          </cell>
          <cell r="F715">
            <v>75.437735966055911</v>
          </cell>
          <cell r="G715">
            <v>76.483472895993813</v>
          </cell>
          <cell r="H715">
            <v>80.818188308141814</v>
          </cell>
          <cell r="I715">
            <v>79.997677836044488</v>
          </cell>
          <cell r="J715">
            <v>79.543947866387811</v>
          </cell>
          <cell r="K715">
            <v>78.760244538568557</v>
          </cell>
          <cell r="L715">
            <v>78.760244538568557</v>
          </cell>
          <cell r="M715">
            <v>78.561103272885759</v>
          </cell>
          <cell r="N715">
            <v>78.760244538568557</v>
          </cell>
          <cell r="O715">
            <v>78.760244538568557</v>
          </cell>
          <cell r="P715">
            <v>73.982367452787159</v>
          </cell>
          <cell r="Q715">
            <v>77.936114778788252</v>
          </cell>
        </row>
        <row r="716">
          <cell r="A716" t="str">
            <v>053100302</v>
          </cell>
          <cell r="B716">
            <v>53100302</v>
          </cell>
          <cell r="C716" t="str">
            <v>فرن غاز ستانليس ستيل GLEMGAZE حجم 60 سم ابيض اللون- كود 6613 - انتاج ايطاليا</v>
          </cell>
          <cell r="D716" t="str">
            <v>فرن</v>
          </cell>
        </row>
        <row r="717">
          <cell r="A717" t="str">
            <v>053100303</v>
          </cell>
          <cell r="B717">
            <v>53100303</v>
          </cell>
          <cell r="C717" t="str">
            <v xml:space="preserve"> طباخ غاز ثلاث عيون  - شاهين /محلي'</v>
          </cell>
          <cell r="D717" t="str">
            <v>طباخ</v>
          </cell>
        </row>
        <row r="718">
          <cell r="A718" t="str">
            <v>0531004</v>
          </cell>
          <cell r="B718">
            <v>531004</v>
          </cell>
          <cell r="C718" t="str">
            <v xml:space="preserve">أجهزة تبريد وتدفئة وتسخين </v>
          </cell>
          <cell r="E718">
            <v>107.38579599437053</v>
          </cell>
          <cell r="F718">
            <v>100.2372153903035</v>
          </cell>
          <cell r="G718">
            <v>94.587694761425695</v>
          </cell>
          <cell r="H718">
            <v>94.40942354929031</v>
          </cell>
          <cell r="I718">
            <v>92.935299167815472</v>
          </cell>
          <cell r="J718">
            <v>93.210618960979644</v>
          </cell>
          <cell r="K718">
            <v>95.540842571143898</v>
          </cell>
          <cell r="L718">
            <v>90.749544188651498</v>
          </cell>
          <cell r="M718">
            <v>93.311020508426594</v>
          </cell>
          <cell r="N718">
            <v>91.961683849902954</v>
          </cell>
          <cell r="O718">
            <v>90.669183733698077</v>
          </cell>
          <cell r="P718">
            <v>90.853189669061962</v>
          </cell>
          <cell r="Q718">
            <v>94.654292695422498</v>
          </cell>
        </row>
        <row r="719">
          <cell r="A719">
            <v>531004100</v>
          </cell>
          <cell r="B719">
            <v>531004100</v>
          </cell>
          <cell r="C719" t="str">
            <v>اجهزة تبريد</v>
          </cell>
          <cell r="E719">
            <v>131.04761904761912</v>
          </cell>
          <cell r="F719">
            <v>119.99999999999997</v>
          </cell>
          <cell r="G719">
            <v>112.38095238095241</v>
          </cell>
          <cell r="H719">
            <v>112.38095238095241</v>
          </cell>
          <cell r="I719">
            <v>110.47619047619044</v>
          </cell>
          <cell r="J719">
            <v>110.47619047619044</v>
          </cell>
          <cell r="K719">
            <v>115.71428571428577</v>
          </cell>
          <cell r="L719">
            <v>110.47619047619044</v>
          </cell>
          <cell r="M719">
            <v>114.28571428571425</v>
          </cell>
          <cell r="N719">
            <v>112.38095238095241</v>
          </cell>
          <cell r="O719">
            <v>105.71428571428577</v>
          </cell>
          <cell r="P719">
            <v>105.71428571428577</v>
          </cell>
          <cell r="Q719">
            <v>113.42063492063494</v>
          </cell>
        </row>
        <row r="720">
          <cell r="A720" t="str">
            <v>053100401</v>
          </cell>
          <cell r="B720">
            <v>53100401</v>
          </cell>
          <cell r="C720" t="str">
            <v>مكيف هواء  1 طن  LG</v>
          </cell>
          <cell r="D720" t="str">
            <v>مكيف</v>
          </cell>
        </row>
        <row r="721">
          <cell r="A721" t="str">
            <v>0531004101</v>
          </cell>
          <cell r="B721">
            <v>531004101</v>
          </cell>
          <cell r="C721" t="str">
            <v>الدفايات والسخانات</v>
          </cell>
          <cell r="E721">
            <v>68.652942668240996</v>
          </cell>
          <cell r="F721">
            <v>67.886832417670703</v>
          </cell>
          <cell r="G721">
            <v>65.461298370909802</v>
          </cell>
          <cell r="H721">
            <v>64.991208870032636</v>
          </cell>
          <cell r="I721">
            <v>64.222009886261617</v>
          </cell>
          <cell r="J721">
            <v>64.948010133861189</v>
          </cell>
          <cell r="K721">
            <v>62.51823849757276</v>
          </cell>
          <cell r="L721">
            <v>58.458317280554816</v>
          </cell>
          <cell r="M721">
            <v>58.976821668044963</v>
          </cell>
          <cell r="N721">
            <v>58.536679729968633</v>
          </cell>
          <cell r="O721">
            <v>66.041337984899883</v>
          </cell>
          <cell r="P721">
            <v>66.526549575024504</v>
          </cell>
          <cell r="Q721">
            <v>63.935020590253551</v>
          </cell>
        </row>
        <row r="722">
          <cell r="A722" t="str">
            <v>053100404</v>
          </cell>
          <cell r="B722">
            <v>53100404</v>
          </cell>
          <cell r="C722" t="str">
            <v xml:space="preserve">صوبة غاز EUROPA  كود 4200 انتاج تركيا </v>
          </cell>
          <cell r="D722" t="str">
            <v>صوبة</v>
          </cell>
        </row>
        <row r="723">
          <cell r="A723" t="str">
            <v>053100406</v>
          </cell>
          <cell r="B723">
            <v>53100406</v>
          </cell>
          <cell r="C723" t="str">
            <v xml:space="preserve">صوبة كهربائية GOLD LINE عدد الشمعات 3 مع سلك انتاج الصين </v>
          </cell>
          <cell r="D723" t="str">
            <v>صوبة</v>
          </cell>
        </row>
        <row r="724">
          <cell r="A724" t="str">
            <v>053100408</v>
          </cell>
          <cell r="B724">
            <v>53100408</v>
          </cell>
          <cell r="C724" t="str">
            <v xml:space="preserve">سخان حمام اتمور - اسرئيل نوع HOTER </v>
          </cell>
          <cell r="D724" t="str">
            <v>اتمور</v>
          </cell>
        </row>
        <row r="725">
          <cell r="A725" t="str">
            <v>0531005</v>
          </cell>
          <cell r="B725">
            <v>531005</v>
          </cell>
          <cell r="C725" t="str">
            <v>اجهزة تنظيف الأرضيات</v>
          </cell>
          <cell r="E725">
            <v>104.98908113556186</v>
          </cell>
          <cell r="F725">
            <v>104.98908113556186</v>
          </cell>
          <cell r="G725">
            <v>116.95783638501599</v>
          </cell>
          <cell r="H725">
            <v>104.98908113556186</v>
          </cell>
          <cell r="I725">
            <v>104.98908113556186</v>
          </cell>
          <cell r="J725">
            <v>111.28842600369562</v>
          </cell>
          <cell r="K725">
            <v>104.98908113556186</v>
          </cell>
          <cell r="L725">
            <v>104.98908113556186</v>
          </cell>
          <cell r="M725">
            <v>115.48798924911806</v>
          </cell>
          <cell r="N725">
            <v>104.98908113556186</v>
          </cell>
          <cell r="O725">
            <v>104.98908113556186</v>
          </cell>
          <cell r="P725">
            <v>94.490173022005706</v>
          </cell>
          <cell r="Q725">
            <v>106.51142281202753</v>
          </cell>
        </row>
        <row r="726">
          <cell r="A726" t="str">
            <v>053100501</v>
          </cell>
          <cell r="B726">
            <v>53100501</v>
          </cell>
          <cell r="C726" t="str">
            <v xml:space="preserve">مكنسة كهربائية UNIVERSAL  قوة 1800 واط مع تحكم - كود 9800 استيراد تركيا </v>
          </cell>
          <cell r="D726" t="str">
            <v>مكنسة</v>
          </cell>
        </row>
        <row r="727">
          <cell r="A727" t="str">
            <v>0532</v>
          </cell>
          <cell r="B727">
            <v>532</v>
          </cell>
          <cell r="C727" t="str">
            <v>أجهزة منزلية كهربائية صغيرة</v>
          </cell>
          <cell r="E727">
            <v>146.80297630885994</v>
          </cell>
          <cell r="F727">
            <v>147.12022504017128</v>
          </cell>
          <cell r="G727">
            <v>142.69006179114709</v>
          </cell>
          <cell r="H727">
            <v>146.51703518743756</v>
          </cell>
          <cell r="I727">
            <v>141.83950959776578</v>
          </cell>
          <cell r="J727">
            <v>143.19295602507358</v>
          </cell>
          <cell r="K727">
            <v>145.37345078694688</v>
          </cell>
          <cell r="L727">
            <v>145.37345078694688</v>
          </cell>
          <cell r="M727">
            <v>145.93614846216377</v>
          </cell>
          <cell r="N727">
            <v>145.37345078694688</v>
          </cell>
          <cell r="O727">
            <v>145.37345078694688</v>
          </cell>
          <cell r="P727">
            <v>146.20159875109221</v>
          </cell>
          <cell r="Q727">
            <v>145.1495261926249</v>
          </cell>
        </row>
        <row r="728">
          <cell r="A728" t="str">
            <v>0532001</v>
          </cell>
          <cell r="B728">
            <v>532001</v>
          </cell>
          <cell r="C728" t="str">
            <v>ادوات مطبخ كهربائية</v>
          </cell>
          <cell r="E728">
            <v>100.00000000000004</v>
          </cell>
          <cell r="F728">
            <v>104.16666666666669</v>
          </cell>
          <cell r="G728">
            <v>110.4166666666667</v>
          </cell>
          <cell r="H728">
            <v>108.33333333333337</v>
          </cell>
          <cell r="I728">
            <v>114.58333333333334</v>
          </cell>
          <cell r="J728">
            <v>110.4166666666667</v>
          </cell>
          <cell r="K728">
            <v>104.16666666666669</v>
          </cell>
          <cell r="L728">
            <v>104.16666666666669</v>
          </cell>
          <cell r="M728">
            <v>108.33333333333337</v>
          </cell>
          <cell r="N728">
            <v>104.16666666666669</v>
          </cell>
          <cell r="O728">
            <v>104.16666666666669</v>
          </cell>
          <cell r="P728">
            <v>108.33333333333337</v>
          </cell>
          <cell r="Q728">
            <v>106.77083333333337</v>
          </cell>
        </row>
        <row r="729">
          <cell r="A729" t="str">
            <v>053200102</v>
          </cell>
          <cell r="B729">
            <v>53200102</v>
          </cell>
          <cell r="C729" t="str">
            <v>توستر كبس UNIVERSAL قوة 1800 واط  كود 321 - استيراد تركيا</v>
          </cell>
          <cell r="D729" t="str">
            <v>توستر</v>
          </cell>
        </row>
        <row r="730">
          <cell r="A730" t="str">
            <v>0532001100</v>
          </cell>
          <cell r="B730">
            <v>532001100</v>
          </cell>
          <cell r="C730" t="str">
            <v>خلاط</v>
          </cell>
          <cell r="E730">
            <v>133.25072795192477</v>
          </cell>
          <cell r="F730">
            <v>134.78707059446933</v>
          </cell>
          <cell r="G730">
            <v>131.37418574235406</v>
          </cell>
          <cell r="H730">
            <v>134.90954864844943</v>
          </cell>
          <cell r="I730">
            <v>132.56311663438089</v>
          </cell>
          <cell r="J730">
            <v>137.2158618427047</v>
          </cell>
          <cell r="K730">
            <v>137.2158618427047</v>
          </cell>
          <cell r="L730">
            <v>137.2158618427047</v>
          </cell>
          <cell r="M730">
            <v>137.2158618427047</v>
          </cell>
          <cell r="N730">
            <v>137.2158618427047</v>
          </cell>
          <cell r="O730">
            <v>137.2158618427047</v>
          </cell>
          <cell r="P730">
            <v>140.7805038133223</v>
          </cell>
          <cell r="Q730">
            <v>135.9133603700941</v>
          </cell>
        </row>
        <row r="731">
          <cell r="A731" t="str">
            <v>053200103</v>
          </cell>
          <cell r="B731">
            <v>53200103</v>
          </cell>
          <cell r="C731" t="str">
            <v>خلاط محضر الطعام PHILIPS كود 7625 مع بعض القطع مثل بلندر، براشة، عصارة، مفرمة لحمة، انتاج بولندا تجميع الصين</v>
          </cell>
          <cell r="D731" t="str">
            <v>خلاط</v>
          </cell>
        </row>
        <row r="732">
          <cell r="A732" t="str">
            <v>053200106</v>
          </cell>
          <cell r="B732">
            <v>53200106</v>
          </cell>
          <cell r="C732" t="str">
            <v xml:space="preserve">خلاط محضر طعام UNIVERSAL مع مطحنة قوة 400 واط كود 2888 </v>
          </cell>
          <cell r="D732" t="str">
            <v>خلاط</v>
          </cell>
        </row>
        <row r="733">
          <cell r="A733" t="str">
            <v>0532002</v>
          </cell>
          <cell r="B733">
            <v>532002</v>
          </cell>
          <cell r="C733" t="str">
            <v>اجهزة منزلية  اخرى</v>
          </cell>
          <cell r="E733">
            <v>158.23614373867895</v>
          </cell>
          <cell r="F733">
            <v>157.56380015795023</v>
          </cell>
          <cell r="G733">
            <v>151.5030083886881</v>
          </cell>
          <cell r="H733">
            <v>156.10443671209381</v>
          </cell>
          <cell r="I733">
            <v>149.15024455587323</v>
          </cell>
          <cell r="J733">
            <v>149.54321198940866</v>
          </cell>
          <cell r="K733">
            <v>153.66025985662031</v>
          </cell>
          <cell r="L733">
            <v>153.66025985662031</v>
          </cell>
          <cell r="M733">
            <v>154.09981760557565</v>
          </cell>
          <cell r="N733">
            <v>153.66025985662031</v>
          </cell>
          <cell r="O733">
            <v>153.66025985662031</v>
          </cell>
          <cell r="P733">
            <v>152.83852151458817</v>
          </cell>
          <cell r="Q733">
            <v>153.6400186741115</v>
          </cell>
        </row>
        <row r="734">
          <cell r="A734" t="str">
            <v>0532002100</v>
          </cell>
          <cell r="B734">
            <v>532002100</v>
          </cell>
          <cell r="C734" t="str">
            <v>مكوى</v>
          </cell>
          <cell r="E734">
            <v>166.99714213792694</v>
          </cell>
          <cell r="F734">
            <v>167.87377357923469</v>
          </cell>
          <cell r="G734">
            <v>162.29661807985636</v>
          </cell>
          <cell r="H734">
            <v>167.87377357923469</v>
          </cell>
          <cell r="I734">
            <v>158.80596020268479</v>
          </cell>
          <cell r="J734">
            <v>162.29661807985636</v>
          </cell>
          <cell r="K734">
            <v>163.3619443548061</v>
          </cell>
          <cell r="L734">
            <v>163.3619443548061</v>
          </cell>
          <cell r="M734">
            <v>164.01409043826024</v>
          </cell>
          <cell r="N734">
            <v>163.3619443548061</v>
          </cell>
          <cell r="O734">
            <v>163.3619443548061</v>
          </cell>
          <cell r="P734">
            <v>164.01409043826024</v>
          </cell>
          <cell r="Q734">
            <v>163.96832032954489</v>
          </cell>
        </row>
        <row r="735">
          <cell r="A735" t="str">
            <v>053200201</v>
          </cell>
          <cell r="B735">
            <v>53200201</v>
          </cell>
          <cell r="C735" t="str">
            <v>مكوى بخار UNIVERSAL قوة 2000 واط كود 2300 انتاج الصين</v>
          </cell>
          <cell r="D735" t="str">
            <v>مكوى</v>
          </cell>
        </row>
        <row r="736">
          <cell r="A736" t="str">
            <v>053200202</v>
          </cell>
          <cell r="B736">
            <v>53200202</v>
          </cell>
          <cell r="C736" t="str">
            <v>مكوى بخار PHILIPS قوة 1400 واط  انتاج الصين</v>
          </cell>
          <cell r="D736" t="str">
            <v>مكوى</v>
          </cell>
        </row>
        <row r="737">
          <cell r="A737" t="str">
            <v>0532002101</v>
          </cell>
          <cell r="B737">
            <v>532002101</v>
          </cell>
          <cell r="C737" t="str">
            <v>مروحة</v>
          </cell>
          <cell r="E737">
            <v>140.12148686414326</v>
          </cell>
          <cell r="F737">
            <v>136.24640887430596</v>
          </cell>
          <cell r="G737">
            <v>129.18562775659498</v>
          </cell>
          <cell r="H737">
            <v>131.76959617526882</v>
          </cell>
          <cell r="I737">
            <v>129.18562775659498</v>
          </cell>
          <cell r="J737">
            <v>123.17366313412028</v>
          </cell>
          <cell r="K737">
            <v>133.60059567442823</v>
          </cell>
          <cell r="L737">
            <v>133.60059567442823</v>
          </cell>
          <cell r="M737">
            <v>133.60059567442823</v>
          </cell>
          <cell r="N737">
            <v>133.60059567442823</v>
          </cell>
          <cell r="O737">
            <v>133.60059567442823</v>
          </cell>
          <cell r="P737">
            <v>129.73138381126202</v>
          </cell>
          <cell r="Q737">
            <v>132.28473106203595</v>
          </cell>
        </row>
        <row r="738">
          <cell r="A738" t="str">
            <v>053200205</v>
          </cell>
          <cell r="B738">
            <v>53200205</v>
          </cell>
          <cell r="C738" t="str">
            <v>مروحة SONIC  مع عمود بلاستيك، 3 سرعات 20 انش كود S - 20 P  انتاج الصين</v>
          </cell>
          <cell r="D738" t="str">
            <v>مروحة</v>
          </cell>
        </row>
        <row r="739">
          <cell r="A739" t="str">
            <v>053200206</v>
          </cell>
          <cell r="B739">
            <v>53200206</v>
          </cell>
          <cell r="C739" t="str">
            <v>مروحة GOLD LINE مع عمود + TIMER ،3  سرعات 16 انش كود 906 انتاج الصين</v>
          </cell>
          <cell r="D739" t="str">
            <v>مروحة</v>
          </cell>
        </row>
        <row r="740">
          <cell r="A740" t="str">
            <v>054</v>
          </cell>
          <cell r="B740">
            <v>54</v>
          </cell>
          <cell r="C740" t="str">
            <v>اواني وادوات منزلية</v>
          </cell>
          <cell r="E740">
            <v>116.16697854670396</v>
          </cell>
          <cell r="F740">
            <v>117.71580129525279</v>
          </cell>
          <cell r="G740">
            <v>117.49450183811335</v>
          </cell>
          <cell r="H740">
            <v>114.12074484522172</v>
          </cell>
          <cell r="I740">
            <v>113.35658194464186</v>
          </cell>
          <cell r="J740">
            <v>115.93042690951377</v>
          </cell>
          <cell r="K740">
            <v>112.277489913105</v>
          </cell>
          <cell r="L740">
            <v>111.26968689307857</v>
          </cell>
          <cell r="M740">
            <v>117.01276861399583</v>
          </cell>
          <cell r="N740">
            <v>112.6891043265057</v>
          </cell>
          <cell r="O740">
            <v>111.82617425632385</v>
          </cell>
          <cell r="P740">
            <v>116.50560105461109</v>
          </cell>
          <cell r="Q740">
            <v>114.6971550364223</v>
          </cell>
        </row>
        <row r="741">
          <cell r="A741" t="str">
            <v>0540</v>
          </cell>
          <cell r="B741">
            <v>540</v>
          </cell>
          <cell r="C741" t="str">
            <v>اواني وادوات منزلية</v>
          </cell>
          <cell r="E741">
            <v>116.16697854670396</v>
          </cell>
          <cell r="F741">
            <v>117.71580129525279</v>
          </cell>
          <cell r="G741">
            <v>117.49450183811335</v>
          </cell>
          <cell r="H741">
            <v>114.12074484522172</v>
          </cell>
          <cell r="I741">
            <v>113.35658194464186</v>
          </cell>
          <cell r="J741">
            <v>115.93042690951377</v>
          </cell>
          <cell r="K741">
            <v>112.277489913105</v>
          </cell>
          <cell r="L741">
            <v>111.26968689307857</v>
          </cell>
          <cell r="M741">
            <v>117.01276861399583</v>
          </cell>
          <cell r="N741">
            <v>112.6891043265057</v>
          </cell>
          <cell r="O741">
            <v>111.82617425632385</v>
          </cell>
          <cell r="P741">
            <v>116.50560105461109</v>
          </cell>
          <cell r="Q741">
            <v>114.6971550364223</v>
          </cell>
        </row>
        <row r="742">
          <cell r="A742" t="str">
            <v>0540001</v>
          </cell>
          <cell r="B742">
            <v>540001</v>
          </cell>
          <cell r="C742" t="str">
            <v>اواني من الزجاج</v>
          </cell>
          <cell r="E742">
            <v>103.36227882434039</v>
          </cell>
          <cell r="F742">
            <v>103.36227882434039</v>
          </cell>
          <cell r="G742">
            <v>100.08009612817948</v>
          </cell>
          <cell r="H742">
            <v>100.74508747116484</v>
          </cell>
          <cell r="I742">
            <v>103.36227882434039</v>
          </cell>
          <cell r="J742">
            <v>103.36227882434039</v>
          </cell>
          <cell r="K742">
            <v>96.686558519220242</v>
          </cell>
          <cell r="L742">
            <v>96.686558519220242</v>
          </cell>
          <cell r="M742">
            <v>103.36227882434039</v>
          </cell>
          <cell r="N742">
            <v>100.08009612817948</v>
          </cell>
          <cell r="O742">
            <v>98.736678209931839</v>
          </cell>
          <cell r="P742">
            <v>103.36227882434039</v>
          </cell>
          <cell r="Q742">
            <v>101.09906232682822</v>
          </cell>
        </row>
        <row r="743">
          <cell r="A743" t="str">
            <v>054000101</v>
          </cell>
          <cell r="B743">
            <v>54000101</v>
          </cell>
          <cell r="C743" t="str">
            <v>طقم صحون زجاج سادة9.5 انش (6 صحون)- اركبال - فرنسا</v>
          </cell>
          <cell r="D743" t="str">
            <v>طقم</v>
          </cell>
        </row>
        <row r="744">
          <cell r="A744" t="str">
            <v>054000103</v>
          </cell>
          <cell r="B744">
            <v>54000103</v>
          </cell>
          <cell r="C744" t="str">
            <v>كاسات  شاي زجاج (6 فناجين)-دور الكس - فرنسا</v>
          </cell>
          <cell r="D744" t="str">
            <v>طقم</v>
          </cell>
        </row>
        <row r="745">
          <cell r="A745" t="str">
            <v>0540002</v>
          </cell>
          <cell r="B745">
            <v>540002</v>
          </cell>
          <cell r="C745" t="str">
            <v>اواني من الصيني او الفخار</v>
          </cell>
          <cell r="E745">
            <v>93.3524199637571</v>
          </cell>
          <cell r="F745">
            <v>91.230034577933793</v>
          </cell>
          <cell r="G745">
            <v>97.046014646466688</v>
          </cell>
          <cell r="H745">
            <v>89.758325053256925</v>
          </cell>
          <cell r="I745">
            <v>89.758325053256925</v>
          </cell>
          <cell r="J745">
            <v>97.734307253417697</v>
          </cell>
          <cell r="K745">
            <v>98.6888042414258</v>
          </cell>
          <cell r="L745">
            <v>98.022610714744332</v>
          </cell>
          <cell r="M745">
            <v>102.7476330761948</v>
          </cell>
          <cell r="N745">
            <v>99.485850480658328</v>
          </cell>
          <cell r="O745">
            <v>98.022610714744332</v>
          </cell>
          <cell r="P745">
            <v>102.7476330761948</v>
          </cell>
          <cell r="Q745">
            <v>96.549547404337616</v>
          </cell>
        </row>
        <row r="746">
          <cell r="A746" t="str">
            <v>054000201</v>
          </cell>
          <cell r="B746">
            <v>54000201</v>
          </cell>
          <cell r="C746" t="str">
            <v>طقم كاسات حليب مع ابريق (6 كاسات )- الصين</v>
          </cell>
          <cell r="D746" t="str">
            <v>طقم</v>
          </cell>
        </row>
        <row r="747">
          <cell r="A747" t="str">
            <v>054000202</v>
          </cell>
          <cell r="B747">
            <v>54000202</v>
          </cell>
          <cell r="C747" t="str">
            <v>طقم صحون صيني مفطحة (12 صحن )7انش - الصين</v>
          </cell>
          <cell r="D747" t="str">
            <v>طقم</v>
          </cell>
        </row>
        <row r="748">
          <cell r="A748" t="str">
            <v>054000203</v>
          </cell>
          <cell r="B748">
            <v>54000203</v>
          </cell>
          <cell r="C748" t="str">
            <v>طقم صحون زبادي مجور (6 صحون)- بيزس - ايطاليا</v>
          </cell>
          <cell r="D748" t="str">
            <v>طقم</v>
          </cell>
        </row>
        <row r="749">
          <cell r="A749" t="str">
            <v>0540003</v>
          </cell>
          <cell r="B749">
            <v>540003</v>
          </cell>
          <cell r="C749" t="str">
            <v>اواني من الالمنيوم</v>
          </cell>
          <cell r="E749">
            <v>63.277392141313399</v>
          </cell>
          <cell r="F749">
            <v>78.160887653954646</v>
          </cell>
          <cell r="G749">
            <v>77.014272355679992</v>
          </cell>
          <cell r="H749">
            <v>78.160887653954646</v>
          </cell>
          <cell r="I749">
            <v>78.160887653954646</v>
          </cell>
          <cell r="J749">
            <v>77.580574107612392</v>
          </cell>
          <cell r="K749">
            <v>77.014272355679992</v>
          </cell>
          <cell r="L749">
            <v>77.692847164557151</v>
          </cell>
          <cell r="M749">
            <v>81.71845214073717</v>
          </cell>
          <cell r="N749">
            <v>82.995509227432393</v>
          </cell>
          <cell r="O749">
            <v>82.995509227432393</v>
          </cell>
          <cell r="P749">
            <v>84.990615171394325</v>
          </cell>
          <cell r="Q749">
            <v>78.31350890447527</v>
          </cell>
        </row>
        <row r="750">
          <cell r="A750" t="str">
            <v>054000301</v>
          </cell>
          <cell r="B750">
            <v>54000301</v>
          </cell>
          <cell r="C750" t="str">
            <v>طقم طناجر توتي 3قطع - صيني</v>
          </cell>
          <cell r="D750" t="str">
            <v>طقم</v>
          </cell>
        </row>
        <row r="751">
          <cell r="A751" t="str">
            <v>054000303</v>
          </cell>
          <cell r="B751">
            <v>54000303</v>
          </cell>
          <cell r="C751" t="str">
            <v>ابريق شاي ستانلس 1.5 لتر - الصين</v>
          </cell>
          <cell r="D751" t="str">
            <v>ابريق</v>
          </cell>
        </row>
        <row r="752">
          <cell r="A752" t="str">
            <v>054000304</v>
          </cell>
          <cell r="B752">
            <v>54000304</v>
          </cell>
          <cell r="C752" t="str">
            <v>طقم طناجر 3قطع - ابو عين  -محلي</v>
          </cell>
          <cell r="D752" t="str">
            <v>طقم</v>
          </cell>
        </row>
        <row r="753">
          <cell r="A753" t="str">
            <v>0540004</v>
          </cell>
          <cell r="B753">
            <v>540004</v>
          </cell>
          <cell r="C753" t="str">
            <v>اواني من الستيل</v>
          </cell>
          <cell r="E753">
            <v>101.97499491220998</v>
          </cell>
          <cell r="F753">
            <v>101.97499491220998</v>
          </cell>
          <cell r="G753">
            <v>111.26384123284264</v>
          </cell>
          <cell r="H753">
            <v>101.97499491220998</v>
          </cell>
          <cell r="I753">
            <v>101.97499491220998</v>
          </cell>
          <cell r="J753">
            <v>99.517404973752008</v>
          </cell>
          <cell r="K753">
            <v>99.517404973752008</v>
          </cell>
          <cell r="L753">
            <v>99.517404973752008</v>
          </cell>
          <cell r="M753">
            <v>104.37473488340339</v>
          </cell>
          <cell r="N753">
            <v>101.97499491220998</v>
          </cell>
          <cell r="O753">
            <v>105.55414785454188</v>
          </cell>
          <cell r="P753">
            <v>104.37473488340339</v>
          </cell>
          <cell r="Q753">
            <v>102.83288736137477</v>
          </cell>
        </row>
        <row r="754">
          <cell r="A754" t="str">
            <v>054000401</v>
          </cell>
          <cell r="B754">
            <v>54000401</v>
          </cell>
          <cell r="C754" t="str">
            <v xml:space="preserve"> طنجرة ضغط  ستيل سلامبوس- برتغال</v>
          </cell>
          <cell r="D754" t="str">
            <v>طنجرة</v>
          </cell>
        </row>
        <row r="755">
          <cell r="A755" t="str">
            <v>054000402</v>
          </cell>
          <cell r="B755">
            <v>54000402</v>
          </cell>
          <cell r="C755" t="str">
            <v>طقم صواني فرن ستيل -3 قطع- الهند</v>
          </cell>
          <cell r="D755" t="str">
            <v>طقم</v>
          </cell>
        </row>
        <row r="756">
          <cell r="A756" t="str">
            <v>0540005</v>
          </cell>
          <cell r="B756">
            <v>540005</v>
          </cell>
          <cell r="C756" t="str">
            <v>اواني من الميلامين والبلاستك</v>
          </cell>
          <cell r="E756">
            <v>130.8239788344749</v>
          </cell>
          <cell r="F756">
            <v>137.72188238578849</v>
          </cell>
          <cell r="G756">
            <v>137.68283450096627</v>
          </cell>
          <cell r="H756">
            <v>139.26597834115898</v>
          </cell>
          <cell r="I756">
            <v>135.33867105024461</v>
          </cell>
          <cell r="J756">
            <v>130.04058293255392</v>
          </cell>
          <cell r="K756">
            <v>128.03964035701151</v>
          </cell>
          <cell r="L756">
            <v>134.75404747230067</v>
          </cell>
          <cell r="M756">
            <v>136.30196803088188</v>
          </cell>
          <cell r="N756">
            <v>136.06242102043799</v>
          </cell>
          <cell r="O756">
            <v>128.28306231249488</v>
          </cell>
          <cell r="P756">
            <v>140.70181129584884</v>
          </cell>
          <cell r="Q756">
            <v>134.58473987784689</v>
          </cell>
        </row>
        <row r="757">
          <cell r="A757" t="str">
            <v>054000502</v>
          </cell>
          <cell r="B757">
            <v>54000502</v>
          </cell>
          <cell r="C757" t="str">
            <v>حمالة خضار بلاستيك للمطبخ 4 طبقات- محلي</v>
          </cell>
          <cell r="D757" t="str">
            <v>حمالة</v>
          </cell>
        </row>
        <row r="758">
          <cell r="A758" t="str">
            <v>054000503</v>
          </cell>
          <cell r="B758">
            <v>54000503</v>
          </cell>
          <cell r="C758" t="str">
            <v>مجرود بلاستيك -محلي</v>
          </cell>
          <cell r="D758" t="str">
            <v>مجرود</v>
          </cell>
        </row>
        <row r="759">
          <cell r="A759" t="str">
            <v>054000302</v>
          </cell>
          <cell r="B759">
            <v>54000302</v>
          </cell>
          <cell r="C759" t="str">
            <v>جاط عجين كبير - محلي بلاستيك</v>
          </cell>
          <cell r="D759" t="str">
            <v>جاط</v>
          </cell>
        </row>
        <row r="760">
          <cell r="A760" t="str">
            <v>0540006</v>
          </cell>
          <cell r="B760">
            <v>540006</v>
          </cell>
          <cell r="C760" t="str">
            <v>اواني من التيفال</v>
          </cell>
          <cell r="E760">
            <v>197.39779096256919</v>
          </cell>
          <cell r="F760">
            <v>193.57794758450115</v>
          </cell>
          <cell r="G760">
            <v>191.81651016055926</v>
          </cell>
          <cell r="H760">
            <v>190.14078120232341</v>
          </cell>
          <cell r="I760">
            <v>188.50160595001989</v>
          </cell>
          <cell r="J760">
            <v>188.29570571822649</v>
          </cell>
          <cell r="K760">
            <v>179.50221700901551</v>
          </cell>
          <cell r="L760">
            <v>177.67629759635213</v>
          </cell>
          <cell r="M760">
            <v>173.0237166967905</v>
          </cell>
          <cell r="N760">
            <v>173.61123525229235</v>
          </cell>
          <cell r="O760">
            <v>176.32710658041066</v>
          </cell>
          <cell r="P760">
            <v>176.71168087930658</v>
          </cell>
          <cell r="Q760">
            <v>183.88188296603059</v>
          </cell>
        </row>
        <row r="761">
          <cell r="A761" t="str">
            <v>054000601</v>
          </cell>
          <cell r="B761">
            <v>54000601</v>
          </cell>
          <cell r="C761" t="str">
            <v>مقلي عادي حجم (24سم) - تيفال -فرنسا</v>
          </cell>
          <cell r="D761" t="str">
            <v>مقلى</v>
          </cell>
        </row>
        <row r="762">
          <cell r="A762" t="str">
            <v>054000602</v>
          </cell>
          <cell r="B762">
            <v>54000602</v>
          </cell>
          <cell r="C762" t="str">
            <v>طقم طناجر 3 قطع - تيفال -فرنسا</v>
          </cell>
          <cell r="D762" t="str">
            <v>طقم</v>
          </cell>
        </row>
        <row r="763">
          <cell r="A763" t="str">
            <v>0540007</v>
          </cell>
          <cell r="B763">
            <v>540007</v>
          </cell>
          <cell r="C763" t="str">
            <v>سكاكين وشوك وملاعق</v>
          </cell>
          <cell r="E763">
            <v>98.405466970387224</v>
          </cell>
          <cell r="F763">
            <v>94.76082004555812</v>
          </cell>
          <cell r="G763">
            <v>98.405466970387224</v>
          </cell>
          <cell r="H763">
            <v>87.471526195899798</v>
          </cell>
          <cell r="I763">
            <v>87.471526195899798</v>
          </cell>
          <cell r="J763">
            <v>95.975702353834507</v>
          </cell>
          <cell r="K763">
            <v>87.471526195899798</v>
          </cell>
          <cell r="L763">
            <v>87.471526195899798</v>
          </cell>
          <cell r="M763">
            <v>91.116173120728931</v>
          </cell>
          <cell r="N763">
            <v>87.471526195899798</v>
          </cell>
          <cell r="O763">
            <v>87.471526195899798</v>
          </cell>
          <cell r="P763">
            <v>88.686408504176171</v>
          </cell>
          <cell r="Q763">
            <v>91.014932928372559</v>
          </cell>
        </row>
        <row r="764">
          <cell r="A764" t="str">
            <v>054000701</v>
          </cell>
          <cell r="B764">
            <v>54000701</v>
          </cell>
          <cell r="C764" t="str">
            <v>طقم سكاكين+شوك+ملاعق 24 قطعة-ستاليس-صيني</v>
          </cell>
          <cell r="D764" t="str">
            <v>طقم</v>
          </cell>
        </row>
        <row r="765">
          <cell r="A765" t="str">
            <v>0540008</v>
          </cell>
          <cell r="B765">
            <v>540008</v>
          </cell>
          <cell r="C765" t="str">
            <v>اواني منزلية متنوعة</v>
          </cell>
          <cell r="E765">
            <v>193.30518017374777</v>
          </cell>
          <cell r="F765">
            <v>204.68671231395817</v>
          </cell>
          <cell r="G765">
            <v>185.0331174135691</v>
          </cell>
          <cell r="H765">
            <v>190.48244907300307</v>
          </cell>
          <cell r="I765">
            <v>182.83555753218076</v>
          </cell>
          <cell r="J765">
            <v>179.58857524872218</v>
          </cell>
          <cell r="K765">
            <v>169.41385388356258</v>
          </cell>
          <cell r="L765">
            <v>162.67467389964085</v>
          </cell>
          <cell r="M765">
            <v>180.98930975694665</v>
          </cell>
          <cell r="N765">
            <v>162.67467389964085</v>
          </cell>
          <cell r="O765">
            <v>158.78473553684185</v>
          </cell>
          <cell r="P765">
            <v>172.9329739323066</v>
          </cell>
          <cell r="Q765">
            <v>178.61681772201004</v>
          </cell>
        </row>
        <row r="766">
          <cell r="A766" t="str">
            <v>054000801</v>
          </cell>
          <cell r="B766">
            <v>54000801</v>
          </cell>
          <cell r="C766" t="str">
            <v>فرشاة حمام مفتوحة-كيتر- تركي</v>
          </cell>
          <cell r="D766" t="str">
            <v>فرشاة</v>
          </cell>
        </row>
        <row r="767">
          <cell r="A767" t="str">
            <v>054000802</v>
          </cell>
          <cell r="B767">
            <v>54000802</v>
          </cell>
          <cell r="C767" t="str">
            <v>قشارة بطاطا-بيلاباليت-ايطالي</v>
          </cell>
          <cell r="D767" t="str">
            <v>قشارة</v>
          </cell>
        </row>
        <row r="768">
          <cell r="A768" t="str">
            <v>054000803</v>
          </cell>
          <cell r="B768">
            <v>54000803</v>
          </cell>
          <cell r="C768" t="str">
            <v>حمالة جلي بلاستيك طبقتين -تركي</v>
          </cell>
          <cell r="D768" t="str">
            <v>حمالة</v>
          </cell>
        </row>
        <row r="769">
          <cell r="A769" t="str">
            <v>054000804</v>
          </cell>
          <cell r="B769">
            <v>54000804</v>
          </cell>
          <cell r="C769" t="str">
            <v>مفرمه خشب حجم كبير صيني</v>
          </cell>
          <cell r="D769" t="str">
            <v>مفرمة</v>
          </cell>
        </row>
        <row r="770">
          <cell r="A770" t="str">
            <v>055</v>
          </cell>
          <cell r="B770">
            <v>55</v>
          </cell>
          <cell r="C770" t="str">
            <v>عدد منزلية</v>
          </cell>
          <cell r="E770">
            <v>167.77831523743973</v>
          </cell>
          <cell r="F770">
            <v>167.9387323942056</v>
          </cell>
          <cell r="G770">
            <v>168.25171817212876</v>
          </cell>
          <cell r="H770">
            <v>168.25171817212876</v>
          </cell>
          <cell r="I770">
            <v>168.62927801252121</v>
          </cell>
          <cell r="J770">
            <v>168.32840562899156</v>
          </cell>
          <cell r="K770">
            <v>167.77572697138294</v>
          </cell>
          <cell r="L770">
            <v>185.58819054180151</v>
          </cell>
          <cell r="M770">
            <v>180.8138068710557</v>
          </cell>
          <cell r="N770">
            <v>187.17195488141797</v>
          </cell>
          <cell r="O770">
            <v>205.18856497677334</v>
          </cell>
          <cell r="P770">
            <v>194.87267166355713</v>
          </cell>
          <cell r="Q770">
            <v>177.54909029361704</v>
          </cell>
        </row>
        <row r="771">
          <cell r="A771" t="str">
            <v>0552</v>
          </cell>
          <cell r="B771">
            <v>552</v>
          </cell>
          <cell r="C771" t="str">
            <v>عدد منزلية يدوية</v>
          </cell>
          <cell r="E771">
            <v>167.77831523743973</v>
          </cell>
          <cell r="F771">
            <v>167.9387323942056</v>
          </cell>
          <cell r="G771">
            <v>168.25171817212876</v>
          </cell>
          <cell r="H771">
            <v>168.25171817212876</v>
          </cell>
          <cell r="I771">
            <v>168.62927801252121</v>
          </cell>
          <cell r="J771">
            <v>168.32840562899156</v>
          </cell>
          <cell r="K771">
            <v>167.77572697138294</v>
          </cell>
          <cell r="L771">
            <v>185.58819054180151</v>
          </cell>
          <cell r="M771">
            <v>180.8138068710557</v>
          </cell>
          <cell r="N771">
            <v>187.17195488141797</v>
          </cell>
          <cell r="O771">
            <v>205.18856497677334</v>
          </cell>
          <cell r="P771">
            <v>194.87267166355713</v>
          </cell>
          <cell r="Q771">
            <v>177.54909029361704</v>
          </cell>
        </row>
        <row r="772">
          <cell r="A772" t="str">
            <v>0552001</v>
          </cell>
          <cell r="B772">
            <v>552001</v>
          </cell>
          <cell r="C772" t="str">
            <v>عدد يدوية</v>
          </cell>
          <cell r="E772">
            <v>85.462062612988035</v>
          </cell>
          <cell r="F772">
            <v>86.186351914227657</v>
          </cell>
          <cell r="G772">
            <v>87.599494092783758</v>
          </cell>
          <cell r="H772">
            <v>87.599494092783758</v>
          </cell>
          <cell r="I772">
            <v>89.304190513585709</v>
          </cell>
          <cell r="J772">
            <v>87.945740751587792</v>
          </cell>
          <cell r="K772">
            <v>86.696342197165123</v>
          </cell>
          <cell r="L772">
            <v>82.039851626112949</v>
          </cell>
          <cell r="M772">
            <v>80.293790104341056</v>
          </cell>
          <cell r="N772">
            <v>81.440999242787029</v>
          </cell>
          <cell r="O772">
            <v>85.938753299754453</v>
          </cell>
          <cell r="P772">
            <v>80.859990375169687</v>
          </cell>
          <cell r="Q772">
            <v>85.113921735273919</v>
          </cell>
        </row>
        <row r="773">
          <cell r="A773" t="str">
            <v>055200101</v>
          </cell>
          <cell r="B773">
            <v>55200101</v>
          </cell>
          <cell r="C773" t="str">
            <v>منشار يدوي شحر</v>
          </cell>
          <cell r="D773" t="str">
            <v>منشار</v>
          </cell>
        </row>
        <row r="774">
          <cell r="A774" t="str">
            <v>055200102</v>
          </cell>
          <cell r="B774">
            <v>55200102</v>
          </cell>
          <cell r="C774" t="str">
            <v>مفك عادي وسط  يد بلاستك</v>
          </cell>
          <cell r="D774" t="str">
            <v>مفك</v>
          </cell>
        </row>
        <row r="775">
          <cell r="A775" t="str">
            <v>055200103</v>
          </cell>
          <cell r="B775">
            <v>55200103</v>
          </cell>
          <cell r="C775" t="str">
            <v>مطرقة</v>
          </cell>
          <cell r="D775" t="str">
            <v>مطرقة1 كغم</v>
          </cell>
        </row>
        <row r="776">
          <cell r="A776" t="str">
            <v>0552002</v>
          </cell>
          <cell r="B776">
            <v>552002</v>
          </cell>
          <cell r="C776" t="str">
            <v>عدد للحديقة</v>
          </cell>
          <cell r="E776">
            <v>103.22871246059508</v>
          </cell>
          <cell r="F776">
            <v>103.22871246059508</v>
          </cell>
          <cell r="G776">
            <v>103.22871246059508</v>
          </cell>
          <cell r="H776">
            <v>103.22871246059508</v>
          </cell>
          <cell r="I776">
            <v>103.22871246059508</v>
          </cell>
          <cell r="J776">
            <v>103.22871246059508</v>
          </cell>
          <cell r="K776">
            <v>95.529376994842508</v>
          </cell>
          <cell r="L776">
            <v>86.358343050855922</v>
          </cell>
          <cell r="M776">
            <v>82.908668309610718</v>
          </cell>
          <cell r="N776">
            <v>78.834020862872137</v>
          </cell>
          <cell r="O776">
            <v>76.784631666207503</v>
          </cell>
          <cell r="P776">
            <v>77.915032343429985</v>
          </cell>
          <cell r="Q776">
            <v>93.141862332615787</v>
          </cell>
        </row>
        <row r="777">
          <cell r="A777" t="str">
            <v>055200201</v>
          </cell>
          <cell r="B777">
            <v>55200201</v>
          </cell>
          <cell r="C777" t="str">
            <v>مشط  أرض حديد</v>
          </cell>
          <cell r="D777" t="str">
            <v>مشط</v>
          </cell>
        </row>
        <row r="778">
          <cell r="A778" t="str">
            <v>055200202</v>
          </cell>
          <cell r="B778">
            <v>55200202</v>
          </cell>
          <cell r="C778" t="str">
            <v>طورية عريضة</v>
          </cell>
          <cell r="D778" t="str">
            <v>طورية</v>
          </cell>
        </row>
        <row r="779">
          <cell r="A779" t="str">
            <v>055200204</v>
          </cell>
          <cell r="B779">
            <v>55200204</v>
          </cell>
          <cell r="C779" t="str">
            <v>فاس قصير</v>
          </cell>
          <cell r="D779" t="str">
            <v>فاس</v>
          </cell>
        </row>
        <row r="780">
          <cell r="A780" t="str">
            <v>0552003</v>
          </cell>
          <cell r="B780">
            <v>552003</v>
          </cell>
          <cell r="C780" t="str">
            <v xml:space="preserve">سلالم </v>
          </cell>
        </row>
        <row r="781">
          <cell r="A781" t="str">
            <v>055200301</v>
          </cell>
          <cell r="B781">
            <v>55200301</v>
          </cell>
          <cell r="C781" t="str">
            <v>سلم خشب ستة درجات</v>
          </cell>
          <cell r="D781" t="str">
            <v>سلم</v>
          </cell>
        </row>
        <row r="782">
          <cell r="A782" t="str">
            <v>0552004</v>
          </cell>
          <cell r="B782">
            <v>552004</v>
          </cell>
          <cell r="C782" t="str">
            <v>ادوات للابواب</v>
          </cell>
          <cell r="E782">
            <v>92.522550300818537</v>
          </cell>
          <cell r="F782">
            <v>92.522550300818537</v>
          </cell>
          <cell r="G782">
            <v>92.522550300818537</v>
          </cell>
          <cell r="H782">
            <v>92.522550300818537</v>
          </cell>
          <cell r="I782">
            <v>92.522550300818537</v>
          </cell>
          <cell r="J782">
            <v>92.522550300818537</v>
          </cell>
          <cell r="K782">
            <v>92.522550300818537</v>
          </cell>
          <cell r="L782">
            <v>97.038469410766439</v>
          </cell>
          <cell r="M782">
            <v>87.774598163425068</v>
          </cell>
          <cell r="N782">
            <v>101.35337575532942</v>
          </cell>
          <cell r="O782">
            <v>101.35337575532942</v>
          </cell>
          <cell r="P782">
            <v>96.152254780118881</v>
          </cell>
          <cell r="Q782">
            <v>94.277493830891601</v>
          </cell>
        </row>
        <row r="783">
          <cell r="A783" t="str">
            <v>055200401</v>
          </cell>
          <cell r="B783">
            <v>55200401</v>
          </cell>
          <cell r="C783" t="str">
            <v>قفل صيني وسط</v>
          </cell>
          <cell r="D783" t="str">
            <v>قفل</v>
          </cell>
        </row>
        <row r="784">
          <cell r="A784" t="str">
            <v>055200402</v>
          </cell>
          <cell r="B784">
            <v>55200402</v>
          </cell>
          <cell r="C784" t="str">
            <v>يد باب خشب صيني</v>
          </cell>
          <cell r="D784" t="str">
            <v>يد</v>
          </cell>
        </row>
        <row r="785">
          <cell r="A785" t="str">
            <v>0552005</v>
          </cell>
          <cell r="B785">
            <v>552005</v>
          </cell>
          <cell r="C785" t="str">
            <v>مواد كهربائية صغيرة مصابيح وتمديدات</v>
          </cell>
          <cell r="E785">
            <v>363.19612590799039</v>
          </cell>
          <cell r="F785">
            <v>363.19612590799039</v>
          </cell>
          <cell r="G785">
            <v>363.19612590799039</v>
          </cell>
          <cell r="H785">
            <v>363.19612590799039</v>
          </cell>
          <cell r="I785">
            <v>363.19612590799039</v>
          </cell>
          <cell r="J785">
            <v>363.19612590799039</v>
          </cell>
          <cell r="K785">
            <v>363.19612590799039</v>
          </cell>
          <cell r="L785">
            <v>423.72881355932196</v>
          </cell>
          <cell r="M785">
            <v>423.72881355932196</v>
          </cell>
          <cell r="N785">
            <v>423.72881355932196</v>
          </cell>
          <cell r="O785">
            <v>484.26150121065365</v>
          </cell>
          <cell r="P785">
            <v>460.04842615012114</v>
          </cell>
          <cell r="Q785">
            <v>396.4891041162229</v>
          </cell>
        </row>
        <row r="786">
          <cell r="B786">
            <v>0</v>
          </cell>
          <cell r="C786" t="str">
            <v>مصابيح كهربائية وتمديدات</v>
          </cell>
        </row>
        <row r="787">
          <cell r="A787" t="str">
            <v>055200501</v>
          </cell>
          <cell r="B787">
            <v>55200501</v>
          </cell>
          <cell r="C787" t="str">
            <v>لمبة كهربائية موفرة للطاقة 15 واط</v>
          </cell>
          <cell r="D787" t="str">
            <v>لمبة</v>
          </cell>
        </row>
        <row r="788">
          <cell r="A788" t="str">
            <v>056</v>
          </cell>
          <cell r="B788">
            <v>56</v>
          </cell>
          <cell r="C788" t="str">
            <v xml:space="preserve">سلع وخدمات منزلية غير معمرة </v>
          </cell>
          <cell r="E788">
            <v>107.88890927174646</v>
          </cell>
          <cell r="F788">
            <v>107.67951966305331</v>
          </cell>
          <cell r="G788">
            <v>107.28835294181847</v>
          </cell>
          <cell r="H788">
            <v>105.10106576659201</v>
          </cell>
          <cell r="I788">
            <v>105.00075497093215</v>
          </cell>
          <cell r="J788">
            <v>105.94516469031747</v>
          </cell>
          <cell r="K788">
            <v>106.55747812376705</v>
          </cell>
          <cell r="L788">
            <v>105.1665850896713</v>
          </cell>
          <cell r="M788">
            <v>106.9679786207242</v>
          </cell>
          <cell r="N788">
            <v>104.48824816774513</v>
          </cell>
          <cell r="O788">
            <v>103.66766471079571</v>
          </cell>
          <cell r="P788">
            <v>105.6270846933341</v>
          </cell>
          <cell r="Q788">
            <v>105.94823389254145</v>
          </cell>
        </row>
        <row r="789">
          <cell r="A789" t="str">
            <v>0561</v>
          </cell>
          <cell r="B789">
            <v>561</v>
          </cell>
          <cell r="C789" t="str">
            <v>سلع منزلية غير معمرة</v>
          </cell>
          <cell r="E789">
            <v>106.79361546746718</v>
          </cell>
          <cell r="F789">
            <v>106.56737748311282</v>
          </cell>
          <cell r="G789">
            <v>106.17237380449052</v>
          </cell>
          <cell r="H789">
            <v>103.80908822973909</v>
          </cell>
          <cell r="I789">
            <v>103.70070600217437</v>
          </cell>
          <cell r="J789">
            <v>104.62955025083799</v>
          </cell>
          <cell r="K789">
            <v>105.29113301915834</v>
          </cell>
          <cell r="L789">
            <v>103.78832283459244</v>
          </cell>
          <cell r="M789">
            <v>105.6552254398063</v>
          </cell>
          <cell r="N789">
            <v>102.97596536130722</v>
          </cell>
          <cell r="O789">
            <v>102.08935428039716</v>
          </cell>
          <cell r="P789">
            <v>104.45576756356691</v>
          </cell>
          <cell r="Q789">
            <v>104.66070664472086</v>
          </cell>
        </row>
        <row r="790">
          <cell r="A790" t="str">
            <v>0561001</v>
          </cell>
          <cell r="B790">
            <v>561001</v>
          </cell>
          <cell r="C790" t="str">
            <v>مساحيق و سوائل التنظيف</v>
          </cell>
          <cell r="E790">
            <v>104.67924555195911</v>
          </cell>
          <cell r="F790">
            <v>102.37558395082664</v>
          </cell>
          <cell r="G790">
            <v>100.10603069667351</v>
          </cell>
          <cell r="H790">
            <v>98.187358661470938</v>
          </cell>
          <cell r="I790">
            <v>98.022789559137635</v>
          </cell>
          <cell r="J790">
            <v>98.075848453506723</v>
          </cell>
          <cell r="K790">
            <v>101.12484233583424</v>
          </cell>
          <cell r="L790">
            <v>102.06739988668878</v>
          </cell>
          <cell r="M790">
            <v>102.30680837198084</v>
          </cell>
          <cell r="N790">
            <v>102.18769441933394</v>
          </cell>
          <cell r="O790">
            <v>101.40230587063493</v>
          </cell>
          <cell r="P790">
            <v>102.83453107244938</v>
          </cell>
          <cell r="Q790">
            <v>101.11420323587475</v>
          </cell>
        </row>
        <row r="791">
          <cell r="A791" t="str">
            <v>056100101</v>
          </cell>
          <cell r="B791">
            <v>56100101</v>
          </cell>
          <cell r="C791" t="str">
            <v>كلور - البطة - محلي</v>
          </cell>
          <cell r="D791" t="str">
            <v>عبوة/4 لتر</v>
          </cell>
        </row>
        <row r="792">
          <cell r="A792" t="str">
            <v>056100102</v>
          </cell>
          <cell r="B792">
            <v>56100102</v>
          </cell>
          <cell r="C792" t="str">
            <v>ماء النار - فلاش - المانيا</v>
          </cell>
          <cell r="D792" t="str">
            <v>عبوة/1 لتر</v>
          </cell>
        </row>
        <row r="793">
          <cell r="A793" t="str">
            <v>056100104</v>
          </cell>
          <cell r="B793">
            <v>56100104</v>
          </cell>
          <cell r="C793" t="str">
            <v>صابون جلي سائل - بالموليف - اسرائيل</v>
          </cell>
          <cell r="D793" t="str">
            <v>عبوة /1لتر</v>
          </cell>
        </row>
        <row r="794">
          <cell r="A794" t="str">
            <v>056100106</v>
          </cell>
          <cell r="B794">
            <v>56100106</v>
          </cell>
          <cell r="C794" t="str">
            <v>مسحوق غسيل - ستار - محلي</v>
          </cell>
          <cell r="D794" t="str">
            <v>باكيت /1كغم</v>
          </cell>
        </row>
        <row r="795">
          <cell r="A795" t="str">
            <v>056100107</v>
          </cell>
          <cell r="B795">
            <v>56100107</v>
          </cell>
          <cell r="C795" t="str">
            <v>مسحوق غسيل -ايريال - مستورد</v>
          </cell>
          <cell r="D795" t="str">
            <v>باكيت /3كغم</v>
          </cell>
        </row>
        <row r="796">
          <cell r="A796" t="str">
            <v>0561002</v>
          </cell>
          <cell r="B796">
            <v>561002</v>
          </cell>
          <cell r="C796" t="str">
            <v>المطهرات ومواد التلميع</v>
          </cell>
          <cell r="E796">
            <v>116.58279877296793</v>
          </cell>
          <cell r="F796">
            <v>121.34322416414466</v>
          </cell>
          <cell r="G796">
            <v>125.72878166060291</v>
          </cell>
          <cell r="H796">
            <v>121.34322416414466</v>
          </cell>
          <cell r="I796">
            <v>121.34322416414466</v>
          </cell>
          <cell r="J796">
            <v>124.93049561089101</v>
          </cell>
          <cell r="K796">
            <v>120.40619682718808</v>
          </cell>
          <cell r="L796">
            <v>112.36119802128825</v>
          </cell>
          <cell r="M796">
            <v>118.39836396748626</v>
          </cell>
          <cell r="N796">
            <v>108.53267913600898</v>
          </cell>
          <cell r="O796">
            <v>107.13219879611427</v>
          </cell>
          <cell r="P796">
            <v>111.92353476269183</v>
          </cell>
          <cell r="Q796">
            <v>117.50216000397279</v>
          </cell>
        </row>
        <row r="797">
          <cell r="A797" t="str">
            <v>056100201</v>
          </cell>
          <cell r="B797">
            <v>56100201</v>
          </cell>
          <cell r="C797" t="str">
            <v>مطهر-ديتول-ايطاليا</v>
          </cell>
          <cell r="D797" t="str">
            <v xml:space="preserve">علبة 750غم </v>
          </cell>
        </row>
        <row r="798">
          <cell r="A798" t="str">
            <v>056100202</v>
          </cell>
          <cell r="B798">
            <v>56100202</v>
          </cell>
          <cell r="C798" t="str">
            <v>ملمع زجاج - اجاكس - محلي</v>
          </cell>
          <cell r="D798" t="str">
            <v>عبوة750مل</v>
          </cell>
        </row>
        <row r="799">
          <cell r="A799" t="str">
            <v>0561003</v>
          </cell>
          <cell r="B799">
            <v>561003</v>
          </cell>
          <cell r="C799" t="str">
            <v>مبيدات حشرية</v>
          </cell>
          <cell r="E799">
            <v>116.28037986442712</v>
          </cell>
          <cell r="F799">
            <v>116.28037986442712</v>
          </cell>
          <cell r="G799">
            <v>118.08328396553306</v>
          </cell>
          <cell r="H799">
            <v>116.28037986442712</v>
          </cell>
          <cell r="I799">
            <v>116.28037986442712</v>
          </cell>
          <cell r="J799">
            <v>116.31016098410214</v>
          </cell>
          <cell r="K799">
            <v>120.8375297316672</v>
          </cell>
          <cell r="L799">
            <v>116.87456043152045</v>
          </cell>
          <cell r="M799">
            <v>119.10541628202549</v>
          </cell>
          <cell r="N799">
            <v>118.87256089550833</v>
          </cell>
          <cell r="O799">
            <v>114.84180431474381</v>
          </cell>
          <cell r="P799">
            <v>118.17124173114857</v>
          </cell>
          <cell r="Q799">
            <v>117.35150648282978</v>
          </cell>
        </row>
        <row r="800">
          <cell r="A800" t="str">
            <v>056100301</v>
          </cell>
          <cell r="B800">
            <v>56100301</v>
          </cell>
          <cell r="C800" t="str">
            <v>مبيد حشري سائل -ريد -اجنبي</v>
          </cell>
          <cell r="D800" t="str">
            <v>عبوة /300غم</v>
          </cell>
        </row>
        <row r="801">
          <cell r="A801" t="str">
            <v>0561004</v>
          </cell>
          <cell r="B801">
            <v>561004</v>
          </cell>
          <cell r="C801" t="str">
            <v>ملطف جو</v>
          </cell>
        </row>
        <row r="802">
          <cell r="A802" t="str">
            <v>056100402</v>
          </cell>
          <cell r="B802">
            <v>56100402</v>
          </cell>
          <cell r="C802" t="str">
            <v>ملطف بخاخ برائحة الياسمين - ايرويك</v>
          </cell>
          <cell r="D802" t="str">
            <v>عبوة/300 مل</v>
          </cell>
        </row>
        <row r="803">
          <cell r="A803" t="str">
            <v>0561006</v>
          </cell>
          <cell r="B803">
            <v>561006</v>
          </cell>
          <cell r="C803" t="str">
            <v>مكانس ومماسح</v>
          </cell>
          <cell r="E803">
            <v>100.00000000000004</v>
          </cell>
          <cell r="F803">
            <v>100.00000000000004</v>
          </cell>
          <cell r="G803">
            <v>100.00000000000004</v>
          </cell>
          <cell r="H803">
            <v>100.00000000000004</v>
          </cell>
          <cell r="I803">
            <v>100.00000000000004</v>
          </cell>
          <cell r="J803">
            <v>100.00000000000004</v>
          </cell>
          <cell r="K803">
            <v>100.00000000000004</v>
          </cell>
          <cell r="L803">
            <v>100.00000000000004</v>
          </cell>
          <cell r="M803">
            <v>100.00000000000004</v>
          </cell>
          <cell r="N803">
            <v>100.00000000000004</v>
          </cell>
          <cell r="O803">
            <v>100.00000000000004</v>
          </cell>
          <cell r="P803">
            <v>100.00000000000004</v>
          </cell>
          <cell r="Q803">
            <v>100.00000000000001</v>
          </cell>
        </row>
        <row r="804">
          <cell r="A804" t="str">
            <v>056100601</v>
          </cell>
          <cell r="B804">
            <v>56100601</v>
          </cell>
          <cell r="C804" t="str">
            <v>كشاطة بلاستيك بدون عصا - محلي</v>
          </cell>
          <cell r="D804" t="str">
            <v>كشاطة</v>
          </cell>
        </row>
        <row r="805">
          <cell r="A805" t="str">
            <v>0561007</v>
          </cell>
          <cell r="B805">
            <v>561007</v>
          </cell>
          <cell r="C805" t="str">
            <v>لوازم منزلية متنوعة</v>
          </cell>
          <cell r="E805">
            <v>88.701565935697019</v>
          </cell>
          <cell r="F805">
            <v>93.499660126802425</v>
          </cell>
          <cell r="G805">
            <v>94.738120182231597</v>
          </cell>
          <cell r="H805">
            <v>93.499660126802425</v>
          </cell>
          <cell r="I805">
            <v>93.499660126802425</v>
          </cell>
          <cell r="J805">
            <v>94.738120182231597</v>
          </cell>
          <cell r="K805">
            <v>85.353121617526696</v>
          </cell>
          <cell r="L805">
            <v>80.06832535699462</v>
          </cell>
          <cell r="M805">
            <v>87.710455879377676</v>
          </cell>
          <cell r="N805">
            <v>80.06832535699462</v>
          </cell>
          <cell r="O805">
            <v>80.06832535699462</v>
          </cell>
          <cell r="P805">
            <v>87.710455879377676</v>
          </cell>
          <cell r="Q805">
            <v>88.304649677319446</v>
          </cell>
        </row>
        <row r="806">
          <cell r="A806" t="str">
            <v>056100702</v>
          </cell>
          <cell r="B806">
            <v>56100702</v>
          </cell>
          <cell r="C806" t="str">
            <v>اصباغ احذية  سائل -KING SHOES- تركيا</v>
          </cell>
          <cell r="D806" t="str">
            <v>عبوة /75 مل</v>
          </cell>
        </row>
        <row r="807">
          <cell r="A807" t="str">
            <v>056100704</v>
          </cell>
          <cell r="B807">
            <v>56100704</v>
          </cell>
          <cell r="C807" t="str">
            <v>ليف جلي-اسفنج+خريص  - محلي</v>
          </cell>
          <cell r="D807" t="str">
            <v>5 ليف</v>
          </cell>
        </row>
        <row r="808">
          <cell r="A808" t="str">
            <v>0562</v>
          </cell>
          <cell r="B808">
            <v>562</v>
          </cell>
          <cell r="C808" t="str">
            <v>الخدمات المنزلية</v>
          </cell>
          <cell r="E808">
            <v>121.5010903919796</v>
          </cell>
          <cell r="F808">
            <v>121.5010903919796</v>
          </cell>
          <cell r="G808">
            <v>121.15760892077076</v>
          </cell>
          <cell r="H808">
            <v>121.15760892077076</v>
          </cell>
          <cell r="I808">
            <v>121.15760892077076</v>
          </cell>
          <cell r="J808">
            <v>122.29546445885543</v>
          </cell>
          <cell r="K808">
            <v>122.29546445885543</v>
          </cell>
          <cell r="L808">
            <v>122.29546445885543</v>
          </cell>
          <cell r="M808">
            <v>123.2827190081904</v>
          </cell>
          <cell r="N808">
            <v>123.2827190081904</v>
          </cell>
          <cell r="O808">
            <v>123.2827190081904</v>
          </cell>
          <cell r="P808">
            <v>120.18407466016245</v>
          </cell>
          <cell r="Q808">
            <v>121.94946938396431</v>
          </cell>
        </row>
        <row r="809">
          <cell r="A809" t="str">
            <v>0562001</v>
          </cell>
          <cell r="B809">
            <v>562001</v>
          </cell>
          <cell r="C809" t="str">
            <v>أجور الخدم</v>
          </cell>
          <cell r="E809">
            <v>120.83333333333327</v>
          </cell>
          <cell r="F809">
            <v>120.83333333333327</v>
          </cell>
          <cell r="G809">
            <v>120.83333333333327</v>
          </cell>
          <cell r="H809">
            <v>120.83333333333327</v>
          </cell>
          <cell r="I809">
            <v>120.83333333333327</v>
          </cell>
          <cell r="J809">
            <v>122.50000000000006</v>
          </cell>
          <cell r="K809">
            <v>122.50000000000006</v>
          </cell>
          <cell r="L809">
            <v>122.50000000000006</v>
          </cell>
          <cell r="M809">
            <v>123.33333333333337</v>
          </cell>
          <cell r="N809">
            <v>123.33333333333337</v>
          </cell>
          <cell r="O809">
            <v>123.33333333333337</v>
          </cell>
          <cell r="P809">
            <v>119.99999999999997</v>
          </cell>
          <cell r="Q809">
            <v>121.80555555555559</v>
          </cell>
        </row>
        <row r="810">
          <cell r="A810" t="str">
            <v>056200103</v>
          </cell>
          <cell r="B810">
            <v>56200103</v>
          </cell>
          <cell r="C810" t="str">
            <v>تكلفة شهرية  لاقامة رضيع  في حضانة</v>
          </cell>
          <cell r="D810" t="str">
            <v>شهري</v>
          </cell>
        </row>
        <row r="811">
          <cell r="A811" t="str">
            <v>0562002</v>
          </cell>
          <cell r="B811">
            <v>562002</v>
          </cell>
          <cell r="C811" t="str">
            <v>غسيل وكي المفروشات المنزلية</v>
          </cell>
          <cell r="E811">
            <v>139.39521149180226</v>
          </cell>
          <cell r="F811">
            <v>139.39521149180226</v>
          </cell>
          <cell r="G811">
            <v>130.54003402977344</v>
          </cell>
          <cell r="H811">
            <v>130.54003402977344</v>
          </cell>
          <cell r="I811">
            <v>130.54003402977344</v>
          </cell>
          <cell r="J811">
            <v>119.11226859596282</v>
          </cell>
          <cell r="K811">
            <v>119.11226859596282</v>
          </cell>
          <cell r="L811">
            <v>119.11226859596282</v>
          </cell>
          <cell r="M811">
            <v>124.18312446648048</v>
          </cell>
          <cell r="N811">
            <v>124.18312446648048</v>
          </cell>
          <cell r="O811">
            <v>124.18312446648048</v>
          </cell>
          <cell r="P811">
            <v>129.05488861115634</v>
          </cell>
          <cell r="Q811">
            <v>127.44596607261758</v>
          </cell>
        </row>
        <row r="812">
          <cell r="A812" t="str">
            <v>056200201</v>
          </cell>
          <cell r="B812">
            <v>56200201</v>
          </cell>
          <cell r="C812" t="str">
            <v>غسيل حرام مفرد</v>
          </cell>
          <cell r="D812" t="str">
            <v>حرام</v>
          </cell>
        </row>
        <row r="813">
          <cell r="A813" t="str">
            <v>056200202</v>
          </cell>
          <cell r="B813">
            <v>56200202</v>
          </cell>
          <cell r="C813" t="str">
            <v>غسيل شرشف مزدوج</v>
          </cell>
          <cell r="D813" t="str">
            <v>مزدوج</v>
          </cell>
        </row>
        <row r="814">
          <cell r="A814" t="str">
            <v>0562003</v>
          </cell>
          <cell r="B814">
            <v>562003</v>
          </cell>
          <cell r="C814" t="str">
            <v xml:space="preserve">استئجار اثاث </v>
          </cell>
          <cell r="E814">
            <v>116.66666666666669</v>
          </cell>
          <cell r="F814">
            <v>116.66666666666669</v>
          </cell>
          <cell r="G814">
            <v>116.66666666666669</v>
          </cell>
          <cell r="H814">
            <v>116.66666666666669</v>
          </cell>
          <cell r="I814">
            <v>116.66666666666669</v>
          </cell>
          <cell r="J814">
            <v>116.66666666666669</v>
          </cell>
          <cell r="K814">
            <v>116.66666666666669</v>
          </cell>
          <cell r="L814">
            <v>116.66666666666669</v>
          </cell>
          <cell r="M814">
            <v>116.66666666666669</v>
          </cell>
          <cell r="N814">
            <v>116.66666666666669</v>
          </cell>
          <cell r="O814">
            <v>116.66666666666669</v>
          </cell>
          <cell r="P814">
            <v>106.66666666666671</v>
          </cell>
          <cell r="Q814">
            <v>115.83333333333339</v>
          </cell>
        </row>
        <row r="815">
          <cell r="A815" t="str">
            <v>056200301</v>
          </cell>
          <cell r="B815">
            <v>56200301</v>
          </cell>
          <cell r="C815" t="str">
            <v>استئجار كراسي</v>
          </cell>
          <cell r="D815" t="str">
            <v>اجرة كرسي</v>
          </cell>
        </row>
        <row r="816">
          <cell r="A816" t="str">
            <v>06</v>
          </cell>
          <cell r="B816">
            <v>6</v>
          </cell>
          <cell r="C816" t="str">
            <v>الصحة</v>
          </cell>
          <cell r="E816">
            <v>120.29028903886046</v>
          </cell>
          <cell r="F816">
            <v>120.10286554351232</v>
          </cell>
          <cell r="G816">
            <v>120.60825019472779</v>
          </cell>
          <cell r="H816">
            <v>120.835279609813</v>
          </cell>
          <cell r="I816">
            <v>120.81859702810594</v>
          </cell>
          <cell r="J816">
            <v>120.73461518068972</v>
          </cell>
          <cell r="K816">
            <v>120.67667590122886</v>
          </cell>
          <cell r="L816">
            <v>119.79637611519424</v>
          </cell>
          <cell r="M816">
            <v>120.87535693619901</v>
          </cell>
          <cell r="N816">
            <v>120.74083881301661</v>
          </cell>
          <cell r="O816">
            <v>120.70592381937925</v>
          </cell>
          <cell r="P816">
            <v>121.92708083640905</v>
          </cell>
          <cell r="Q816">
            <v>120.67601241809467</v>
          </cell>
        </row>
        <row r="817">
          <cell r="A817" t="str">
            <v>061</v>
          </cell>
          <cell r="B817">
            <v>61</v>
          </cell>
          <cell r="C817" t="str">
            <v>المنتجات والمعدات الطبية</v>
          </cell>
          <cell r="E817">
            <v>114.41434610091592</v>
          </cell>
          <cell r="F817">
            <v>114.05928911403198</v>
          </cell>
          <cell r="G817">
            <v>114.40447579668765</v>
          </cell>
          <cell r="H817">
            <v>114.83456264308035</v>
          </cell>
          <cell r="I817">
            <v>114.80295898963577</v>
          </cell>
          <cell r="J817">
            <v>115.3637418968855</v>
          </cell>
          <cell r="K817">
            <v>115.25398113317024</v>
          </cell>
          <cell r="L817">
            <v>113.58633221325518</v>
          </cell>
          <cell r="M817">
            <v>114.10399758714129</v>
          </cell>
          <cell r="N817">
            <v>113.84916507849714</v>
          </cell>
          <cell r="O817">
            <v>113.78302175737868</v>
          </cell>
          <cell r="P817">
            <v>115.85836602915809</v>
          </cell>
          <cell r="Q817">
            <v>114.52618652831983</v>
          </cell>
        </row>
        <row r="818">
          <cell r="A818" t="str">
            <v>0611</v>
          </cell>
          <cell r="B818">
            <v>611</v>
          </cell>
          <cell r="C818" t="str">
            <v>المنتجات الطبية والصيدلانية</v>
          </cell>
          <cell r="E818">
            <v>112.13536250028271</v>
          </cell>
          <cell r="F818">
            <v>111.72119232707836</v>
          </cell>
          <cell r="G818">
            <v>110.41658270197755</v>
          </cell>
          <cell r="H818">
            <v>110.85394549885545</v>
          </cell>
          <cell r="I818">
            <v>110.81708017552833</v>
          </cell>
          <cell r="J818">
            <v>110.4410979370985</v>
          </cell>
          <cell r="K818">
            <v>110.31306318155698</v>
          </cell>
          <cell r="L818">
            <v>108.3677685738746</v>
          </cell>
          <cell r="M818">
            <v>108.39409277173357</v>
          </cell>
          <cell r="N818">
            <v>108.03250447516528</v>
          </cell>
          <cell r="O818">
            <v>107.95534899935178</v>
          </cell>
          <cell r="P818">
            <v>108.61844690112659</v>
          </cell>
          <cell r="Q818">
            <v>109.83887383696914</v>
          </cell>
        </row>
        <row r="819">
          <cell r="A819" t="str">
            <v>0611001</v>
          </cell>
          <cell r="B819">
            <v>611001</v>
          </cell>
          <cell r="C819" t="str">
            <v>الأدوية</v>
          </cell>
          <cell r="E819">
            <v>112.13536250028271</v>
          </cell>
          <cell r="F819">
            <v>111.72119232707836</v>
          </cell>
          <cell r="G819">
            <v>110.41658270197755</v>
          </cell>
          <cell r="H819">
            <v>110.85394549885545</v>
          </cell>
          <cell r="I819">
            <v>110.81708017552833</v>
          </cell>
          <cell r="J819">
            <v>110.4410979370985</v>
          </cell>
          <cell r="K819">
            <v>110.31306318155698</v>
          </cell>
          <cell r="L819">
            <v>108.3677685738746</v>
          </cell>
          <cell r="M819">
            <v>108.39409277173357</v>
          </cell>
          <cell r="N819">
            <v>108.03250447516528</v>
          </cell>
          <cell r="O819">
            <v>107.95534899935178</v>
          </cell>
          <cell r="P819">
            <v>108.61844690112659</v>
          </cell>
          <cell r="Q819">
            <v>109.83887383696914</v>
          </cell>
        </row>
        <row r="820">
          <cell r="A820" t="str">
            <v>061100101</v>
          </cell>
          <cell r="B820">
            <v>61100101</v>
          </cell>
          <cell r="C820" t="str">
            <v>فولتارين لالتهاب المفاصل 100 ملغم - حاريجي -سويسرا</v>
          </cell>
          <cell r="D820" t="str">
            <v>باكيت /10 حبات</v>
          </cell>
        </row>
        <row r="821">
          <cell r="A821" t="str">
            <v>061100102</v>
          </cell>
          <cell r="B821">
            <v>61100102</v>
          </cell>
          <cell r="C821" t="str">
            <v>جلوكوكيز باكيت 100 حبة محلي</v>
          </cell>
          <cell r="D821" t="str">
            <v>باكيت /100 حبة</v>
          </cell>
        </row>
        <row r="822">
          <cell r="A822" t="str">
            <v>061100103</v>
          </cell>
          <cell r="B822">
            <v>61100103</v>
          </cell>
          <cell r="C822" t="str">
            <v>ديجوكسين للقلب - تيفا- اسرائيل</v>
          </cell>
          <cell r="D822" t="str">
            <v>باكيت/40 حبة</v>
          </cell>
        </row>
        <row r="823">
          <cell r="A823" t="str">
            <v>061100104</v>
          </cell>
          <cell r="B823">
            <v>61100104</v>
          </cell>
          <cell r="C823" t="str">
            <v>توسيبال  للسعال - محلي</v>
          </cell>
          <cell r="D823" t="str">
            <v>زجاجة/100مل</v>
          </cell>
        </row>
        <row r="824">
          <cell r="A824" t="str">
            <v>061100105</v>
          </cell>
          <cell r="B824">
            <v>61100105</v>
          </cell>
          <cell r="C824" t="str">
            <v xml:space="preserve">جوردا سايكلين للعيون </v>
          </cell>
          <cell r="D824" t="str">
            <v>اصبع</v>
          </cell>
        </row>
        <row r="825">
          <cell r="A825" t="str">
            <v>061100107</v>
          </cell>
          <cell r="B825">
            <v>61100107</v>
          </cell>
          <cell r="C825" t="str">
            <v>راندين / باكيت 20 حبة</v>
          </cell>
          <cell r="D825" t="str">
            <v>باكيت/20 حبة</v>
          </cell>
        </row>
        <row r="826">
          <cell r="A826" t="str">
            <v>061100108</v>
          </cell>
          <cell r="B826">
            <v>61100108</v>
          </cell>
          <cell r="C826" t="str">
            <v>دكس اوتيك للأذن -تيفا- اسرائيل</v>
          </cell>
          <cell r="D826" t="str">
            <v>قطرة</v>
          </cell>
        </row>
        <row r="827">
          <cell r="A827" t="str">
            <v>061100109</v>
          </cell>
          <cell r="B827">
            <v>61100109</v>
          </cell>
          <cell r="C827" t="str">
            <v>منوليت حبوب منع الحمل - وايت - المانيا</v>
          </cell>
          <cell r="D827" t="str">
            <v>باكيت /21 حبة</v>
          </cell>
        </row>
        <row r="828">
          <cell r="A828" t="str">
            <v>061100110</v>
          </cell>
          <cell r="B828">
            <v>61100110</v>
          </cell>
          <cell r="C828" t="str">
            <v>مضاد حيوي اموكسيكير 500 - دار الشفاء محلي</v>
          </cell>
          <cell r="D828" t="str">
            <v>باكيت /16 كبسولة</v>
          </cell>
        </row>
        <row r="829">
          <cell r="A829" t="str">
            <v>0612</v>
          </cell>
          <cell r="B829">
            <v>612</v>
          </cell>
          <cell r="C829" t="str">
            <v>منتجات طبية متنوعة</v>
          </cell>
          <cell r="E829">
            <v>111.04554225586861</v>
          </cell>
          <cell r="F829">
            <v>111.04554225586861</v>
          </cell>
          <cell r="G829">
            <v>104.30912396602098</v>
          </cell>
          <cell r="H829">
            <v>111.04554225586861</v>
          </cell>
          <cell r="I829">
            <v>111.04554225586861</v>
          </cell>
          <cell r="J829">
            <v>104.30912396602098</v>
          </cell>
          <cell r="K829">
            <v>104.30912396602098</v>
          </cell>
          <cell r="L829">
            <v>104.30912396602098</v>
          </cell>
          <cell r="M829">
            <v>104.30912396602098</v>
          </cell>
          <cell r="N829">
            <v>111.04554225586861</v>
          </cell>
          <cell r="O829">
            <v>111.04554225586861</v>
          </cell>
          <cell r="P829">
            <v>104.30912396602098</v>
          </cell>
          <cell r="Q829">
            <v>107.67733311094479</v>
          </cell>
        </row>
        <row r="830">
          <cell r="A830" t="str">
            <v>0612001</v>
          </cell>
          <cell r="B830">
            <v>612001</v>
          </cell>
          <cell r="C830" t="str">
            <v>منتجات طبية متنوعة</v>
          </cell>
          <cell r="E830">
            <v>111.04554225586861</v>
          </cell>
          <cell r="F830">
            <v>111.04554225586861</v>
          </cell>
          <cell r="G830">
            <v>104.30912396602098</v>
          </cell>
          <cell r="H830">
            <v>111.04554225586861</v>
          </cell>
          <cell r="I830">
            <v>111.04554225586861</v>
          </cell>
          <cell r="J830">
            <v>104.30912396602098</v>
          </cell>
          <cell r="K830">
            <v>104.30912396602098</v>
          </cell>
          <cell r="L830">
            <v>104.30912396602098</v>
          </cell>
          <cell r="M830">
            <v>104.30912396602098</v>
          </cell>
          <cell r="N830">
            <v>111.04554225586861</v>
          </cell>
          <cell r="O830">
            <v>111.04554225586861</v>
          </cell>
          <cell r="P830">
            <v>104.30912396602098</v>
          </cell>
          <cell r="Q830">
            <v>107.67733311094479</v>
          </cell>
        </row>
        <row r="831">
          <cell r="A831" t="str">
            <v>061200101</v>
          </cell>
          <cell r="B831">
            <v>61200101</v>
          </cell>
          <cell r="C831" t="str">
            <v>قطن مازور اليونان</v>
          </cell>
          <cell r="D831" t="str">
            <v>باكيت / 70غم</v>
          </cell>
        </row>
        <row r="832">
          <cell r="A832" t="str">
            <v>061200102</v>
          </cell>
          <cell r="B832">
            <v>61200102</v>
          </cell>
          <cell r="C832" t="str">
            <v>يود مطهر للجروح - محلي</v>
          </cell>
          <cell r="D832" t="str">
            <v>عبوة /50 ملغم</v>
          </cell>
        </row>
        <row r="833">
          <cell r="A833" t="str">
            <v>0613</v>
          </cell>
          <cell r="B833">
            <v>613</v>
          </cell>
          <cell r="C833" t="str">
            <v>الأجهزة والمعدات الطبية</v>
          </cell>
          <cell r="E833">
            <v>129.14071066411367</v>
          </cell>
          <cell r="F833">
            <v>129.14071066411367</v>
          </cell>
          <cell r="G833">
            <v>140.42907928960975</v>
          </cell>
          <cell r="H833">
            <v>140.42907928960975</v>
          </cell>
          <cell r="I833">
            <v>140.42907928960975</v>
          </cell>
          <cell r="J833">
            <v>147.40282281833328</v>
          </cell>
          <cell r="K833">
            <v>147.40282281833328</v>
          </cell>
          <cell r="L833">
            <v>147.40282281833328</v>
          </cell>
          <cell r="M833">
            <v>151.08274761794272</v>
          </cell>
          <cell r="N833">
            <v>151.08274761794272</v>
          </cell>
          <cell r="O833">
            <v>151.08274761794272</v>
          </cell>
          <cell r="P833">
            <v>162.69291321110694</v>
          </cell>
          <cell r="Q833">
            <v>144.80985697641594</v>
          </cell>
        </row>
        <row r="834">
          <cell r="A834" t="str">
            <v>0613001</v>
          </cell>
          <cell r="B834">
            <v>613001</v>
          </cell>
          <cell r="C834" t="str">
            <v>النظارات والعدسات اللاصقة</v>
          </cell>
          <cell r="E834">
            <v>145.54706206416188</v>
          </cell>
          <cell r="F834">
            <v>145.54706206416188</v>
          </cell>
          <cell r="G834">
            <v>163.1908330865954</v>
          </cell>
          <cell r="H834">
            <v>163.1908330865954</v>
          </cell>
          <cell r="I834">
            <v>163.1908330865954</v>
          </cell>
          <cell r="J834">
            <v>174.09082564283318</v>
          </cell>
          <cell r="K834">
            <v>174.09082564283318</v>
          </cell>
          <cell r="L834">
            <v>174.09082564283318</v>
          </cell>
          <cell r="M834">
            <v>179.84256468486237</v>
          </cell>
          <cell r="N834">
            <v>179.84256468486237</v>
          </cell>
          <cell r="O834">
            <v>179.84256468486237</v>
          </cell>
          <cell r="P834">
            <v>194.23594244703389</v>
          </cell>
          <cell r="Q834">
            <v>169.72522806818583</v>
          </cell>
        </row>
        <row r="835">
          <cell r="A835" t="str">
            <v>061300101</v>
          </cell>
          <cell r="B835">
            <v>61300101</v>
          </cell>
          <cell r="C835" t="str">
            <v>عدسات نظارات زجاج</v>
          </cell>
          <cell r="D835" t="str">
            <v>زوج</v>
          </cell>
        </row>
        <row r="836">
          <cell r="A836" t="str">
            <v>061300102</v>
          </cell>
          <cell r="B836">
            <v>61300102</v>
          </cell>
          <cell r="C836" t="str">
            <v>عدسات نظارات زجاج ملون اتوماتيك</v>
          </cell>
          <cell r="D836" t="str">
            <v>زوج</v>
          </cell>
        </row>
        <row r="837">
          <cell r="A837" t="str">
            <v>0613002</v>
          </cell>
          <cell r="B837">
            <v>613002</v>
          </cell>
          <cell r="C837" t="str">
            <v>اجهزة طبية</v>
          </cell>
          <cell r="E837">
            <v>100.00000000000004</v>
          </cell>
          <cell r="F837">
            <v>100.00000000000004</v>
          </cell>
          <cell r="G837">
            <v>100.00000000000004</v>
          </cell>
          <cell r="H837">
            <v>100.00000000000004</v>
          </cell>
          <cell r="I837">
            <v>100.00000000000004</v>
          </cell>
          <cell r="J837">
            <v>100.00000000000004</v>
          </cell>
          <cell r="K837">
            <v>100.00000000000004</v>
          </cell>
          <cell r="L837">
            <v>100.00000000000004</v>
          </cell>
          <cell r="M837">
            <v>100.00000000000004</v>
          </cell>
          <cell r="N837">
            <v>100.00000000000004</v>
          </cell>
          <cell r="O837">
            <v>100.00000000000004</v>
          </cell>
          <cell r="P837">
            <v>106.66666666666669</v>
          </cell>
          <cell r="Q837">
            <v>100.55555555555559</v>
          </cell>
        </row>
        <row r="838">
          <cell r="A838" t="str">
            <v>061300201</v>
          </cell>
          <cell r="B838">
            <v>61300201</v>
          </cell>
          <cell r="C838" t="str">
            <v>عكاز خشب طبى</v>
          </cell>
          <cell r="D838" t="str">
            <v>عكاز</v>
          </cell>
        </row>
        <row r="839">
          <cell r="A839" t="str">
            <v>062</v>
          </cell>
          <cell r="B839">
            <v>62</v>
          </cell>
          <cell r="C839" t="str">
            <v>الخدمات الطبية الخارجية</v>
          </cell>
          <cell r="E839">
            <v>165.90739123527513</v>
          </cell>
          <cell r="F839">
            <v>165.90739123527513</v>
          </cell>
          <cell r="G839">
            <v>167.70732100219493</v>
          </cell>
          <cell r="H839">
            <v>167.70732100219493</v>
          </cell>
          <cell r="I839">
            <v>167.70732100219493</v>
          </cell>
          <cell r="J839">
            <v>165.59087045054767</v>
          </cell>
          <cell r="K839">
            <v>165.59087045054767</v>
          </cell>
          <cell r="L839">
            <v>165.59087045054767</v>
          </cell>
          <cell r="M839">
            <v>170.07840270479301</v>
          </cell>
          <cell r="N839">
            <v>170.07840270479301</v>
          </cell>
          <cell r="O839">
            <v>170.07840270479301</v>
          </cell>
          <cell r="P839">
            <v>170.77820734225892</v>
          </cell>
          <cell r="Q839">
            <v>167.72689769045132</v>
          </cell>
        </row>
        <row r="840">
          <cell r="A840" t="str">
            <v>0621</v>
          </cell>
          <cell r="B840">
            <v>621</v>
          </cell>
          <cell r="C840" t="str">
            <v>خدمات الاطباء</v>
          </cell>
          <cell r="E840">
            <v>102.0761829591852</v>
          </cell>
          <cell r="F840">
            <v>102.0761829591852</v>
          </cell>
          <cell r="G840">
            <v>113.52371201673451</v>
          </cell>
          <cell r="H840">
            <v>113.52371201673451</v>
          </cell>
          <cell r="I840">
            <v>113.52371201673451</v>
          </cell>
          <cell r="J840">
            <v>120.48173028787036</v>
          </cell>
          <cell r="K840">
            <v>120.48173028787036</v>
          </cell>
          <cell r="L840">
            <v>120.48173028787036</v>
          </cell>
          <cell r="M840">
            <v>120.48173028787036</v>
          </cell>
          <cell r="N840">
            <v>120.48173028787036</v>
          </cell>
          <cell r="O840">
            <v>120.48173028787036</v>
          </cell>
          <cell r="P840">
            <v>120.48173028787036</v>
          </cell>
          <cell r="Q840">
            <v>115.67463449863885</v>
          </cell>
        </row>
        <row r="841">
          <cell r="A841" t="str">
            <v>0621001</v>
          </cell>
          <cell r="B841">
            <v>621001</v>
          </cell>
          <cell r="C841" t="str">
            <v>كشفية الاطباءالعموميين</v>
          </cell>
          <cell r="E841">
            <v>136.65480427046262</v>
          </cell>
          <cell r="F841">
            <v>136.65480427046262</v>
          </cell>
          <cell r="G841">
            <v>136.65480427046262</v>
          </cell>
          <cell r="H841">
            <v>136.65480427046262</v>
          </cell>
          <cell r="I841">
            <v>136.65480427046262</v>
          </cell>
          <cell r="J841">
            <v>136.65480427046262</v>
          </cell>
          <cell r="K841">
            <v>136.65480427046262</v>
          </cell>
          <cell r="L841">
            <v>136.65480427046262</v>
          </cell>
          <cell r="M841">
            <v>136.65480427046262</v>
          </cell>
          <cell r="N841">
            <v>136.65480427046262</v>
          </cell>
          <cell r="O841">
            <v>136.65480427046262</v>
          </cell>
          <cell r="P841">
            <v>136.65480427046262</v>
          </cell>
          <cell r="Q841">
            <v>136.65480427046262</v>
          </cell>
        </row>
        <row r="842">
          <cell r="A842" t="str">
            <v>062100101</v>
          </cell>
          <cell r="B842">
            <v>62100101</v>
          </cell>
          <cell r="C842" t="str">
            <v>كشفية طبيب عام اولى</v>
          </cell>
          <cell r="D842" t="str">
            <v>كشفية</v>
          </cell>
        </row>
        <row r="843">
          <cell r="A843" t="str">
            <v>0621002</v>
          </cell>
          <cell r="B843">
            <v>621002</v>
          </cell>
          <cell r="C843" t="str">
            <v>كشفية الاطباءالاخصائيين</v>
          </cell>
          <cell r="E843">
            <v>98.518436614377762</v>
          </cell>
          <cell r="F843">
            <v>98.518436614377762</v>
          </cell>
          <cell r="G843">
            <v>111.14378604524224</v>
          </cell>
          <cell r="H843">
            <v>111.14378604524224</v>
          </cell>
          <cell r="I843">
            <v>111.14378604524224</v>
          </cell>
          <cell r="J843">
            <v>118.81770515720089</v>
          </cell>
          <cell r="K843">
            <v>118.81770515720089</v>
          </cell>
          <cell r="L843">
            <v>118.81770515720089</v>
          </cell>
          <cell r="M843">
            <v>118.81770515720089</v>
          </cell>
          <cell r="N843">
            <v>118.81770515720089</v>
          </cell>
          <cell r="O843">
            <v>118.81770515720089</v>
          </cell>
          <cell r="P843">
            <v>118.81770515720089</v>
          </cell>
          <cell r="Q843">
            <v>113.51601395540736</v>
          </cell>
        </row>
        <row r="844">
          <cell r="A844" t="str">
            <v>062100202</v>
          </cell>
          <cell r="B844">
            <v>62100202</v>
          </cell>
          <cell r="C844" t="str">
            <v>كشفية طبيب عيون اولى</v>
          </cell>
          <cell r="D844" t="str">
            <v>كشفية</v>
          </cell>
        </row>
        <row r="845">
          <cell r="A845" t="str">
            <v>062100203</v>
          </cell>
          <cell r="B845">
            <v>62100203</v>
          </cell>
          <cell r="C845" t="str">
            <v>كشفية طبيب نسائية اولى</v>
          </cell>
          <cell r="D845" t="str">
            <v>كشفية</v>
          </cell>
        </row>
        <row r="846">
          <cell r="A846" t="str">
            <v>0622</v>
          </cell>
          <cell r="B846">
            <v>622</v>
          </cell>
          <cell r="C846" t="str">
            <v>خدمات عيادات الأسنان</v>
          </cell>
          <cell r="E846">
            <v>216.50635094610965</v>
          </cell>
          <cell r="F846">
            <v>216.50635094610965</v>
          </cell>
          <cell r="G846">
            <v>216.50635094610965</v>
          </cell>
          <cell r="H846">
            <v>216.50635094610965</v>
          </cell>
          <cell r="I846">
            <v>216.50635094610965</v>
          </cell>
          <cell r="J846">
            <v>209.16500663351889</v>
          </cell>
          <cell r="K846">
            <v>209.16500663351889</v>
          </cell>
          <cell r="L846">
            <v>209.16500663351889</v>
          </cell>
          <cell r="M846">
            <v>216.50635094610965</v>
          </cell>
          <cell r="N846">
            <v>216.50635094610965</v>
          </cell>
          <cell r="O846">
            <v>216.50635094610965</v>
          </cell>
          <cell r="P846">
            <v>216.50635094610965</v>
          </cell>
          <cell r="Q846">
            <v>214.67101486796199</v>
          </cell>
        </row>
        <row r="847">
          <cell r="A847" t="str">
            <v>0622001</v>
          </cell>
          <cell r="B847">
            <v>622001</v>
          </cell>
          <cell r="C847" t="str">
            <v>خدمات اطباء الاسنان</v>
          </cell>
        </row>
        <row r="848">
          <cell r="A848" t="str">
            <v>062200101</v>
          </cell>
          <cell r="B848">
            <v>62200101</v>
          </cell>
          <cell r="C848" t="str">
            <v>خلع اسنان عادي</v>
          </cell>
          <cell r="D848" t="str">
            <v>خلع سن او طاحونة</v>
          </cell>
        </row>
        <row r="849">
          <cell r="A849" t="str">
            <v>062200102</v>
          </cell>
          <cell r="B849">
            <v>62200102</v>
          </cell>
          <cell r="C849" t="str">
            <v>حشوات ضرس خلفية / عادية</v>
          </cell>
          <cell r="D849" t="str">
            <v>حشوة</v>
          </cell>
        </row>
        <row r="850">
          <cell r="A850" t="str">
            <v>0623</v>
          </cell>
          <cell r="B850">
            <v>623</v>
          </cell>
          <cell r="C850" t="str">
            <v>خدمات طبية متنوعة</v>
          </cell>
          <cell r="E850">
            <v>110.26426984292138</v>
          </cell>
          <cell r="F850">
            <v>110.26426984292138</v>
          </cell>
          <cell r="G850">
            <v>111.59122965850975</v>
          </cell>
          <cell r="H850">
            <v>111.59122965850975</v>
          </cell>
          <cell r="I850">
            <v>111.59122965850975</v>
          </cell>
          <cell r="J850">
            <v>114.39504413796814</v>
          </cell>
          <cell r="K850">
            <v>114.39504413796814</v>
          </cell>
          <cell r="L850">
            <v>114.39504413796814</v>
          </cell>
          <cell r="M850">
            <v>116.03927435975082</v>
          </cell>
          <cell r="N850">
            <v>116.03927435975082</v>
          </cell>
          <cell r="O850">
            <v>116.03927435975082</v>
          </cell>
          <cell r="P850">
            <v>118.03475754800763</v>
          </cell>
          <cell r="Q850">
            <v>113.71999514187807</v>
          </cell>
        </row>
        <row r="851">
          <cell r="A851" t="str">
            <v>0623001</v>
          </cell>
          <cell r="B851">
            <v>623001</v>
          </cell>
          <cell r="C851" t="str">
            <v>مختبرات طبية</v>
          </cell>
          <cell r="E851">
            <v>107.55054070522783</v>
          </cell>
          <cell r="F851">
            <v>107.55054070522783</v>
          </cell>
          <cell r="G851">
            <v>109.00809694985921</v>
          </cell>
          <cell r="H851">
            <v>109.00809694985921</v>
          </cell>
          <cell r="I851">
            <v>109.00809694985921</v>
          </cell>
          <cell r="J851">
            <v>112.08785660445764</v>
          </cell>
          <cell r="K851">
            <v>112.08785660445764</v>
          </cell>
          <cell r="L851">
            <v>112.08785660445764</v>
          </cell>
          <cell r="M851">
            <v>113.89390830189232</v>
          </cell>
          <cell r="N851">
            <v>113.89390830189232</v>
          </cell>
          <cell r="O851">
            <v>113.89390830189232</v>
          </cell>
          <cell r="P851">
            <v>116.08578250029149</v>
          </cell>
          <cell r="Q851">
            <v>111.3463707899479</v>
          </cell>
        </row>
        <row r="852">
          <cell r="A852" t="str">
            <v>062300101</v>
          </cell>
          <cell r="B852">
            <v>62300101</v>
          </cell>
          <cell r="C852" t="str">
            <v>فحص C.B.C محتويات الدم</v>
          </cell>
          <cell r="D852" t="str">
            <v>فحص</v>
          </cell>
        </row>
        <row r="853">
          <cell r="A853" t="str">
            <v>062300102</v>
          </cell>
          <cell r="B853">
            <v>62300102</v>
          </cell>
          <cell r="C853" t="str">
            <v>فحص السكري</v>
          </cell>
          <cell r="D853" t="str">
            <v>فحص</v>
          </cell>
        </row>
        <row r="854">
          <cell r="A854" t="str">
            <v>062300103</v>
          </cell>
          <cell r="B854">
            <v>62300103</v>
          </cell>
          <cell r="C854" t="str">
            <v>فحص الحمل بالدم</v>
          </cell>
          <cell r="D854" t="str">
            <v>فحص</v>
          </cell>
        </row>
        <row r="855">
          <cell r="A855" t="str">
            <v>062300104</v>
          </cell>
          <cell r="B855">
            <v>62300104</v>
          </cell>
          <cell r="C855" t="str">
            <v>فحص كولسترول</v>
          </cell>
          <cell r="D855" t="str">
            <v>فحص</v>
          </cell>
        </row>
        <row r="856">
          <cell r="A856" t="str">
            <v>062300105</v>
          </cell>
          <cell r="B856">
            <v>62300105</v>
          </cell>
          <cell r="C856" t="str">
            <v>صورة ملونة للمعدة</v>
          </cell>
          <cell r="D856" t="str">
            <v>صورة</v>
          </cell>
        </row>
        <row r="857">
          <cell r="A857" t="str">
            <v>0623002</v>
          </cell>
          <cell r="B857">
            <v>623002</v>
          </cell>
          <cell r="C857" t="str">
            <v>خدمات العلاج الطبيعي</v>
          </cell>
          <cell r="E857">
            <v>137.83783783783778</v>
          </cell>
          <cell r="F857">
            <v>137.83783783783778</v>
          </cell>
          <cell r="G857">
            <v>137.83783783783778</v>
          </cell>
          <cell r="H857">
            <v>137.83783783783778</v>
          </cell>
          <cell r="I857">
            <v>137.83783783783778</v>
          </cell>
          <cell r="J857">
            <v>137.83783783783778</v>
          </cell>
          <cell r="K857">
            <v>137.83783783783778</v>
          </cell>
          <cell r="L857">
            <v>137.83783783783778</v>
          </cell>
          <cell r="M857">
            <v>137.83783783783778</v>
          </cell>
          <cell r="N857">
            <v>137.83783783783778</v>
          </cell>
          <cell r="O857">
            <v>137.83783783783778</v>
          </cell>
          <cell r="P857">
            <v>137.83783783783778</v>
          </cell>
          <cell r="Q857">
            <v>137.83783783783775</v>
          </cell>
        </row>
        <row r="858">
          <cell r="A858" t="str">
            <v>062300201</v>
          </cell>
          <cell r="B858">
            <v>62300201</v>
          </cell>
          <cell r="C858" t="str">
            <v>خدمات تدليك</v>
          </cell>
          <cell r="D858" t="str">
            <v>خدمة</v>
          </cell>
        </row>
        <row r="859">
          <cell r="A859" t="str">
            <v>063</v>
          </cell>
          <cell r="B859">
            <v>63</v>
          </cell>
          <cell r="C859" t="str">
            <v>خدمات المستشفيات</v>
          </cell>
          <cell r="E859">
            <v>102.89814940154022</v>
          </cell>
          <cell r="F859">
            <v>102.89814940154022</v>
          </cell>
          <cell r="G859">
            <v>102.89814940154022</v>
          </cell>
          <cell r="H859">
            <v>102.89814940154022</v>
          </cell>
          <cell r="I859">
            <v>102.89814940154022</v>
          </cell>
          <cell r="J859">
            <v>102.89814940154022</v>
          </cell>
          <cell r="K859">
            <v>102.89814940154022</v>
          </cell>
          <cell r="L859">
            <v>102.89814940154022</v>
          </cell>
          <cell r="M859">
            <v>102.89814940154022</v>
          </cell>
          <cell r="N859">
            <v>102.89814940154022</v>
          </cell>
          <cell r="O859">
            <v>102.89814940154022</v>
          </cell>
          <cell r="P859">
            <v>102.89814940154022</v>
          </cell>
          <cell r="Q859">
            <v>102.89814940154021</v>
          </cell>
        </row>
        <row r="860">
          <cell r="A860" t="str">
            <v>0630</v>
          </cell>
          <cell r="B860">
            <v>630</v>
          </cell>
          <cell r="C860" t="str">
            <v>خدمات المستشفيات</v>
          </cell>
          <cell r="E860">
            <v>102.89814940154022</v>
          </cell>
          <cell r="F860">
            <v>102.89814940154022</v>
          </cell>
          <cell r="G860">
            <v>102.89814940154022</v>
          </cell>
          <cell r="H860">
            <v>102.89814940154022</v>
          </cell>
          <cell r="I860">
            <v>102.89814940154022</v>
          </cell>
          <cell r="J860">
            <v>102.89814940154022</v>
          </cell>
          <cell r="K860">
            <v>102.89814940154022</v>
          </cell>
          <cell r="L860">
            <v>102.89814940154022</v>
          </cell>
          <cell r="M860">
            <v>102.89814940154022</v>
          </cell>
          <cell r="N860">
            <v>102.89814940154022</v>
          </cell>
          <cell r="O860">
            <v>102.89814940154022</v>
          </cell>
          <cell r="P860">
            <v>102.89814940154022</v>
          </cell>
          <cell r="Q860">
            <v>102.89814940154021</v>
          </cell>
        </row>
        <row r="861">
          <cell r="A861" t="str">
            <v>06301</v>
          </cell>
          <cell r="B861">
            <v>6301</v>
          </cell>
          <cell r="C861" t="str">
            <v>خدمات المستشفيات الحكومية</v>
          </cell>
          <cell r="E861">
            <v>112.00000000000004</v>
          </cell>
          <cell r="F861">
            <v>112.00000000000004</v>
          </cell>
          <cell r="G861">
            <v>112.00000000000004</v>
          </cell>
          <cell r="H861">
            <v>112.00000000000004</v>
          </cell>
          <cell r="I861">
            <v>112.00000000000004</v>
          </cell>
          <cell r="J861">
            <v>112.00000000000004</v>
          </cell>
          <cell r="K861">
            <v>112.00000000000004</v>
          </cell>
          <cell r="L861">
            <v>112.00000000000004</v>
          </cell>
          <cell r="M861">
            <v>112.00000000000004</v>
          </cell>
          <cell r="N861">
            <v>112.00000000000004</v>
          </cell>
          <cell r="O861">
            <v>112.00000000000004</v>
          </cell>
          <cell r="P861">
            <v>112.00000000000004</v>
          </cell>
          <cell r="Q861">
            <v>112.00000000000001</v>
          </cell>
        </row>
        <row r="862">
          <cell r="A862" t="str">
            <v>0630101</v>
          </cell>
          <cell r="B862">
            <v>630101</v>
          </cell>
          <cell r="C862" t="str">
            <v>خدمات المبيت</v>
          </cell>
        </row>
        <row r="863">
          <cell r="A863" t="str">
            <v>063010102</v>
          </cell>
          <cell r="B863">
            <v>63010102</v>
          </cell>
          <cell r="C863" t="str">
            <v>مبيت في غرفة مشتركة دون علاج - مستشفى حكومي</v>
          </cell>
          <cell r="D863" t="str">
            <v>ليلة واحدة</v>
          </cell>
        </row>
        <row r="864">
          <cell r="A864" t="str">
            <v>0630102</v>
          </cell>
          <cell r="B864">
            <v>630102</v>
          </cell>
          <cell r="C864" t="str">
            <v>خدمات علاجية</v>
          </cell>
        </row>
        <row r="865">
          <cell r="A865" t="str">
            <v>063010201</v>
          </cell>
          <cell r="B865">
            <v>63010201</v>
          </cell>
          <cell r="C865" t="str">
            <v>اجرة طبيب / عملية جراحية  للزائدة - مستشفى حكومي</v>
          </cell>
          <cell r="D865" t="str">
            <v>ليلة واحدة</v>
          </cell>
        </row>
        <row r="866">
          <cell r="A866" t="str">
            <v>06302</v>
          </cell>
          <cell r="B866">
            <v>6302</v>
          </cell>
          <cell r="C866" t="str">
            <v>خدمات المستشفيات الخاصة</v>
          </cell>
          <cell r="E866">
            <v>102.50743551057364</v>
          </cell>
          <cell r="F866">
            <v>102.50743551057364</v>
          </cell>
          <cell r="G866">
            <v>102.50743551057364</v>
          </cell>
          <cell r="H866">
            <v>102.50743551057364</v>
          </cell>
          <cell r="I866">
            <v>102.50743551057364</v>
          </cell>
          <cell r="J866">
            <v>102.50743551057364</v>
          </cell>
          <cell r="K866">
            <v>102.50743551057364</v>
          </cell>
          <cell r="L866">
            <v>102.50743551057364</v>
          </cell>
          <cell r="M866">
            <v>102.50743551057364</v>
          </cell>
          <cell r="N866">
            <v>102.50743551057364</v>
          </cell>
          <cell r="O866">
            <v>102.50743551057364</v>
          </cell>
          <cell r="P866">
            <v>102.50743551057364</v>
          </cell>
          <cell r="Q866">
            <v>102.50743551057364</v>
          </cell>
        </row>
        <row r="867">
          <cell r="A867" t="str">
            <v>0630201</v>
          </cell>
          <cell r="B867">
            <v>630201</v>
          </cell>
          <cell r="C867" t="str">
            <v>خدمات المبيت</v>
          </cell>
        </row>
        <row r="868">
          <cell r="A868" t="str">
            <v>063020101</v>
          </cell>
          <cell r="B868">
            <v>63020101</v>
          </cell>
          <cell r="C868" t="str">
            <v>مبيت في غرفة خاصة دون العلاج / مستشفى خاص</v>
          </cell>
          <cell r="D868" t="str">
            <v>ليلة واحدة</v>
          </cell>
        </row>
        <row r="869">
          <cell r="A869" t="str">
            <v>063020102</v>
          </cell>
          <cell r="B869">
            <v>63020102</v>
          </cell>
          <cell r="C869" t="str">
            <v>مبيت في غرفة مشتركة دون علاج / مستشفى خاص</v>
          </cell>
          <cell r="D869" t="str">
            <v>ليلة واحدة</v>
          </cell>
        </row>
        <row r="870">
          <cell r="A870" t="str">
            <v>0630202</v>
          </cell>
          <cell r="B870">
            <v>630202</v>
          </cell>
          <cell r="C870" t="str">
            <v>خدمات علاجية</v>
          </cell>
        </row>
        <row r="871">
          <cell r="A871" t="str">
            <v>063020201</v>
          </cell>
          <cell r="B871">
            <v>63020201</v>
          </cell>
          <cell r="C871" t="str">
            <v>اجرة طبيب / عملية جراحية  للزائدة / مستشفى خاص</v>
          </cell>
          <cell r="D871" t="str">
            <v>ساعة</v>
          </cell>
        </row>
        <row r="872">
          <cell r="A872" t="str">
            <v>07</v>
          </cell>
          <cell r="B872">
            <v>7</v>
          </cell>
          <cell r="C872" t="str">
            <v xml:space="preserve">النقل والمواصلات </v>
          </cell>
          <cell r="E872">
            <v>106.18309891290048</v>
          </cell>
          <cell r="F872">
            <v>105.79928991014698</v>
          </cell>
          <cell r="G872">
            <v>104.74985170718439</v>
          </cell>
          <cell r="H872">
            <v>105.96249783380114</v>
          </cell>
          <cell r="I872">
            <v>106.33179027673567</v>
          </cell>
          <cell r="J872">
            <v>107.18601325540281</v>
          </cell>
          <cell r="K872">
            <v>106.76201411941192</v>
          </cell>
          <cell r="L872">
            <v>105.95390633076188</v>
          </cell>
          <cell r="M872">
            <v>107.82950640863815</v>
          </cell>
          <cell r="N872">
            <v>109.3211037979171</v>
          </cell>
          <cell r="O872">
            <v>108.44929682971427</v>
          </cell>
          <cell r="P872">
            <v>107.23402797678145</v>
          </cell>
          <cell r="Q872">
            <v>106.81353311328303</v>
          </cell>
        </row>
        <row r="873">
          <cell r="A873" t="str">
            <v>071</v>
          </cell>
          <cell r="B873">
            <v>71</v>
          </cell>
          <cell r="C873" t="str">
            <v>وسائل النقل الشخصية</v>
          </cell>
          <cell r="E873">
            <v>77.287052094046032</v>
          </cell>
          <cell r="F873">
            <v>77.287052094046032</v>
          </cell>
          <cell r="G873">
            <v>77.287052094046032</v>
          </cell>
          <cell r="H873">
            <v>77.287052094046032</v>
          </cell>
          <cell r="I873">
            <v>77.287052094046032</v>
          </cell>
          <cell r="J873">
            <v>78.614786463834506</v>
          </cell>
          <cell r="K873">
            <v>78.614786463834506</v>
          </cell>
          <cell r="L873">
            <v>78.614786463834506</v>
          </cell>
          <cell r="M873">
            <v>78.614786463834506</v>
          </cell>
          <cell r="N873">
            <v>78.614786463834506</v>
          </cell>
          <cell r="O873">
            <v>78.614786463834506</v>
          </cell>
          <cell r="P873">
            <v>79.929152825118948</v>
          </cell>
          <cell r="Q873">
            <v>78.171094339863032</v>
          </cell>
        </row>
        <row r="874">
          <cell r="A874" t="str">
            <v>0711</v>
          </cell>
          <cell r="B874">
            <v>711</v>
          </cell>
          <cell r="C874" t="str">
            <v>السيارات</v>
          </cell>
          <cell r="E874">
            <v>76.851127328990685</v>
          </cell>
          <cell r="F874">
            <v>76.851127328990685</v>
          </cell>
          <cell r="G874">
            <v>76.851127328990685</v>
          </cell>
          <cell r="H874">
            <v>76.851127328990685</v>
          </cell>
          <cell r="I874">
            <v>76.851127328990685</v>
          </cell>
          <cell r="J874">
            <v>78.185784566708932</v>
          </cell>
          <cell r="K874">
            <v>78.185784566708932</v>
          </cell>
          <cell r="L874">
            <v>78.185784566708932</v>
          </cell>
          <cell r="M874">
            <v>78.185784566708932</v>
          </cell>
          <cell r="N874">
            <v>78.185784566708932</v>
          </cell>
          <cell r="O874">
            <v>78.185784566708932</v>
          </cell>
          <cell r="P874">
            <v>79.507004094513391</v>
          </cell>
          <cell r="Q874">
            <v>77.73977901164335</v>
          </cell>
        </row>
        <row r="875">
          <cell r="A875" t="str">
            <v>0711001</v>
          </cell>
          <cell r="B875">
            <v>711001</v>
          </cell>
          <cell r="C875" t="str">
            <v>سيارات الصالون</v>
          </cell>
        </row>
        <row r="876">
          <cell r="A876" t="str">
            <v>071100103</v>
          </cell>
          <cell r="B876">
            <v>71100103</v>
          </cell>
          <cell r="C876" t="str">
            <v>سيارة فيات دوبلو موديل 2012 قوة ماتور 2000 جير عادي 6 +1 عدد الركاب خصوصي - محرك ديزل - انتاج ايطاليا</v>
          </cell>
          <cell r="D876" t="str">
            <v>فولكس</v>
          </cell>
        </row>
        <row r="877">
          <cell r="A877" t="str">
            <v>071100104</v>
          </cell>
          <cell r="B877">
            <v>71100104</v>
          </cell>
          <cell r="C877" t="str">
            <v xml:space="preserve">سيارة جولف موديل 2012 قوة ماتور 1600 جير اتوماتك - محرك بنزين - انتاج ألمانيا </v>
          </cell>
          <cell r="D877" t="str">
            <v>اوبل</v>
          </cell>
        </row>
        <row r="878">
          <cell r="A878" t="str">
            <v>071100106</v>
          </cell>
          <cell r="B878">
            <v>71100106</v>
          </cell>
          <cell r="C878" t="str">
            <v>سيارة ACCENT  موديل 2012 قوة ماتور 1600 جير اتوماتك فل ابشن - محرك بنزين - انتاج كوريا</v>
          </cell>
          <cell r="D878" t="str">
            <v>هيونداي</v>
          </cell>
        </row>
        <row r="879">
          <cell r="A879" t="str">
            <v>071100107</v>
          </cell>
          <cell r="B879">
            <v>71100107</v>
          </cell>
          <cell r="C879" t="str">
            <v>سيارة كيا ريو موديل 2012 H5 قوة المحرك 1400 جير اتوماتك - محرك بنزين - انتاج كوريا</v>
          </cell>
          <cell r="D879" t="str">
            <v>هيونداي</v>
          </cell>
        </row>
        <row r="880">
          <cell r="A880" t="str">
            <v>071100110</v>
          </cell>
          <cell r="B880">
            <v>71100110</v>
          </cell>
          <cell r="C880" t="str">
            <v>سيارة جراند بونتو موديل 2012 قوة ماتور 1400 جير عادي - محرك بنزين - انتاج ايطاليا</v>
          </cell>
          <cell r="D880" t="str">
            <v>دايو</v>
          </cell>
        </row>
        <row r="881">
          <cell r="A881" t="str">
            <v>0713</v>
          </cell>
          <cell r="B881">
            <v>713</v>
          </cell>
          <cell r="C881" t="str">
            <v>دراجات هوائية</v>
          </cell>
          <cell r="E881">
            <v>160.89290722191373</v>
          </cell>
          <cell r="F881">
            <v>160.89290722191373</v>
          </cell>
          <cell r="G881">
            <v>160.89290722191373</v>
          </cell>
          <cell r="H881">
            <v>160.89290722191373</v>
          </cell>
          <cell r="I881">
            <v>160.89290722191373</v>
          </cell>
          <cell r="J881">
            <v>160.89290722191373</v>
          </cell>
          <cell r="K881">
            <v>160.89290722191373</v>
          </cell>
          <cell r="L881">
            <v>160.89290722191373</v>
          </cell>
          <cell r="M881">
            <v>160.89290722191373</v>
          </cell>
          <cell r="N881">
            <v>160.89290722191373</v>
          </cell>
          <cell r="O881">
            <v>160.89290722191373</v>
          </cell>
          <cell r="P881">
            <v>160.89290722191373</v>
          </cell>
          <cell r="Q881">
            <v>160.8929072219137</v>
          </cell>
        </row>
        <row r="882">
          <cell r="A882" t="str">
            <v>0713001</v>
          </cell>
          <cell r="B882">
            <v>713001</v>
          </cell>
          <cell r="C882" t="str">
            <v>دراجات هوائية</v>
          </cell>
        </row>
        <row r="883">
          <cell r="A883" t="str">
            <v>071300101</v>
          </cell>
          <cell r="B883">
            <v>71300101</v>
          </cell>
          <cell r="C883" t="str">
            <v>دراجة هوائية قطر 26 انش - ماونتين - الصين</v>
          </cell>
          <cell r="D883" t="str">
            <v>دراجة</v>
          </cell>
        </row>
        <row r="884">
          <cell r="A884" t="str">
            <v>071300102</v>
          </cell>
          <cell r="B884">
            <v>71300102</v>
          </cell>
          <cell r="C884" t="str">
            <v>دراجة هوائية قطر 20 انش -B.M.X -  الصين</v>
          </cell>
          <cell r="D884" t="str">
            <v>دراجة</v>
          </cell>
        </row>
        <row r="885">
          <cell r="A885" t="str">
            <v>072</v>
          </cell>
          <cell r="B885">
            <v>72</v>
          </cell>
          <cell r="C885" t="str">
            <v>تشغيل وسائط النقل</v>
          </cell>
          <cell r="E885">
            <v>105.57244691245359</v>
          </cell>
          <cell r="F885">
            <v>104.96813271141441</v>
          </cell>
          <cell r="G885">
            <v>104.87370110266178</v>
          </cell>
          <cell r="H885">
            <v>106.78303431238928</v>
          </cell>
          <cell r="I885">
            <v>107.36449192802817</v>
          </cell>
          <cell r="J885">
            <v>108.56171406766458</v>
          </cell>
          <cell r="K885">
            <v>107.8941197765734</v>
          </cell>
          <cell r="L885">
            <v>106.62173948025917</v>
          </cell>
          <cell r="M885">
            <v>108.72600225595498</v>
          </cell>
          <cell r="N885">
            <v>111.07454926268879</v>
          </cell>
          <cell r="O885">
            <v>109.70187345865551</v>
          </cell>
          <cell r="P885">
            <v>107.17756230082077</v>
          </cell>
          <cell r="Q885">
            <v>107.44328063079705</v>
          </cell>
        </row>
        <row r="886">
          <cell r="A886" t="str">
            <v>0721</v>
          </cell>
          <cell r="B886">
            <v>721</v>
          </cell>
          <cell r="C886" t="str">
            <v>الاطارات وقطع الغيار</v>
          </cell>
          <cell r="E886">
            <v>88.593161617741131</v>
          </cell>
          <cell r="F886">
            <v>89.659614983060209</v>
          </cell>
          <cell r="G886">
            <v>88.420250151712736</v>
          </cell>
          <cell r="H886">
            <v>89.165420572055481</v>
          </cell>
          <cell r="I886">
            <v>90.365631703932621</v>
          </cell>
          <cell r="J886">
            <v>90.515509108156323</v>
          </cell>
          <cell r="K886">
            <v>87.448949639788438</v>
          </cell>
          <cell r="L886">
            <v>86.920309202287925</v>
          </cell>
          <cell r="M886">
            <v>83.934828953219991</v>
          </cell>
          <cell r="N886">
            <v>83.898637602467758</v>
          </cell>
          <cell r="O886">
            <v>83.532777053281521</v>
          </cell>
          <cell r="P886">
            <v>83.054846251321635</v>
          </cell>
          <cell r="Q886">
            <v>87.125828069918825</v>
          </cell>
        </row>
        <row r="887">
          <cell r="A887" t="str">
            <v>0721001</v>
          </cell>
          <cell r="B887">
            <v>721001</v>
          </cell>
          <cell r="C887" t="str">
            <v>الاطارات</v>
          </cell>
          <cell r="E887">
            <v>81.687351008853298</v>
          </cell>
          <cell r="F887">
            <v>77.731260219362497</v>
          </cell>
          <cell r="G887">
            <v>76.619727118926093</v>
          </cell>
          <cell r="H887">
            <v>77.342597424222376</v>
          </cell>
          <cell r="I887">
            <v>76.949988645286453</v>
          </cell>
          <cell r="J887">
            <v>75.837838611852305</v>
          </cell>
          <cell r="K887">
            <v>76.553332174825584</v>
          </cell>
          <cell r="L887">
            <v>76.553332174825584</v>
          </cell>
          <cell r="M887">
            <v>75.837838611852305</v>
          </cell>
          <cell r="N887">
            <v>76.553332174825584</v>
          </cell>
          <cell r="O887">
            <v>76.553332174825584</v>
          </cell>
          <cell r="P887">
            <v>75.837838611852305</v>
          </cell>
          <cell r="Q887">
            <v>77.004814079292487</v>
          </cell>
        </row>
        <row r="888">
          <cell r="A888" t="str">
            <v>072100101</v>
          </cell>
          <cell r="B888">
            <v>72100101</v>
          </cell>
          <cell r="C888" t="str">
            <v>اطار ستيل 13/135 GR اانسو صيني</v>
          </cell>
          <cell r="D888" t="str">
            <v>اطار</v>
          </cell>
        </row>
        <row r="889">
          <cell r="A889" t="str">
            <v>072100103</v>
          </cell>
          <cell r="B889">
            <v>72100103</v>
          </cell>
          <cell r="C889" t="str">
            <v>اطار ستيل 14/165 - هان كوك كوري</v>
          </cell>
          <cell r="D889" t="str">
            <v>اطار</v>
          </cell>
        </row>
        <row r="890">
          <cell r="A890" t="str">
            <v>072100104</v>
          </cell>
          <cell r="B890">
            <v>72100104</v>
          </cell>
          <cell r="C890" t="str">
            <v>اطار ستيل 14/185 - اليانس-اسرائيل</v>
          </cell>
          <cell r="D890" t="str">
            <v>اطار</v>
          </cell>
        </row>
        <row r="891">
          <cell r="A891" t="str">
            <v>0721002</v>
          </cell>
          <cell r="B891">
            <v>721002</v>
          </cell>
          <cell r="C891" t="str">
            <v>قطع الغيار</v>
          </cell>
          <cell r="E891">
            <v>88.907844814121361</v>
          </cell>
          <cell r="F891">
            <v>90.203164903147297</v>
          </cell>
          <cell r="G891">
            <v>88.957975049950832</v>
          </cell>
          <cell r="H891">
            <v>89.704161639412575</v>
          </cell>
          <cell r="I891">
            <v>90.976954208745823</v>
          </cell>
          <cell r="J891">
            <v>91.184339536440618</v>
          </cell>
          <cell r="K891">
            <v>87.945439903508955</v>
          </cell>
          <cell r="L891">
            <v>87.392710438372148</v>
          </cell>
          <cell r="M891">
            <v>84.303791692858709</v>
          </cell>
          <cell r="N891">
            <v>84.233347649016764</v>
          </cell>
          <cell r="O891">
            <v>83.850815607725124</v>
          </cell>
          <cell r="P891">
            <v>83.383710038777068</v>
          </cell>
          <cell r="Q891">
            <v>87.587021290173126</v>
          </cell>
        </row>
        <row r="892">
          <cell r="A892" t="str">
            <v>072100201</v>
          </cell>
          <cell r="B892">
            <v>72100201</v>
          </cell>
          <cell r="C892" t="str">
            <v>بريك فيات امامي من 82 - 94 -يبسر - تركي</v>
          </cell>
          <cell r="D892" t="str">
            <v>زوج</v>
          </cell>
        </row>
        <row r="893">
          <cell r="A893" t="str">
            <v>072100202</v>
          </cell>
          <cell r="B893">
            <v>72100202</v>
          </cell>
          <cell r="C893" t="str">
            <v>مساحات 20 انش - بوش - المانيا</v>
          </cell>
          <cell r="D893" t="str">
            <v>زوج</v>
          </cell>
        </row>
        <row r="894">
          <cell r="A894" t="str">
            <v>072100203</v>
          </cell>
          <cell r="B894">
            <v>72100203</v>
          </cell>
          <cell r="C894" t="str">
            <v>بوجيات سيارة مرسيدس  عمومي- الكتروني - روسي</v>
          </cell>
          <cell r="D894" t="str">
            <v>طقم</v>
          </cell>
        </row>
        <row r="895">
          <cell r="A895" t="str">
            <v>072100204</v>
          </cell>
          <cell r="B895">
            <v>72100204</v>
          </cell>
          <cell r="C895" t="str">
            <v>بلاتين سيارة سوبارو - اليابان</v>
          </cell>
          <cell r="D895" t="str">
            <v>بلاتين</v>
          </cell>
        </row>
        <row r="896">
          <cell r="A896" t="str">
            <v>072100206</v>
          </cell>
          <cell r="B896">
            <v>72100206</v>
          </cell>
          <cell r="C896" t="str">
            <v>فلتر زيت سوبارو</v>
          </cell>
          <cell r="D896" t="str">
            <v>فلتر</v>
          </cell>
        </row>
        <row r="897">
          <cell r="A897" t="str">
            <v>0722</v>
          </cell>
          <cell r="B897">
            <v>722</v>
          </cell>
          <cell r="C897" t="str">
            <v>المحروقات وزيوت التشحيم</v>
          </cell>
          <cell r="E897">
            <v>93.718704065979026</v>
          </cell>
          <cell r="F897">
            <v>92.823945913536406</v>
          </cell>
          <cell r="G897">
            <v>93.634502091933612</v>
          </cell>
          <cell r="H897">
            <v>96.32339968190027</v>
          </cell>
          <cell r="I897">
            <v>97.109596402483135</v>
          </cell>
          <cell r="J897">
            <v>99.546102518459946</v>
          </cell>
          <cell r="K897">
            <v>98.700109989076282</v>
          </cell>
          <cell r="L897">
            <v>96.909303670804832</v>
          </cell>
          <cell r="M897">
            <v>98.978776998222898</v>
          </cell>
          <cell r="N897">
            <v>102.31819251870483</v>
          </cell>
          <cell r="O897">
            <v>100.37936399980588</v>
          </cell>
          <cell r="P897">
            <v>97.70776274565155</v>
          </cell>
          <cell r="Q897">
            <v>97.345813383046561</v>
          </cell>
        </row>
        <row r="898">
          <cell r="A898" t="str">
            <v>0722001</v>
          </cell>
          <cell r="B898">
            <v>722001</v>
          </cell>
          <cell r="C898" t="str">
            <v>المحروقات</v>
          </cell>
          <cell r="E898">
            <v>93.664282999921653</v>
          </cell>
          <cell r="F898">
            <v>92.720289782656863</v>
          </cell>
          <cell r="G898">
            <v>93.54017473720414</v>
          </cell>
          <cell r="H898">
            <v>96.221166831571679</v>
          </cell>
          <cell r="I898">
            <v>96.987338594785939</v>
          </cell>
          <cell r="J898">
            <v>99.423707395484698</v>
          </cell>
          <cell r="K898">
            <v>98.544417908437893</v>
          </cell>
          <cell r="L898">
            <v>96.786363015536438</v>
          </cell>
          <cell r="M898">
            <v>98.867840046248887</v>
          </cell>
          <cell r="N898">
            <v>102.20109325321687</v>
          </cell>
          <cell r="O898">
            <v>100.2667169218537</v>
          </cell>
          <cell r="P898">
            <v>97.587544235292768</v>
          </cell>
          <cell r="Q898">
            <v>97.234244643517627</v>
          </cell>
        </row>
        <row r="899">
          <cell r="A899" t="str">
            <v>072200102</v>
          </cell>
          <cell r="B899">
            <v>72200102</v>
          </cell>
          <cell r="C899" t="str">
            <v>بنزين 95 بدون رصاص - اسرائيل</v>
          </cell>
          <cell r="D899" t="str">
            <v>1 لتر</v>
          </cell>
        </row>
        <row r="900">
          <cell r="A900" t="str">
            <v>072200103</v>
          </cell>
          <cell r="B900">
            <v>72200103</v>
          </cell>
          <cell r="C900" t="str">
            <v>بنزين 98 بدون رصاص -  اسرائيل</v>
          </cell>
          <cell r="D900" t="str">
            <v>1 لتر</v>
          </cell>
        </row>
        <row r="901">
          <cell r="A901" t="str">
            <v>072200104</v>
          </cell>
          <cell r="B901">
            <v>72200104</v>
          </cell>
          <cell r="C901" t="str">
            <v>سولار - اسرائيل</v>
          </cell>
          <cell r="D901" t="str">
            <v>1 لتر</v>
          </cell>
        </row>
        <row r="902">
          <cell r="A902" t="str">
            <v>072200105</v>
          </cell>
          <cell r="B902">
            <v>72200105</v>
          </cell>
          <cell r="C902" t="str">
            <v>بنزين بدون رصاص  - مصري</v>
          </cell>
          <cell r="D902" t="str">
            <v>1 لتر</v>
          </cell>
        </row>
        <row r="903">
          <cell r="A903" t="str">
            <v>072200106</v>
          </cell>
          <cell r="B903">
            <v>72200106</v>
          </cell>
          <cell r="C903" t="str">
            <v>سولار - مصري</v>
          </cell>
          <cell r="D903" t="str">
            <v>1 لتر</v>
          </cell>
        </row>
        <row r="904">
          <cell r="A904" t="str">
            <v>0722002</v>
          </cell>
          <cell r="B904">
            <v>722002</v>
          </cell>
          <cell r="C904" t="str">
            <v>زيوت السيارات</v>
          </cell>
          <cell r="E904">
            <v>109.68148176480049</v>
          </cell>
          <cell r="F904">
            <v>123.22834432435731</v>
          </cell>
          <cell r="G904">
            <v>121.30258549325505</v>
          </cell>
          <cell r="H904">
            <v>126.31032168728102</v>
          </cell>
          <cell r="I904">
            <v>132.97023544542031</v>
          </cell>
          <cell r="J904">
            <v>135.44701885504574</v>
          </cell>
          <cell r="K904">
            <v>144.36768419788498</v>
          </cell>
          <cell r="L904">
            <v>132.97023544542031</v>
          </cell>
          <cell r="M904">
            <v>131.51878459526168</v>
          </cell>
          <cell r="N904">
            <v>136.6657288515797</v>
          </cell>
          <cell r="O904">
            <v>133.4209854534634</v>
          </cell>
          <cell r="P904">
            <v>132.97023544542031</v>
          </cell>
          <cell r="Q904">
            <v>130.07113679659918</v>
          </cell>
        </row>
        <row r="905">
          <cell r="A905" t="str">
            <v>072200202</v>
          </cell>
          <cell r="B905">
            <v>72200202</v>
          </cell>
          <cell r="C905" t="str">
            <v>زيت ماتور بنزين- كاسترول - اسرائيل</v>
          </cell>
          <cell r="D905" t="str">
            <v>علبة /1 لتر</v>
          </cell>
        </row>
        <row r="906">
          <cell r="A906" t="str">
            <v>072200203</v>
          </cell>
          <cell r="B906">
            <v>72200203</v>
          </cell>
          <cell r="C906" t="str">
            <v>زيت ماتور ديزل - باز - اسرائيل</v>
          </cell>
          <cell r="D906" t="str">
            <v>علبة / 1 لتر</v>
          </cell>
        </row>
        <row r="907">
          <cell r="A907" t="str">
            <v>072200205</v>
          </cell>
          <cell r="B907">
            <v>72200205</v>
          </cell>
          <cell r="C907" t="str">
            <v>زيت بريك /بريطانيا</v>
          </cell>
          <cell r="D907" t="str">
            <v>علبه/350مل</v>
          </cell>
        </row>
        <row r="908">
          <cell r="A908" t="str">
            <v>0723</v>
          </cell>
          <cell r="B908">
            <v>723</v>
          </cell>
          <cell r="C908" t="str">
            <v>اصلاح السيارات الشخصية</v>
          </cell>
          <cell r="E908">
            <v>146.37878036117894</v>
          </cell>
          <cell r="F908">
            <v>146.37878036117894</v>
          </cell>
          <cell r="G908">
            <v>141.62120325533033</v>
          </cell>
          <cell r="H908">
            <v>141.62120325533033</v>
          </cell>
          <cell r="I908">
            <v>141.62120325533033</v>
          </cell>
          <cell r="J908">
            <v>137.7095571503886</v>
          </cell>
          <cell r="K908">
            <v>137.7095571503886</v>
          </cell>
          <cell r="L908">
            <v>137.7095571503886</v>
          </cell>
          <cell r="M908">
            <v>143.07096399681612</v>
          </cell>
          <cell r="N908">
            <v>143.07096399681612</v>
          </cell>
          <cell r="O908">
            <v>143.07096399681612</v>
          </cell>
          <cell r="P908">
            <v>138.30472461085267</v>
          </cell>
          <cell r="Q908">
            <v>141.52228821173463</v>
          </cell>
        </row>
        <row r="909">
          <cell r="A909" t="str">
            <v>0723001</v>
          </cell>
          <cell r="B909">
            <v>723001</v>
          </cell>
          <cell r="C909" t="str">
            <v>اصلاح ميكانيك السيارات</v>
          </cell>
          <cell r="E909">
            <v>146.31720394727245</v>
          </cell>
          <cell r="F909">
            <v>146.31720394727245</v>
          </cell>
          <cell r="G909">
            <v>141.47872743009808</v>
          </cell>
          <cell r="H909">
            <v>141.47872743009808</v>
          </cell>
          <cell r="I909">
            <v>141.47872743009808</v>
          </cell>
          <cell r="J909">
            <v>137.50056640376593</v>
          </cell>
          <cell r="K909">
            <v>137.50056640376593</v>
          </cell>
          <cell r="L909">
            <v>137.50056640376593</v>
          </cell>
          <cell r="M909">
            <v>142.95314038171941</v>
          </cell>
          <cell r="N909">
            <v>142.95314038171941</v>
          </cell>
          <cell r="O909">
            <v>142.95314038171941</v>
          </cell>
          <cell r="P909">
            <v>138.1058542881602</v>
          </cell>
          <cell r="Q909">
            <v>141.37813040245456</v>
          </cell>
        </row>
        <row r="910">
          <cell r="A910" t="str">
            <v>072300101</v>
          </cell>
          <cell r="B910">
            <v>72300101</v>
          </cell>
          <cell r="C910" t="str">
            <v>اصلاح ميزان سيارة</v>
          </cell>
          <cell r="D910" t="str">
            <v>اصلاح</v>
          </cell>
        </row>
        <row r="911">
          <cell r="A911" t="str">
            <v>072300102</v>
          </cell>
          <cell r="B911">
            <v>72300102</v>
          </cell>
          <cell r="C911" t="str">
            <v>اجرة تركيب بريكات امامي وخلفي</v>
          </cell>
          <cell r="D911" t="str">
            <v>تركيب</v>
          </cell>
        </row>
        <row r="912">
          <cell r="A912" t="str">
            <v>0723002</v>
          </cell>
          <cell r="B912">
            <v>723002</v>
          </cell>
          <cell r="C912" t="str">
            <v>غسيل وتشحيم السيارات</v>
          </cell>
          <cell r="E912">
            <v>149.99999999999997</v>
          </cell>
          <cell r="F912">
            <v>149.99999999999997</v>
          </cell>
          <cell r="G912">
            <v>149.99999999999997</v>
          </cell>
          <cell r="H912">
            <v>149.99999999999997</v>
          </cell>
          <cell r="I912">
            <v>149.99999999999997</v>
          </cell>
          <cell r="J912">
            <v>149.99999999999997</v>
          </cell>
          <cell r="K912">
            <v>149.99999999999997</v>
          </cell>
          <cell r="L912">
            <v>149.99999999999997</v>
          </cell>
          <cell r="M912">
            <v>149.99999999999997</v>
          </cell>
          <cell r="N912">
            <v>149.99999999999997</v>
          </cell>
          <cell r="O912">
            <v>149.99999999999997</v>
          </cell>
          <cell r="P912">
            <v>149.99999999999997</v>
          </cell>
          <cell r="Q912">
            <v>149.99999999999997</v>
          </cell>
        </row>
        <row r="913">
          <cell r="A913" t="str">
            <v>072300201</v>
          </cell>
          <cell r="B913">
            <v>72300201</v>
          </cell>
          <cell r="C913" t="str">
            <v>غسيل بودي سيارة</v>
          </cell>
          <cell r="D913" t="str">
            <v>غسيل</v>
          </cell>
        </row>
        <row r="914">
          <cell r="A914" t="str">
            <v>0724</v>
          </cell>
          <cell r="B914">
            <v>724</v>
          </cell>
          <cell r="C914" t="str">
            <v>خدمات اخرى لسيارات النقل الشخصية</v>
          </cell>
          <cell r="E914">
            <v>129.19457813742625</v>
          </cell>
          <cell r="F914">
            <v>129.19457813742625</v>
          </cell>
          <cell r="G914">
            <v>129.19457813742625</v>
          </cell>
          <cell r="H914">
            <v>129.19457813742625</v>
          </cell>
          <cell r="I914">
            <v>129.19457813742625</v>
          </cell>
          <cell r="J914">
            <v>129.20859637910661</v>
          </cell>
          <cell r="K914">
            <v>129.20859637910661</v>
          </cell>
          <cell r="L914">
            <v>129.20859637910661</v>
          </cell>
          <cell r="M914">
            <v>129.22822191745911</v>
          </cell>
          <cell r="N914">
            <v>129.22822191745911</v>
          </cell>
          <cell r="O914">
            <v>129.22822191745911</v>
          </cell>
          <cell r="P914">
            <v>129.25065110414766</v>
          </cell>
          <cell r="Q914">
            <v>129.21116639008133</v>
          </cell>
        </row>
        <row r="915">
          <cell r="A915" t="str">
            <v>0724001</v>
          </cell>
          <cell r="B915">
            <v>724001</v>
          </cell>
          <cell r="C915" t="str">
            <v>خدمات مواقف السيارات</v>
          </cell>
          <cell r="E915">
            <v>199.99999999999991</v>
          </cell>
          <cell r="F915">
            <v>199.99999999999991</v>
          </cell>
          <cell r="G915">
            <v>199.99999999999991</v>
          </cell>
          <cell r="H915">
            <v>199.99999999999991</v>
          </cell>
          <cell r="I915">
            <v>199.99999999999991</v>
          </cell>
          <cell r="J915">
            <v>199.99999999999991</v>
          </cell>
          <cell r="K915">
            <v>199.99999999999991</v>
          </cell>
          <cell r="L915">
            <v>199.99999999999991</v>
          </cell>
          <cell r="M915">
            <v>199.99999999999991</v>
          </cell>
          <cell r="N915">
            <v>199.99999999999991</v>
          </cell>
          <cell r="O915">
            <v>199.99999999999991</v>
          </cell>
          <cell r="P915">
            <v>199.99999999999991</v>
          </cell>
          <cell r="Q915">
            <v>199.99999999999997</v>
          </cell>
        </row>
        <row r="916">
          <cell r="A916" t="str">
            <v>072400102</v>
          </cell>
          <cell r="B916">
            <v>72400102</v>
          </cell>
          <cell r="C916" t="str">
            <v>اجرة موقف سيارة لمرة واحدة</v>
          </cell>
          <cell r="D916" t="str">
            <v>اجرة</v>
          </cell>
        </row>
        <row r="917">
          <cell r="A917" t="str">
            <v>0724002</v>
          </cell>
          <cell r="B917">
            <v>724002</v>
          </cell>
          <cell r="C917" t="str">
            <v>تعليم قيادة السيارة</v>
          </cell>
          <cell r="E917">
            <v>128.57142857142858</v>
          </cell>
          <cell r="F917">
            <v>128.57142857142858</v>
          </cell>
          <cell r="G917">
            <v>128.57142857142858</v>
          </cell>
          <cell r="H917">
            <v>128.57142857142858</v>
          </cell>
          <cell r="I917">
            <v>128.57142857142858</v>
          </cell>
          <cell r="J917">
            <v>128.57142857142858</v>
          </cell>
          <cell r="K917">
            <v>128.57142857142858</v>
          </cell>
          <cell r="L917">
            <v>128.57142857142858</v>
          </cell>
          <cell r="M917">
            <v>128.57142857142858</v>
          </cell>
          <cell r="N917">
            <v>128.57142857142858</v>
          </cell>
          <cell r="O917">
            <v>128.57142857142858</v>
          </cell>
          <cell r="P917">
            <v>128.57142857142858</v>
          </cell>
          <cell r="Q917">
            <v>128.57142857142861</v>
          </cell>
        </row>
        <row r="918">
          <cell r="A918" t="str">
            <v>072400201</v>
          </cell>
          <cell r="B918">
            <v>72400201</v>
          </cell>
          <cell r="C918" t="str">
            <v>درس تعليم سيارة خصوصي</v>
          </cell>
          <cell r="D918" t="str">
            <v>درس / 50 دقيقة</v>
          </cell>
        </row>
        <row r="919">
          <cell r="A919" t="str">
            <v>0724003</v>
          </cell>
          <cell r="B919">
            <v>724003</v>
          </cell>
          <cell r="C919" t="str">
            <v>خدمات تاجير سيارة بدون سائق</v>
          </cell>
          <cell r="E919">
            <v>100.00000000000004</v>
          </cell>
          <cell r="F919">
            <v>100.00000000000004</v>
          </cell>
          <cell r="G919">
            <v>100.00000000000004</v>
          </cell>
          <cell r="H919">
            <v>100.00000000000004</v>
          </cell>
          <cell r="I919">
            <v>100.00000000000004</v>
          </cell>
          <cell r="J919">
            <v>103.57142857142856</v>
          </cell>
          <cell r="K919">
            <v>103.57142857142856</v>
          </cell>
          <cell r="L919">
            <v>103.57142857142856</v>
          </cell>
          <cell r="M919">
            <v>108.57142857142857</v>
          </cell>
          <cell r="N919">
            <v>108.57142857142857</v>
          </cell>
          <cell r="O919">
            <v>108.57142857142857</v>
          </cell>
          <cell r="P919">
            <v>114.28571428571425</v>
          </cell>
          <cell r="Q919">
            <v>104.2261904761905</v>
          </cell>
        </row>
        <row r="920">
          <cell r="A920" t="str">
            <v>072400301</v>
          </cell>
          <cell r="B920">
            <v>72400301</v>
          </cell>
          <cell r="C920" t="str">
            <v>اجرة سيارة بدون سائق ليوم واحد</v>
          </cell>
          <cell r="D920" t="str">
            <v>يوم</v>
          </cell>
        </row>
        <row r="921">
          <cell r="A921" t="str">
            <v>073</v>
          </cell>
          <cell r="B921">
            <v>73</v>
          </cell>
          <cell r="C921" t="str">
            <v>خدمات النقل العامة</v>
          </cell>
          <cell r="E921">
            <v>126.45782680636196</v>
          </cell>
          <cell r="F921">
            <v>126.45782680636196</v>
          </cell>
          <cell r="G921">
            <v>122.00716866452616</v>
          </cell>
          <cell r="H921">
            <v>122.00716866452616</v>
          </cell>
          <cell r="I921">
            <v>122.00716866452616</v>
          </cell>
          <cell r="J921">
            <v>121.57786858161255</v>
          </cell>
          <cell r="K921">
            <v>121.57786858161255</v>
          </cell>
          <cell r="L921">
            <v>121.57786858161255</v>
          </cell>
          <cell r="M921">
            <v>124.00299948337697</v>
          </cell>
          <cell r="N921">
            <v>124.00299948337697</v>
          </cell>
          <cell r="O921">
            <v>124.00299948337697</v>
          </cell>
          <cell r="P921">
            <v>124.9051930118879</v>
          </cell>
          <cell r="Q921">
            <v>123.38207973442989</v>
          </cell>
        </row>
        <row r="922">
          <cell r="A922" t="str">
            <v>0732</v>
          </cell>
          <cell r="B922">
            <v>732</v>
          </cell>
          <cell r="C922" t="str">
            <v>النقل البري للركاب</v>
          </cell>
          <cell r="E922">
            <v>133.99067176807878</v>
          </cell>
          <cell r="F922">
            <v>133.99067176807878</v>
          </cell>
          <cell r="G922">
            <v>128.70564744343207</v>
          </cell>
          <cell r="H922">
            <v>128.70564744343207</v>
          </cell>
          <cell r="I922">
            <v>128.70564744343207</v>
          </cell>
          <cell r="J922">
            <v>128.70564744343207</v>
          </cell>
          <cell r="K922">
            <v>128.70564744343207</v>
          </cell>
          <cell r="L922">
            <v>128.70564744343207</v>
          </cell>
          <cell r="M922">
            <v>133.99067176807878</v>
          </cell>
          <cell r="N922">
            <v>133.99067176807878</v>
          </cell>
          <cell r="O922">
            <v>133.99067176807878</v>
          </cell>
          <cell r="P922">
            <v>133.99067176807878</v>
          </cell>
          <cell r="Q922">
            <v>131.34815960575543</v>
          </cell>
        </row>
        <row r="923">
          <cell r="A923" t="str">
            <v>0732001</v>
          </cell>
          <cell r="B923">
            <v>732001</v>
          </cell>
          <cell r="C923" t="str">
            <v>خدمات سيارات الاجرة</v>
          </cell>
          <cell r="E923">
            <v>103.50983390135309</v>
          </cell>
          <cell r="F923">
            <v>103.50983390135309</v>
          </cell>
          <cell r="G923">
            <v>103.50983390135309</v>
          </cell>
          <cell r="H923">
            <v>103.50983390135309</v>
          </cell>
          <cell r="I923">
            <v>103.50983390135309</v>
          </cell>
          <cell r="J923">
            <v>103.50983390135309</v>
          </cell>
          <cell r="K923">
            <v>103.50983390135309</v>
          </cell>
          <cell r="L923">
            <v>103.50983390135309</v>
          </cell>
          <cell r="M923">
            <v>103.50983390135309</v>
          </cell>
          <cell r="N923">
            <v>103.50983390135309</v>
          </cell>
          <cell r="O923">
            <v>103.50983390135309</v>
          </cell>
          <cell r="P923">
            <v>103.50983390135309</v>
          </cell>
          <cell r="Q923">
            <v>103.50983390135309</v>
          </cell>
        </row>
        <row r="924">
          <cell r="A924" t="str">
            <v>073200103</v>
          </cell>
          <cell r="B924">
            <v>73200103</v>
          </cell>
          <cell r="C924" t="str">
            <v>اجرة تاكسي مشترك طولكرم - نابلس</v>
          </cell>
          <cell r="D924" t="str">
            <v>سفرة</v>
          </cell>
        </row>
        <row r="925">
          <cell r="A925" t="str">
            <v>073200105</v>
          </cell>
          <cell r="B925">
            <v>73200105</v>
          </cell>
          <cell r="C925" t="str">
            <v>اجرة تاكسي مشترك قلقيلية - نابلس</v>
          </cell>
          <cell r="D925" t="str">
            <v>سفرة</v>
          </cell>
        </row>
        <row r="926">
          <cell r="A926" t="str">
            <v>073200109</v>
          </cell>
          <cell r="B926">
            <v>73200109</v>
          </cell>
          <cell r="C926" t="str">
            <v>اجرة تاكسي مشترك نابلس - رام الله</v>
          </cell>
          <cell r="D926" t="str">
            <v>سفرة</v>
          </cell>
        </row>
        <row r="927">
          <cell r="A927" t="str">
            <v>073200111</v>
          </cell>
          <cell r="B927">
            <v>73200111</v>
          </cell>
          <cell r="C927" t="str">
            <v>اجرة تاكسي مشترك رام الله - القدس (مباشر)</v>
          </cell>
          <cell r="D927" t="str">
            <v>سفرة</v>
          </cell>
        </row>
        <row r="928">
          <cell r="A928" t="str">
            <v>073200112</v>
          </cell>
          <cell r="B928">
            <v>73200112</v>
          </cell>
          <cell r="C928" t="str">
            <v>اجرة تاكسي مشترك رام الله - عناتا - القدس</v>
          </cell>
          <cell r="D928" t="str">
            <v>سفرة</v>
          </cell>
        </row>
        <row r="929">
          <cell r="A929" t="str">
            <v>073200113</v>
          </cell>
          <cell r="B929">
            <v>73200113</v>
          </cell>
          <cell r="C929" t="str">
            <v>اجرة تاكسي مشترك رام الله - اريحا</v>
          </cell>
          <cell r="D929" t="str">
            <v>سفرة</v>
          </cell>
        </row>
        <row r="930">
          <cell r="A930" t="str">
            <v>073200114</v>
          </cell>
          <cell r="B930">
            <v>73200114</v>
          </cell>
          <cell r="C930" t="str">
            <v>اجرة تاكسي مشترك بيت لحم - رام الله</v>
          </cell>
          <cell r="D930" t="str">
            <v>سفرة</v>
          </cell>
        </row>
        <row r="931">
          <cell r="A931" t="str">
            <v>073200115</v>
          </cell>
          <cell r="B931">
            <v>73200115</v>
          </cell>
          <cell r="C931" t="str">
            <v>اجرة تاكسي مشترك بيت لحم - الخليل</v>
          </cell>
          <cell r="D931" t="str">
            <v>سفرة</v>
          </cell>
        </row>
        <row r="932">
          <cell r="A932" t="str">
            <v>073200116</v>
          </cell>
          <cell r="B932">
            <v>73200116</v>
          </cell>
          <cell r="C932" t="str">
            <v>أجرة تاكسي طلب داخل مدينة غزة</v>
          </cell>
          <cell r="D932" t="str">
            <v>سفرة</v>
          </cell>
        </row>
        <row r="933">
          <cell r="A933" t="str">
            <v>073200117</v>
          </cell>
          <cell r="B933">
            <v>73200117</v>
          </cell>
          <cell r="C933" t="str">
            <v>أجرة تاكسي مشترك داخل مدينة غزة</v>
          </cell>
          <cell r="D933" t="str">
            <v>سفرة</v>
          </cell>
        </row>
        <row r="934">
          <cell r="A934" t="str">
            <v>073200120</v>
          </cell>
          <cell r="B934">
            <v>73200120</v>
          </cell>
          <cell r="C934" t="str">
            <v>أجرة تاكسي مشترك غزة - خان يونس</v>
          </cell>
          <cell r="D934" t="str">
            <v>سفرة</v>
          </cell>
        </row>
        <row r="935">
          <cell r="A935" t="str">
            <v>073200121</v>
          </cell>
          <cell r="B935">
            <v>73200121</v>
          </cell>
          <cell r="C935" t="str">
            <v>أجرة تاكسي مشترك النصيرات - غزة</v>
          </cell>
          <cell r="D935" t="str">
            <v>سفرة</v>
          </cell>
        </row>
        <row r="936">
          <cell r="A936" t="str">
            <v>073200122</v>
          </cell>
          <cell r="B936">
            <v>73200122</v>
          </cell>
          <cell r="C936" t="str">
            <v>أجرة راكب عمومي  رام الله - قلنديا</v>
          </cell>
          <cell r="D936" t="str">
            <v>سفرة</v>
          </cell>
        </row>
        <row r="937">
          <cell r="A937" t="str">
            <v>0732002</v>
          </cell>
          <cell r="B937">
            <v>732002</v>
          </cell>
          <cell r="C937" t="str">
            <v>خدمات الباص</v>
          </cell>
          <cell r="E937">
            <v>145.45454545454541</v>
          </cell>
          <cell r="F937">
            <v>145.45454545454541</v>
          </cell>
          <cell r="G937">
            <v>138.18181818181822</v>
          </cell>
          <cell r="H937">
            <v>138.18181818181822</v>
          </cell>
          <cell r="I937">
            <v>138.18181818181822</v>
          </cell>
          <cell r="J937">
            <v>138.18181818181822</v>
          </cell>
          <cell r="K937">
            <v>138.18181818181822</v>
          </cell>
          <cell r="L937">
            <v>138.18181818181822</v>
          </cell>
          <cell r="M937">
            <v>145.45454545454541</v>
          </cell>
          <cell r="N937">
            <v>145.45454545454541</v>
          </cell>
          <cell r="O937">
            <v>145.45454545454541</v>
          </cell>
          <cell r="P937">
            <v>145.45454545454541</v>
          </cell>
          <cell r="Q937">
            <v>141.81818181818184</v>
          </cell>
        </row>
        <row r="938">
          <cell r="A938" t="str">
            <v>073200203</v>
          </cell>
          <cell r="B938">
            <v>73200203</v>
          </cell>
          <cell r="C938" t="str">
            <v>اجرة باص طولكرم - نابلس</v>
          </cell>
          <cell r="D938" t="str">
            <v>سفرة</v>
          </cell>
        </row>
        <row r="939">
          <cell r="A939" t="str">
            <v>073200204</v>
          </cell>
          <cell r="B939">
            <v>73200204</v>
          </cell>
          <cell r="C939" t="str">
            <v>اجرة باص طولكرم - رام الله</v>
          </cell>
          <cell r="D939" t="str">
            <v>سفرة</v>
          </cell>
        </row>
        <row r="940">
          <cell r="A940" t="str">
            <v>073200206</v>
          </cell>
          <cell r="B940">
            <v>73200206</v>
          </cell>
          <cell r="C940" t="str">
            <v>اجرة باص قلقيلية - نابلس</v>
          </cell>
          <cell r="D940" t="str">
            <v>سفرة</v>
          </cell>
        </row>
        <row r="941">
          <cell r="A941" t="str">
            <v>073200208</v>
          </cell>
          <cell r="B941">
            <v>73200208</v>
          </cell>
          <cell r="C941" t="str">
            <v>اجرة باص نابلس -جنين</v>
          </cell>
          <cell r="D941" t="str">
            <v>سفرة</v>
          </cell>
        </row>
        <row r="942">
          <cell r="A942" t="str">
            <v>073200209</v>
          </cell>
          <cell r="B942">
            <v>73200209</v>
          </cell>
          <cell r="C942" t="str">
            <v>اجرة باص نابلس - رام الله</v>
          </cell>
          <cell r="D942" t="str">
            <v>سفرة</v>
          </cell>
        </row>
        <row r="943">
          <cell r="A943" t="str">
            <v>073200210</v>
          </cell>
          <cell r="B943">
            <v>73200210</v>
          </cell>
          <cell r="C943" t="str">
            <v>اجرة باص رام الله - القدس (مباشر)</v>
          </cell>
          <cell r="D943" t="str">
            <v>سفرة</v>
          </cell>
        </row>
        <row r="944">
          <cell r="A944" t="str">
            <v>073200214</v>
          </cell>
          <cell r="B944">
            <v>73200214</v>
          </cell>
          <cell r="C944" t="str">
            <v>أجرة باص دير البلح - غزة</v>
          </cell>
          <cell r="D944" t="str">
            <v>سفرة</v>
          </cell>
        </row>
        <row r="945">
          <cell r="A945" t="str">
            <v>0733</v>
          </cell>
          <cell r="B945">
            <v>733</v>
          </cell>
          <cell r="C945" t="str">
            <v>خدمات النقل الجوي</v>
          </cell>
          <cell r="E945">
            <v>109.34097859888496</v>
          </cell>
          <cell r="F945">
            <v>109.34097859888496</v>
          </cell>
          <cell r="G945">
            <v>106.78624681332077</v>
          </cell>
          <cell r="H945">
            <v>106.78624681332077</v>
          </cell>
          <cell r="I945">
            <v>106.78624681332077</v>
          </cell>
          <cell r="J945">
            <v>105.38145016940867</v>
          </cell>
          <cell r="K945">
            <v>105.38145016940867</v>
          </cell>
          <cell r="L945">
            <v>105.38145016940867</v>
          </cell>
          <cell r="M945">
            <v>101.30805868582966</v>
          </cell>
          <cell r="N945">
            <v>101.30805868582966</v>
          </cell>
          <cell r="O945">
            <v>101.30805868582966</v>
          </cell>
          <cell r="P945">
            <v>104.26030232950581</v>
          </cell>
          <cell r="Q945">
            <v>105.28079387774608</v>
          </cell>
        </row>
        <row r="946">
          <cell r="A946" t="str">
            <v>0733001</v>
          </cell>
          <cell r="B946">
            <v>733001</v>
          </cell>
          <cell r="C946" t="str">
            <v>النقل الجوي للافراد</v>
          </cell>
        </row>
        <row r="947">
          <cell r="A947" t="str">
            <v>073300102</v>
          </cell>
          <cell r="B947">
            <v>73300102</v>
          </cell>
          <cell r="C947" t="str">
            <v>تذكرة طائرة ذهاب اياب / سعر شباب -عمان -الإمارات</v>
          </cell>
          <cell r="D947" t="str">
            <v>ذهاب واياب</v>
          </cell>
        </row>
        <row r="948">
          <cell r="A948" t="str">
            <v>073300103</v>
          </cell>
          <cell r="B948">
            <v>73300103</v>
          </cell>
          <cell r="C948" t="str">
            <v>تذكرة طائرة ذهاب اياب / سعر شباب -عمان -لندن</v>
          </cell>
          <cell r="D948" t="str">
            <v>ذهاب واياب</v>
          </cell>
        </row>
        <row r="949">
          <cell r="A949" t="str">
            <v>073300104</v>
          </cell>
          <cell r="B949">
            <v>73300104</v>
          </cell>
          <cell r="C949" t="str">
            <v>تذكرة طائرة ذهاب اياب / سعر شباب -عمان -نيويورك</v>
          </cell>
          <cell r="D949" t="str">
            <v>ذهاب واياب</v>
          </cell>
        </row>
        <row r="950">
          <cell r="A950" t="str">
            <v>08</v>
          </cell>
          <cell r="B950">
            <v>8</v>
          </cell>
          <cell r="C950" t="str">
            <v>الاتصالات</v>
          </cell>
          <cell r="E950">
            <v>96.973149888465102</v>
          </cell>
          <cell r="F950">
            <v>96.901749741077055</v>
          </cell>
          <cell r="G950">
            <v>96.670390652412948</v>
          </cell>
          <cell r="H950">
            <v>96.646612443701841</v>
          </cell>
          <cell r="I950">
            <v>96.618750474796983</v>
          </cell>
          <cell r="J950">
            <v>96.613618322939885</v>
          </cell>
          <cell r="K950">
            <v>97.679178111802287</v>
          </cell>
          <cell r="L950">
            <v>97.704516252607462</v>
          </cell>
          <cell r="M950">
            <v>96.701747712603023</v>
          </cell>
          <cell r="N950">
            <v>97.693769258391882</v>
          </cell>
          <cell r="O950">
            <v>97.737561268105154</v>
          </cell>
          <cell r="P950">
            <v>96.781009071623913</v>
          </cell>
          <cell r="Q950">
            <v>97.06017109987728</v>
          </cell>
        </row>
        <row r="951">
          <cell r="A951" t="str">
            <v>081</v>
          </cell>
          <cell r="B951">
            <v>81</v>
          </cell>
          <cell r="C951" t="str">
            <v>الاتصالات</v>
          </cell>
          <cell r="E951">
            <v>96.973149888465102</v>
          </cell>
          <cell r="F951">
            <v>96.901749741077055</v>
          </cell>
          <cell r="G951">
            <v>96.670390652412948</v>
          </cell>
          <cell r="H951">
            <v>96.646612443701841</v>
          </cell>
          <cell r="I951">
            <v>96.618750474796983</v>
          </cell>
          <cell r="J951">
            <v>96.613618322939885</v>
          </cell>
          <cell r="K951">
            <v>97.679178111802287</v>
          </cell>
          <cell r="L951">
            <v>97.704516252607462</v>
          </cell>
          <cell r="M951">
            <v>96.701747712603023</v>
          </cell>
          <cell r="N951">
            <v>97.693769258391882</v>
          </cell>
          <cell r="O951">
            <v>97.737561268105154</v>
          </cell>
          <cell r="P951">
            <v>96.781009071623913</v>
          </cell>
          <cell r="Q951">
            <v>97.06017109987728</v>
          </cell>
        </row>
        <row r="952">
          <cell r="A952" t="str">
            <v>0812</v>
          </cell>
          <cell r="B952">
            <v>812</v>
          </cell>
          <cell r="C952" t="str">
            <v>اجهزة الهاتف والفاكس</v>
          </cell>
          <cell r="E952">
            <v>72.834158107117787</v>
          </cell>
          <cell r="F952">
            <v>71.434349756176289</v>
          </cell>
          <cell r="G952">
            <v>66.898527405304037</v>
          </cell>
          <cell r="H952">
            <v>66.432352805644626</v>
          </cell>
          <cell r="I952">
            <v>65.886115603433922</v>
          </cell>
          <cell r="J952">
            <v>65.785499158080583</v>
          </cell>
          <cell r="K952">
            <v>66.152784507401691</v>
          </cell>
          <cell r="L952">
            <v>66.649541760627415</v>
          </cell>
          <cell r="M952">
            <v>67.513286286353633</v>
          </cell>
          <cell r="N952">
            <v>67.969261664906355</v>
          </cell>
          <cell r="O952">
            <v>68.827809204983765</v>
          </cell>
          <cell r="P952">
            <v>69.067214622963874</v>
          </cell>
          <cell r="Q952">
            <v>67.954241740249486</v>
          </cell>
        </row>
        <row r="953">
          <cell r="A953" t="str">
            <v>0812001</v>
          </cell>
          <cell r="B953">
            <v>812001</v>
          </cell>
          <cell r="C953" t="str">
            <v>اجهزة هاتف</v>
          </cell>
          <cell r="E953">
            <v>72.834158107117787</v>
          </cell>
          <cell r="F953">
            <v>71.434349756176289</v>
          </cell>
          <cell r="G953">
            <v>66.898527405304037</v>
          </cell>
          <cell r="H953">
            <v>66.432352805644626</v>
          </cell>
          <cell r="I953">
            <v>65.886115603433922</v>
          </cell>
          <cell r="J953">
            <v>65.785499158080583</v>
          </cell>
          <cell r="K953">
            <v>66.152784507401691</v>
          </cell>
          <cell r="L953">
            <v>66.649541760627415</v>
          </cell>
          <cell r="M953">
            <v>67.513286286353633</v>
          </cell>
          <cell r="N953">
            <v>67.969261664906355</v>
          </cell>
          <cell r="O953">
            <v>68.827809204983765</v>
          </cell>
          <cell r="P953">
            <v>69.067214622963874</v>
          </cell>
          <cell r="Q953">
            <v>67.954241740249486</v>
          </cell>
        </row>
        <row r="954">
          <cell r="A954" t="str">
            <v>081200101</v>
          </cell>
          <cell r="B954">
            <v>81200101</v>
          </cell>
          <cell r="C954" t="str">
            <v>تلفون لا سلكي PANASONIC يد واحدة مع كاشف وسبيكر يحفظ أرقام مع وقت وتاريخ كود 2511 انتاج الصين</v>
          </cell>
          <cell r="D954" t="str">
            <v>تلفون</v>
          </cell>
        </row>
        <row r="955">
          <cell r="A955" t="str">
            <v>081200102</v>
          </cell>
          <cell r="B955">
            <v>81200102</v>
          </cell>
          <cell r="C955" t="str">
            <v xml:space="preserve">تلفون سلكي UNIDAN  مع كاشف وسبيكر يحفظ 8 أرقام مع تاريخ ووقت كود 7401 انتاج الصين </v>
          </cell>
          <cell r="D955" t="str">
            <v>تلفون</v>
          </cell>
        </row>
        <row r="956">
          <cell r="A956" t="str">
            <v>081200106</v>
          </cell>
          <cell r="B956">
            <v>81200106</v>
          </cell>
          <cell r="C956" t="str">
            <v>جهاز بلفون نوكيا X2 / هنغاريا عادي KEYBOARD</v>
          </cell>
          <cell r="D956" t="str">
            <v>جهاز</v>
          </cell>
        </row>
        <row r="957">
          <cell r="A957" t="str">
            <v>0812002</v>
          </cell>
          <cell r="B957">
            <v>812002</v>
          </cell>
          <cell r="C957" t="str">
            <v>احهزة فاكس</v>
          </cell>
        </row>
        <row r="958">
          <cell r="A958" t="str">
            <v>081200201</v>
          </cell>
          <cell r="B958">
            <v>81200201</v>
          </cell>
          <cell r="C958" t="str">
            <v>FAX + SKANER + COPPER + PRINTER 4 IN 1 (CANON) CODE  MX360 INK JET - PRODUCED IN VETNAM</v>
          </cell>
          <cell r="D958" t="str">
            <v>جهاز</v>
          </cell>
        </row>
        <row r="959">
          <cell r="A959" t="str">
            <v>0813</v>
          </cell>
          <cell r="B959">
            <v>813</v>
          </cell>
          <cell r="C959" t="str">
            <v>خدمات الهاتف والفاكس والبرق</v>
          </cell>
          <cell r="E959">
            <v>98.270588105405125</v>
          </cell>
          <cell r="F959">
            <v>98.270588105405125</v>
          </cell>
          <cell r="G959">
            <v>98.270588105405125</v>
          </cell>
          <cell r="H959">
            <v>98.270588105405125</v>
          </cell>
          <cell r="I959">
            <v>98.270588105405125</v>
          </cell>
          <cell r="J959">
            <v>98.270588105405125</v>
          </cell>
          <cell r="K959">
            <v>99.373679202616273</v>
          </cell>
          <cell r="L959">
            <v>99.373679202616273</v>
          </cell>
          <cell r="M959">
            <v>98.270588105405125</v>
          </cell>
          <cell r="N959">
            <v>99.291421408939129</v>
          </cell>
          <cell r="O959">
            <v>99.291421408939129</v>
          </cell>
          <cell r="P959">
            <v>98.270588105405125</v>
          </cell>
          <cell r="Q959">
            <v>98.624575505529322</v>
          </cell>
        </row>
        <row r="960">
          <cell r="A960" t="str">
            <v>0813001</v>
          </cell>
          <cell r="B960">
            <v>813001</v>
          </cell>
          <cell r="C960" t="str">
            <v xml:space="preserve">خدمات الهاتف </v>
          </cell>
          <cell r="E960">
            <v>100.13889156630664</v>
          </cell>
          <cell r="F960">
            <v>100.13889156630664</v>
          </cell>
          <cell r="G960">
            <v>100.13889156630664</v>
          </cell>
          <cell r="H960">
            <v>100.13889156630664</v>
          </cell>
          <cell r="I960">
            <v>100.13889156630664</v>
          </cell>
          <cell r="J960">
            <v>100.13889156630664</v>
          </cell>
          <cell r="K960">
            <v>101.33194619986288</v>
          </cell>
          <cell r="L960">
            <v>101.33194619986288</v>
          </cell>
          <cell r="M960">
            <v>100.13889156630664</v>
          </cell>
          <cell r="N960">
            <v>101.24297980158376</v>
          </cell>
          <cell r="O960">
            <v>101.24297980158376</v>
          </cell>
          <cell r="P960">
            <v>100.13889156630664</v>
          </cell>
          <cell r="Q960">
            <v>100.5217487111122</v>
          </cell>
        </row>
        <row r="961">
          <cell r="A961" t="str">
            <v>081300102</v>
          </cell>
          <cell r="B961">
            <v>81300102</v>
          </cell>
          <cell r="C961" t="str">
            <v>تعرفة المكالمة الدولية  الاردن ومصر - هاتف ثابت - دقيقة</v>
          </cell>
          <cell r="D961" t="str">
            <v>دقيقة</v>
          </cell>
        </row>
        <row r="962">
          <cell r="A962" t="str">
            <v>081300106</v>
          </cell>
          <cell r="B962">
            <v>81300106</v>
          </cell>
          <cell r="C962" t="str">
            <v>تعرفة المكالمة الدولية الولايات المتحدة وكنداو ألاسكا وهاواي - هاتف ثابت - دقيقة</v>
          </cell>
          <cell r="D962" t="str">
            <v>دقيقة</v>
          </cell>
        </row>
        <row r="963">
          <cell r="A963" t="str">
            <v>081300112</v>
          </cell>
          <cell r="B963">
            <v>81300112</v>
          </cell>
          <cell r="C963" t="str">
            <v>تعرفة المكالمة الى الهاتف الثابت داخل أراضي 48 - وقت عادي - لمدة دقيقة</v>
          </cell>
          <cell r="D963" t="str">
            <v>دقيقة</v>
          </cell>
        </row>
        <row r="964">
          <cell r="A964" t="str">
            <v>081300113</v>
          </cell>
          <cell r="B964">
            <v>81300113</v>
          </cell>
          <cell r="C964" t="str">
            <v>تعرفة المكالمة الى الهاتف الخلوي داخل أراضي 48 - وقت عادي - لمدة دقيقة</v>
          </cell>
          <cell r="D964" t="str">
            <v>دقيقة</v>
          </cell>
        </row>
        <row r="965">
          <cell r="A965" t="str">
            <v>081300109</v>
          </cell>
          <cell r="B965">
            <v>81300109</v>
          </cell>
          <cell r="C965" t="str">
            <v>كرت جوال 50 شيكل</v>
          </cell>
          <cell r="D965" t="str">
            <v>كرت</v>
          </cell>
        </row>
        <row r="966">
          <cell r="A966" t="str">
            <v>081300143</v>
          </cell>
          <cell r="B966">
            <v>81300143</v>
          </cell>
          <cell r="C966" t="str">
            <v xml:space="preserve">كرت وطنية 15 شيكل </v>
          </cell>
          <cell r="D966" t="str">
            <v>كرت</v>
          </cell>
        </row>
        <row r="967">
          <cell r="A967" t="str">
            <v>081300144</v>
          </cell>
          <cell r="B967">
            <v>81300144</v>
          </cell>
          <cell r="C967" t="str">
            <v xml:space="preserve">كرت وطنية 50 شيكل </v>
          </cell>
          <cell r="D967" t="str">
            <v>كرت</v>
          </cell>
        </row>
        <row r="968">
          <cell r="A968" t="str">
            <v>081300145</v>
          </cell>
          <cell r="B968">
            <v>81300145</v>
          </cell>
          <cell r="C968" t="str">
            <v>تعرفة المكالمة الهاتفية داخل فلسطين - وقت عادي - لمدة 3 دقائق</v>
          </cell>
        </row>
        <row r="969">
          <cell r="A969" t="str">
            <v>081300148</v>
          </cell>
          <cell r="B969">
            <v>81300148</v>
          </cell>
          <cell r="C969" t="str">
            <v>تعرفة المكالمة الهاتفية من جوال الى جوال - وقت العادي - لمدة دقيقة</v>
          </cell>
        </row>
        <row r="970">
          <cell r="A970" t="str">
            <v>081300149</v>
          </cell>
          <cell r="B970">
            <v>81300149</v>
          </cell>
          <cell r="C970" t="str">
            <v>تعرفة المكالمة الهاتفية من وطنية الى وطنية - وقت العادي - لمدة دقيقة</v>
          </cell>
        </row>
        <row r="971">
          <cell r="A971" t="str">
            <v>081300150</v>
          </cell>
          <cell r="B971">
            <v>81300150</v>
          </cell>
          <cell r="C971" t="str">
            <v>تعرفة المكالمة الهاتفية من جوال الى وطنية - وقت العادي - لمدة دقيقة</v>
          </cell>
        </row>
        <row r="972">
          <cell r="A972" t="str">
            <v>0813004</v>
          </cell>
          <cell r="B972">
            <v>813004</v>
          </cell>
          <cell r="C972" t="str">
            <v>خدمات الشبكة الدولية</v>
          </cell>
          <cell r="E972">
            <v>75.362318840579704</v>
          </cell>
          <cell r="F972">
            <v>75.362318840579704</v>
          </cell>
          <cell r="G972">
            <v>75.362318840579704</v>
          </cell>
          <cell r="H972">
            <v>75.362318840579704</v>
          </cell>
          <cell r="I972">
            <v>75.362318840579704</v>
          </cell>
          <cell r="J972">
            <v>75.362318840579704</v>
          </cell>
          <cell r="K972">
            <v>75.362318840579704</v>
          </cell>
          <cell r="L972">
            <v>75.362318840579704</v>
          </cell>
          <cell r="M972">
            <v>75.362318840579704</v>
          </cell>
          <cell r="N972">
            <v>75.362318840579704</v>
          </cell>
          <cell r="O972">
            <v>75.362318840579704</v>
          </cell>
          <cell r="P972">
            <v>75.362318840579704</v>
          </cell>
          <cell r="Q972">
            <v>75.362318840579718</v>
          </cell>
        </row>
        <row r="973">
          <cell r="A973" t="str">
            <v>081300405</v>
          </cell>
          <cell r="B973">
            <v>81300405</v>
          </cell>
          <cell r="C973" t="str">
            <v>اشتراك انترنت منزلي سرعة التنزيل 2 mb سرعة التحميل 256 kb</v>
          </cell>
          <cell r="D973" t="str">
            <v>اشتراك شهري</v>
          </cell>
        </row>
        <row r="974">
          <cell r="A974" t="str">
            <v>09</v>
          </cell>
          <cell r="B974">
            <v>9</v>
          </cell>
          <cell r="C974" t="str">
            <v>السلع و الخدمات الترفيهية و الثقافية</v>
          </cell>
          <cell r="E974">
            <v>104.93413795864355</v>
          </cell>
          <cell r="F974">
            <v>104.73268952492145</v>
          </cell>
          <cell r="G974">
            <v>105.00815318768962</v>
          </cell>
          <cell r="H974">
            <v>104.95967761966924</v>
          </cell>
          <cell r="I974">
            <v>104.7030092252253</v>
          </cell>
          <cell r="J974">
            <v>105.4323647701591</v>
          </cell>
          <cell r="K974">
            <v>106.31874928697114</v>
          </cell>
          <cell r="L974">
            <v>106.69446545852627</v>
          </cell>
          <cell r="M974">
            <v>105.67345642340068</v>
          </cell>
          <cell r="N974">
            <v>106.22355791491917</v>
          </cell>
          <cell r="O974">
            <v>106.79727523973177</v>
          </cell>
          <cell r="P974">
            <v>106.34861427492328</v>
          </cell>
          <cell r="Q974">
            <v>105.65217924039837</v>
          </cell>
        </row>
        <row r="975">
          <cell r="A975" t="str">
            <v>091</v>
          </cell>
          <cell r="B975">
            <v>91</v>
          </cell>
          <cell r="C975" t="str">
            <v>السلع الترفيهية</v>
          </cell>
          <cell r="E975">
            <v>80.913753084316383</v>
          </cell>
          <cell r="F975">
            <v>80.443504626875438</v>
          </cell>
          <cell r="G975">
            <v>81.493334712070137</v>
          </cell>
          <cell r="H975">
            <v>79.817506295913248</v>
          </cell>
          <cell r="I975">
            <v>79.640866745281016</v>
          </cell>
          <cell r="J975">
            <v>81.158163458178848</v>
          </cell>
          <cell r="K975">
            <v>79.371325288261275</v>
          </cell>
          <cell r="L975">
            <v>79.596924159608392</v>
          </cell>
          <cell r="M975">
            <v>80.246584261517441</v>
          </cell>
          <cell r="N975">
            <v>80.571683456550133</v>
          </cell>
          <cell r="O975">
            <v>81.608142970037079</v>
          </cell>
          <cell r="P975">
            <v>82.942919105583272</v>
          </cell>
          <cell r="Q975">
            <v>80.650392347016052</v>
          </cell>
        </row>
        <row r="976">
          <cell r="A976" t="str">
            <v>0911</v>
          </cell>
          <cell r="B976">
            <v>911</v>
          </cell>
          <cell r="C976" t="str">
            <v xml:space="preserve">اجهزة الاستقبال والتسجيل </v>
          </cell>
          <cell r="E976">
            <v>89.78557772777792</v>
          </cell>
          <cell r="F976">
            <v>89.154687338430051</v>
          </cell>
          <cell r="G976">
            <v>91.026070096592392</v>
          </cell>
          <cell r="H976">
            <v>88.972902148605243</v>
          </cell>
          <cell r="I976">
            <v>88.658031948060938</v>
          </cell>
          <cell r="J976">
            <v>90.428607979236972</v>
          </cell>
          <cell r="K976">
            <v>88.177558733975857</v>
          </cell>
          <cell r="L976">
            <v>88.579701751263826</v>
          </cell>
          <cell r="M976">
            <v>88.44029624226701</v>
          </cell>
          <cell r="N976">
            <v>90.317266493768741</v>
          </cell>
          <cell r="O976">
            <v>93.098908424340209</v>
          </cell>
          <cell r="P976">
            <v>93.367791881798212</v>
          </cell>
          <cell r="Q976">
            <v>90.000616730509776</v>
          </cell>
        </row>
        <row r="977">
          <cell r="A977" t="str">
            <v>0911001</v>
          </cell>
          <cell r="B977">
            <v>911001</v>
          </cell>
          <cell r="C977" t="str">
            <v>أجهزة التلفزيون</v>
          </cell>
          <cell r="E977">
            <v>86.359303807692569</v>
          </cell>
          <cell r="F977">
            <v>86.359303807692569</v>
          </cell>
          <cell r="G977">
            <v>89.230208643534482</v>
          </cell>
          <cell r="H977">
            <v>86.359303807692569</v>
          </cell>
          <cell r="I977">
            <v>86.359303807692569</v>
          </cell>
          <cell r="J977">
            <v>88.352550738771868</v>
          </cell>
          <cell r="K977">
            <v>85.293222857194095</v>
          </cell>
          <cell r="L977">
            <v>85.636619104097008</v>
          </cell>
          <cell r="M977">
            <v>85.454992984248108</v>
          </cell>
          <cell r="N977">
            <v>87.455822459620791</v>
          </cell>
          <cell r="O977">
            <v>90.574401955322273</v>
          </cell>
          <cell r="P977">
            <v>91.198382470078002</v>
          </cell>
          <cell r="Q977">
            <v>87.386118036969734</v>
          </cell>
        </row>
        <row r="978">
          <cell r="A978" t="str">
            <v>091100101</v>
          </cell>
          <cell r="B978">
            <v>91100101</v>
          </cell>
          <cell r="C978" t="str">
            <v xml:space="preserve">تلفزيون تقنية بلازما LG  بوصة 42 HD انتاج كوريا </v>
          </cell>
          <cell r="D978" t="str">
            <v>تلفزيون</v>
          </cell>
        </row>
        <row r="979">
          <cell r="A979" t="str">
            <v>091100103</v>
          </cell>
          <cell r="B979">
            <v>91100103</v>
          </cell>
          <cell r="C979" t="str">
            <v xml:space="preserve">تلفزيون LG  تقنية LCD -  بوصة 32 -  HD انتاج كوريا </v>
          </cell>
          <cell r="D979" t="str">
            <v>تلفزيون</v>
          </cell>
        </row>
        <row r="980">
          <cell r="A980" t="str">
            <v>0911002</v>
          </cell>
          <cell r="B980">
            <v>911002</v>
          </cell>
          <cell r="C980" t="str">
            <v>اجهزة الراديو</v>
          </cell>
          <cell r="E980">
            <v>214.28571428571428</v>
          </cell>
          <cell r="F980">
            <v>214.28571428571428</v>
          </cell>
          <cell r="G980">
            <v>214.28571428571428</v>
          </cell>
          <cell r="H980">
            <v>214.28571428571428</v>
          </cell>
          <cell r="I980">
            <v>214.28571428571428</v>
          </cell>
          <cell r="J980">
            <v>214.28571428571428</v>
          </cell>
          <cell r="K980">
            <v>214.28571428571428</v>
          </cell>
          <cell r="L980">
            <v>214.28571428571428</v>
          </cell>
          <cell r="M980">
            <v>214.28571428571428</v>
          </cell>
          <cell r="N980">
            <v>214.28571428571428</v>
          </cell>
          <cell r="O980">
            <v>214.28571428571428</v>
          </cell>
          <cell r="P980">
            <v>214.28571428571428</v>
          </cell>
          <cell r="Q980">
            <v>214.28571428571425</v>
          </cell>
        </row>
        <row r="981">
          <cell r="A981" t="str">
            <v>091100201</v>
          </cell>
          <cell r="B981">
            <v>91100201</v>
          </cell>
          <cell r="C981" t="str">
            <v xml:space="preserve">راديو صغير على بطاريات PHILIPS كود رقم 1530 انتاج الصين </v>
          </cell>
          <cell r="D981" t="str">
            <v>راديو</v>
          </cell>
        </row>
        <row r="982">
          <cell r="A982" t="str">
            <v>0911003</v>
          </cell>
          <cell r="B982">
            <v>911003</v>
          </cell>
          <cell r="C982" t="str">
            <v>أجهزة التسجيل</v>
          </cell>
          <cell r="E982">
            <v>102.22222222222227</v>
          </cell>
          <cell r="F982">
            <v>101.11111111111113</v>
          </cell>
          <cell r="G982">
            <v>104.16666666666669</v>
          </cell>
          <cell r="H982">
            <v>108.33333333333337</v>
          </cell>
          <cell r="I982">
            <v>106.25000000000001</v>
          </cell>
          <cell r="J982">
            <v>105.5555555555556</v>
          </cell>
          <cell r="K982">
            <v>100.00000000000004</v>
          </cell>
          <cell r="L982">
            <v>95.833333333333314</v>
          </cell>
          <cell r="M982">
            <v>96.666666666666728</v>
          </cell>
          <cell r="N982">
            <v>96.666666666666728</v>
          </cell>
          <cell r="O982">
            <v>96.666666666666728</v>
          </cell>
          <cell r="P982">
            <v>96.666666666666728</v>
          </cell>
          <cell r="Q982">
            <v>100.84490740740745</v>
          </cell>
        </row>
        <row r="983">
          <cell r="A983" t="str">
            <v>091100301</v>
          </cell>
          <cell r="B983">
            <v>91100301</v>
          </cell>
          <cell r="C983" t="str">
            <v xml:space="preserve">مسجل PANASONIC مع رموت + CD + CASET  كود رقم D50GC انتاج ماليزيا </v>
          </cell>
          <cell r="D983" t="str">
            <v>مسجل</v>
          </cell>
        </row>
        <row r="984">
          <cell r="A984" t="str">
            <v>0911004</v>
          </cell>
          <cell r="B984">
            <v>911004</v>
          </cell>
          <cell r="C984" t="str">
            <v>أجهزة الفيديو</v>
          </cell>
          <cell r="E984">
            <v>89.28571428571432</v>
          </cell>
          <cell r="F984">
            <v>92.857142857142833</v>
          </cell>
          <cell r="G984">
            <v>92.857142857142833</v>
          </cell>
          <cell r="H984">
            <v>94.64285714285711</v>
          </cell>
          <cell r="I984">
            <v>96.428571428571445</v>
          </cell>
          <cell r="J984">
            <v>100.00000000000004</v>
          </cell>
          <cell r="K984">
            <v>103.57142857142856</v>
          </cell>
          <cell r="L984">
            <v>103.57142857142856</v>
          </cell>
          <cell r="M984">
            <v>107.14285714285711</v>
          </cell>
          <cell r="N984">
            <v>107.14285714285711</v>
          </cell>
          <cell r="O984">
            <v>107.14285714285711</v>
          </cell>
          <cell r="P984">
            <v>107.14285714285711</v>
          </cell>
          <cell r="Q984">
            <v>100.1488095238095</v>
          </cell>
        </row>
        <row r="985">
          <cell r="A985" t="str">
            <v>091100402</v>
          </cell>
          <cell r="B985">
            <v>91100402</v>
          </cell>
          <cell r="C985" t="str">
            <v>DVD - LG - FULL HD + USB , CODE 692 PRODUCED IN CHINA</v>
          </cell>
          <cell r="D985" t="str">
            <v>فيديو</v>
          </cell>
        </row>
        <row r="986">
          <cell r="A986" t="str">
            <v>0911005</v>
          </cell>
          <cell r="B986">
            <v>911005</v>
          </cell>
          <cell r="C986" t="str">
            <v>اجهزة الستالايت</v>
          </cell>
          <cell r="E986">
            <v>92.336428980304603</v>
          </cell>
          <cell r="F986">
            <v>86.680745860662171</v>
          </cell>
          <cell r="G986">
            <v>79.965693191681467</v>
          </cell>
          <cell r="H986">
            <v>79.965693191681467</v>
          </cell>
          <cell r="I986">
            <v>78.168481822268376</v>
          </cell>
          <cell r="J986">
            <v>79.965693191681467</v>
          </cell>
          <cell r="K986">
            <v>85.986362879922467</v>
          </cell>
          <cell r="L986">
            <v>89.998418380508753</v>
          </cell>
          <cell r="M986">
            <v>89.404362922245909</v>
          </cell>
          <cell r="N986">
            <v>91.85425112073554</v>
          </cell>
          <cell r="O986">
            <v>94.240473196868152</v>
          </cell>
          <cell r="P986">
            <v>91.85425112073554</v>
          </cell>
          <cell r="Q986">
            <v>86.701737988274658</v>
          </cell>
        </row>
        <row r="987">
          <cell r="A987" t="str">
            <v>091100501</v>
          </cell>
          <cell r="B987">
            <v>91100501</v>
          </cell>
          <cell r="C987" t="str">
            <v>جهاز مستقبل ( ريسيفر) ديجتال-توب فيلد</v>
          </cell>
          <cell r="D987" t="str">
            <v>ريسيفر</v>
          </cell>
        </row>
        <row r="988">
          <cell r="A988" t="str">
            <v>091100502</v>
          </cell>
          <cell r="B988">
            <v>91100502</v>
          </cell>
          <cell r="C988" t="str">
            <v>لاقط نيل سيت ديجيتال P.P.03</v>
          </cell>
          <cell r="D988" t="str">
            <v>لاقط</v>
          </cell>
        </row>
        <row r="989">
          <cell r="A989" t="str">
            <v>0912</v>
          </cell>
          <cell r="B989">
            <v>912</v>
          </cell>
          <cell r="C989" t="str">
            <v>اجهزة التصوير الفوتوغرافي والسينمائي</v>
          </cell>
          <cell r="E989">
            <v>166.1511933958985</v>
          </cell>
          <cell r="F989">
            <v>176.77250845909617</v>
          </cell>
          <cell r="G989">
            <v>176.77250845909617</v>
          </cell>
          <cell r="H989">
            <v>176.77250845909617</v>
          </cell>
          <cell r="I989">
            <v>176.77250845909617</v>
          </cell>
          <cell r="J989">
            <v>176.77250845909617</v>
          </cell>
          <cell r="K989">
            <v>176.77250845909617</v>
          </cell>
          <cell r="L989">
            <v>176.77250845909617</v>
          </cell>
          <cell r="M989">
            <v>182.08316599069499</v>
          </cell>
          <cell r="N989">
            <v>176.77250845909617</v>
          </cell>
          <cell r="O989">
            <v>176.77250845909617</v>
          </cell>
          <cell r="P989">
            <v>180.31294681349539</v>
          </cell>
          <cell r="Q989">
            <v>176.62499019432951</v>
          </cell>
        </row>
        <row r="990">
          <cell r="A990" t="str">
            <v>0912001</v>
          </cell>
          <cell r="B990">
            <v>912001</v>
          </cell>
          <cell r="C990" t="str">
            <v>اجهزة التصوير السينمائي</v>
          </cell>
          <cell r="E990">
            <v>105.88235294117649</v>
          </cell>
          <cell r="F990">
            <v>105.88235294117649</v>
          </cell>
          <cell r="G990">
            <v>105.88235294117649</v>
          </cell>
          <cell r="H990">
            <v>105.88235294117649</v>
          </cell>
          <cell r="I990">
            <v>105.88235294117649</v>
          </cell>
          <cell r="J990">
            <v>105.88235294117649</v>
          </cell>
          <cell r="K990">
            <v>105.88235294117649</v>
          </cell>
          <cell r="L990">
            <v>105.88235294117649</v>
          </cell>
          <cell r="M990">
            <v>105.88235294117649</v>
          </cell>
          <cell r="N990">
            <v>105.88235294117649</v>
          </cell>
          <cell r="O990">
            <v>105.88235294117649</v>
          </cell>
          <cell r="P990">
            <v>105.88235294117649</v>
          </cell>
          <cell r="Q990">
            <v>105.88235294117651</v>
          </cell>
        </row>
        <row r="991">
          <cell r="A991" t="str">
            <v>091200101</v>
          </cell>
          <cell r="B991">
            <v>91200101</v>
          </cell>
          <cell r="C991" t="str">
            <v>كاميرا فيديو CANON كود FS 305  انتاج اليابان 300M  1800X</v>
          </cell>
          <cell r="D991" t="str">
            <v>كاميرا</v>
          </cell>
        </row>
        <row r="992">
          <cell r="A992" t="str">
            <v>0912002</v>
          </cell>
          <cell r="B992">
            <v>912002</v>
          </cell>
          <cell r="C992" t="str">
            <v xml:space="preserve">اجهزة التصوير الفوتوغرافي </v>
          </cell>
          <cell r="E992">
            <v>218.69656845202584</v>
          </cell>
          <cell r="F992">
            <v>238.57807467493734</v>
          </cell>
          <cell r="G992">
            <v>238.57807467493734</v>
          </cell>
          <cell r="H992">
            <v>238.57807467493734</v>
          </cell>
          <cell r="I992">
            <v>238.57807467493734</v>
          </cell>
          <cell r="J992">
            <v>238.57807467493734</v>
          </cell>
          <cell r="K992">
            <v>238.57807467493734</v>
          </cell>
          <cell r="L992">
            <v>238.57807467493734</v>
          </cell>
          <cell r="M992">
            <v>248.51882778639299</v>
          </cell>
          <cell r="N992">
            <v>238.57807467493734</v>
          </cell>
          <cell r="O992">
            <v>238.57807467493734</v>
          </cell>
          <cell r="P992">
            <v>245.20524341590772</v>
          </cell>
          <cell r="Q992">
            <v>238.30194264406359</v>
          </cell>
        </row>
        <row r="993">
          <cell r="A993" t="str">
            <v>091200202</v>
          </cell>
          <cell r="B993">
            <v>91200202</v>
          </cell>
          <cell r="C993" t="str">
            <v>كاميرا CANON وضوح الصورة 12.1 MEGA PIXEL  تقريب المسافات 4X ZOOM بطاريات قلم كود 1200 انتاج الصين</v>
          </cell>
          <cell r="D993" t="str">
            <v>كاميرا</v>
          </cell>
        </row>
        <row r="994">
          <cell r="A994" t="str">
            <v>0913</v>
          </cell>
          <cell r="B994">
            <v>913</v>
          </cell>
          <cell r="C994" t="str">
            <v xml:space="preserve">اجهزة معالجة البيانات </v>
          </cell>
          <cell r="E994">
            <v>60.323819421955974</v>
          </cell>
          <cell r="F994">
            <v>59.015813468833628</v>
          </cell>
          <cell r="G994">
            <v>59.015813468833628</v>
          </cell>
          <cell r="H994">
            <v>57.707807515711266</v>
          </cell>
          <cell r="I994">
            <v>57.707807515711266</v>
          </cell>
          <cell r="J994">
            <v>59.015813468833628</v>
          </cell>
          <cell r="K994">
            <v>57.707807515711266</v>
          </cell>
          <cell r="L994">
            <v>57.707807515711266</v>
          </cell>
          <cell r="M994">
            <v>59.015813468833628</v>
          </cell>
          <cell r="N994">
            <v>57.707807515711266</v>
          </cell>
          <cell r="O994">
            <v>56.399801562588941</v>
          </cell>
          <cell r="P994">
            <v>59.015813468833628</v>
          </cell>
          <cell r="Q994">
            <v>58.361810492272433</v>
          </cell>
        </row>
        <row r="995">
          <cell r="A995" t="str">
            <v>0913001</v>
          </cell>
          <cell r="B995">
            <v>913001</v>
          </cell>
          <cell r="C995" t="str">
            <v>اجهزة الحاسوب الحاسوب</v>
          </cell>
          <cell r="E995">
            <v>60.262008733624484</v>
          </cell>
          <cell r="F995">
            <v>58.951965065502201</v>
          </cell>
          <cell r="G995">
            <v>58.951965065502201</v>
          </cell>
          <cell r="H995">
            <v>57.641921397379903</v>
          </cell>
          <cell r="I995">
            <v>57.641921397379903</v>
          </cell>
          <cell r="J995">
            <v>58.951965065502201</v>
          </cell>
          <cell r="K995">
            <v>57.641921397379903</v>
          </cell>
          <cell r="L995">
            <v>57.641921397379903</v>
          </cell>
          <cell r="M995">
            <v>58.951965065502201</v>
          </cell>
          <cell r="N995">
            <v>57.641921397379903</v>
          </cell>
          <cell r="O995">
            <v>56.331877729257641</v>
          </cell>
          <cell r="P995">
            <v>58.951965065502201</v>
          </cell>
          <cell r="Q995">
            <v>58.296943231441048</v>
          </cell>
        </row>
        <row r="996">
          <cell r="A996" t="str">
            <v>091300101</v>
          </cell>
          <cell r="B996">
            <v>91300101</v>
          </cell>
          <cell r="C996" t="str">
            <v>LABTOP I3 - LG  - CODE S525 PRODUCE IN CHINA</v>
          </cell>
          <cell r="D996" t="str">
            <v>LABTOP</v>
          </cell>
        </row>
        <row r="997">
          <cell r="A997" t="str">
            <v>0913002</v>
          </cell>
          <cell r="B997">
            <v>913002</v>
          </cell>
          <cell r="C997" t="str">
            <v>حاسبات الجيب</v>
          </cell>
          <cell r="E997">
            <v>100.00000000000004</v>
          </cell>
          <cell r="F997">
            <v>100.00000000000004</v>
          </cell>
          <cell r="G997">
            <v>100.00000000000004</v>
          </cell>
          <cell r="H997">
            <v>100.00000000000004</v>
          </cell>
          <cell r="I997">
            <v>100.00000000000004</v>
          </cell>
          <cell r="J997">
            <v>100.00000000000004</v>
          </cell>
          <cell r="K997">
            <v>100.00000000000004</v>
          </cell>
          <cell r="L997">
            <v>100.00000000000004</v>
          </cell>
          <cell r="M997">
            <v>100.00000000000004</v>
          </cell>
          <cell r="N997">
            <v>100.00000000000004</v>
          </cell>
          <cell r="O997">
            <v>100.00000000000004</v>
          </cell>
          <cell r="P997">
            <v>100.00000000000004</v>
          </cell>
          <cell r="Q997">
            <v>100.00000000000001</v>
          </cell>
        </row>
        <row r="998">
          <cell r="A998" t="str">
            <v>091300201</v>
          </cell>
          <cell r="B998">
            <v>91300201</v>
          </cell>
          <cell r="C998" t="str">
            <v>حاسبة جيب علمية - كاسيو- اليابان</v>
          </cell>
          <cell r="D998" t="str">
            <v>حاسبة</v>
          </cell>
        </row>
        <row r="999">
          <cell r="A999" t="str">
            <v>093</v>
          </cell>
          <cell r="B999">
            <v>93</v>
          </cell>
          <cell r="C999" t="str">
            <v>مواد واجهزة ترفيهية اخرى</v>
          </cell>
          <cell r="E999">
            <v>115.05338648255524</v>
          </cell>
          <cell r="F999">
            <v>115.06069463062092</v>
          </cell>
          <cell r="G999">
            <v>114.41132645266522</v>
          </cell>
          <cell r="H999">
            <v>115.12646796321198</v>
          </cell>
          <cell r="I999">
            <v>115.14108425934332</v>
          </cell>
          <cell r="J999">
            <v>114.49171608138764</v>
          </cell>
          <cell r="K999">
            <v>116.18664511720215</v>
          </cell>
          <cell r="L999">
            <v>117.82531813150459</v>
          </cell>
          <cell r="M999">
            <v>116.2012614133335</v>
          </cell>
          <cell r="N999">
            <v>117.82531813150459</v>
          </cell>
          <cell r="O999">
            <v>117.82531813150459</v>
          </cell>
          <cell r="P999">
            <v>116.18664511720215</v>
          </cell>
          <cell r="Q999">
            <v>115.94459849266964</v>
          </cell>
        </row>
        <row r="1000">
          <cell r="A1000" t="str">
            <v>0931</v>
          </cell>
          <cell r="B1000">
            <v>931</v>
          </cell>
          <cell r="C1000" t="str">
            <v xml:space="preserve"> العاب ولعب اطفال</v>
          </cell>
          <cell r="E1000">
            <v>116.53783115691306</v>
          </cell>
          <cell r="F1000">
            <v>116.53783115691306</v>
          </cell>
          <cell r="G1000">
            <v>116.53783115691306</v>
          </cell>
          <cell r="H1000">
            <v>116.53783115691306</v>
          </cell>
          <cell r="I1000">
            <v>116.53783115691306</v>
          </cell>
          <cell r="J1000">
            <v>116.53783115691306</v>
          </cell>
          <cell r="K1000">
            <v>118.37129051416417</v>
          </cell>
          <cell r="L1000">
            <v>120.15157208886984</v>
          </cell>
          <cell r="M1000">
            <v>118.37129051416417</v>
          </cell>
          <cell r="N1000">
            <v>120.15157208886984</v>
          </cell>
          <cell r="O1000">
            <v>120.15157208886984</v>
          </cell>
          <cell r="P1000">
            <v>118.37129051416417</v>
          </cell>
          <cell r="Q1000">
            <v>117.89963122921506</v>
          </cell>
        </row>
        <row r="1001">
          <cell r="A1001" t="str">
            <v>0931001</v>
          </cell>
          <cell r="B1001">
            <v>931001</v>
          </cell>
          <cell r="C1001" t="str">
            <v>لعب اطفال</v>
          </cell>
          <cell r="E1001">
            <v>151.18578920369083</v>
          </cell>
          <cell r="F1001">
            <v>151.18578920369083</v>
          </cell>
          <cell r="G1001">
            <v>151.18578920369083</v>
          </cell>
          <cell r="H1001">
            <v>151.18578920369083</v>
          </cell>
          <cell r="I1001">
            <v>151.18578920369083</v>
          </cell>
          <cell r="J1001">
            <v>151.18578920369083</v>
          </cell>
          <cell r="K1001">
            <v>155.83874449479592</v>
          </cell>
          <cell r="L1001">
            <v>160.3567451474546</v>
          </cell>
          <cell r="M1001">
            <v>155.83874449479592</v>
          </cell>
          <cell r="N1001">
            <v>160.3567451474546</v>
          </cell>
          <cell r="O1001">
            <v>160.3567451474546</v>
          </cell>
          <cell r="P1001">
            <v>155.83874449479592</v>
          </cell>
          <cell r="Q1001">
            <v>154.64176701240805</v>
          </cell>
        </row>
        <row r="1002">
          <cell r="A1002" t="str">
            <v>093100102</v>
          </cell>
          <cell r="B1002">
            <v>93100102</v>
          </cell>
          <cell r="C1002" t="str">
            <v>دب حجم كبير فرو - الصين</v>
          </cell>
          <cell r="D1002" t="str">
            <v>دب</v>
          </cell>
        </row>
        <row r="1003">
          <cell r="A1003" t="str">
            <v>093100104</v>
          </cell>
          <cell r="B1003">
            <v>93100104</v>
          </cell>
          <cell r="C1003" t="str">
            <v>لعبة / عروسة باربي  مع انغام موسيقيه صيني</v>
          </cell>
          <cell r="D1003" t="str">
            <v>لعبة</v>
          </cell>
        </row>
        <row r="1004">
          <cell r="A1004" t="str">
            <v>0931002</v>
          </cell>
          <cell r="B1004">
            <v>931002</v>
          </cell>
          <cell r="C1004" t="str">
            <v>العاب تسلية</v>
          </cell>
          <cell r="E1004">
            <v>94.006987211458153</v>
          </cell>
          <cell r="F1004">
            <v>94.006987211458153</v>
          </cell>
          <cell r="G1004">
            <v>94.006987211458153</v>
          </cell>
          <cell r="H1004">
            <v>94.006987211458153</v>
          </cell>
          <cell r="I1004">
            <v>94.006987211458153</v>
          </cell>
          <cell r="J1004">
            <v>94.006987211458153</v>
          </cell>
          <cell r="K1004">
            <v>94.006987211458153</v>
          </cell>
          <cell r="L1004">
            <v>94.006987211458153</v>
          </cell>
          <cell r="M1004">
            <v>94.006987211458153</v>
          </cell>
          <cell r="N1004">
            <v>94.006987211458153</v>
          </cell>
          <cell r="O1004">
            <v>94.006987211458153</v>
          </cell>
          <cell r="P1004">
            <v>94.006987211458153</v>
          </cell>
          <cell r="Q1004">
            <v>94.006987211458167</v>
          </cell>
        </row>
        <row r="1005">
          <cell r="A1005" t="str">
            <v>093100203</v>
          </cell>
          <cell r="B1005">
            <v>93100203</v>
          </cell>
          <cell r="C1005" t="str">
            <v xml:space="preserve">  Termint 2020  جهاز اتاري</v>
          </cell>
          <cell r="D1005" t="str">
            <v>جهاز</v>
          </cell>
        </row>
        <row r="1006">
          <cell r="A1006" t="str">
            <v>093100204</v>
          </cell>
          <cell r="B1006">
            <v>93100204</v>
          </cell>
          <cell r="C1006" t="str">
            <v>شريط كاسيت اتاري</v>
          </cell>
          <cell r="D1006" t="str">
            <v>شريط</v>
          </cell>
        </row>
        <row r="1007">
          <cell r="A1007" t="str">
            <v>093100205</v>
          </cell>
          <cell r="B1007">
            <v>93100205</v>
          </cell>
          <cell r="C1007" t="str">
            <v>اسطوانة سي دي  العاب</v>
          </cell>
          <cell r="D1007" t="str">
            <v>اسطوانة</v>
          </cell>
        </row>
        <row r="1008">
          <cell r="A1008" t="str">
            <v>0932</v>
          </cell>
          <cell r="B1008">
            <v>932</v>
          </cell>
          <cell r="C1008" t="str">
            <v>سلع ومواد للرياضة</v>
          </cell>
          <cell r="E1008">
            <v>77.272727272727295</v>
          </cell>
          <cell r="F1008">
            <v>79.545454545454575</v>
          </cell>
          <cell r="G1008">
            <v>81.818181818181827</v>
          </cell>
          <cell r="H1008">
            <v>100.00000000000004</v>
          </cell>
          <cell r="I1008">
            <v>104.54545454545456</v>
          </cell>
          <cell r="J1008">
            <v>106.81818181818181</v>
          </cell>
          <cell r="K1008">
            <v>109.09090909090909</v>
          </cell>
          <cell r="L1008">
            <v>109.09090909090909</v>
          </cell>
          <cell r="M1008">
            <v>113.63636363636358</v>
          </cell>
          <cell r="N1008">
            <v>109.09090909090909</v>
          </cell>
          <cell r="O1008">
            <v>109.09090909090909</v>
          </cell>
          <cell r="P1008">
            <v>109.09090909090909</v>
          </cell>
          <cell r="Q1008">
            <v>100.75757575757576</v>
          </cell>
        </row>
        <row r="1009">
          <cell r="A1009" t="str">
            <v>0932001</v>
          </cell>
          <cell r="B1009">
            <v>932001</v>
          </cell>
          <cell r="C1009" t="str">
            <v>سلع ومواد للرياضة</v>
          </cell>
          <cell r="E1009">
            <v>77.272727272727295</v>
          </cell>
          <cell r="F1009">
            <v>79.545454545454575</v>
          </cell>
          <cell r="G1009">
            <v>81.818181818181827</v>
          </cell>
          <cell r="H1009">
            <v>100.00000000000004</v>
          </cell>
          <cell r="I1009">
            <v>104.54545454545456</v>
          </cell>
          <cell r="J1009">
            <v>106.81818181818181</v>
          </cell>
          <cell r="K1009">
            <v>109.09090909090909</v>
          </cell>
          <cell r="L1009">
            <v>109.09090909090909</v>
          </cell>
          <cell r="M1009">
            <v>113.63636363636358</v>
          </cell>
          <cell r="N1009">
            <v>109.09090909090909</v>
          </cell>
          <cell r="O1009">
            <v>109.09090909090909</v>
          </cell>
          <cell r="P1009">
            <v>109.09090909090909</v>
          </cell>
          <cell r="Q1009">
            <v>100.75757575757576</v>
          </cell>
        </row>
        <row r="1010">
          <cell r="A1010" t="str">
            <v>093200101</v>
          </cell>
          <cell r="B1010">
            <v>93200101</v>
          </cell>
          <cell r="C1010" t="str">
            <v>كرة قدم بلاستك - ميكاسا الصين</v>
          </cell>
          <cell r="D1010" t="str">
            <v>كرة</v>
          </cell>
        </row>
        <row r="1011">
          <cell r="A1011" t="str">
            <v>0934</v>
          </cell>
          <cell r="B1011">
            <v>934</v>
          </cell>
          <cell r="C1011" t="str">
            <v>اغذية الحيوانات المنزلية</v>
          </cell>
          <cell r="E1011">
            <v>98.743593539836922</v>
          </cell>
          <cell r="F1011">
            <v>98.743593539836922</v>
          </cell>
          <cell r="G1011">
            <v>90.140155984816786</v>
          </cell>
          <cell r="H1011">
            <v>98.743593539836922</v>
          </cell>
          <cell r="I1011">
            <v>98.743593539836922</v>
          </cell>
          <cell r="J1011">
            <v>90.140155984816786</v>
          </cell>
          <cell r="K1011">
            <v>90.140155984816786</v>
          </cell>
          <cell r="L1011">
            <v>90.140155984816786</v>
          </cell>
          <cell r="M1011">
            <v>90.140155984816786</v>
          </cell>
          <cell r="N1011">
            <v>90.140155984816786</v>
          </cell>
          <cell r="O1011">
            <v>90.140155984816786</v>
          </cell>
          <cell r="P1011">
            <v>90.140155984816786</v>
          </cell>
          <cell r="Q1011">
            <v>93.007968503156846</v>
          </cell>
        </row>
        <row r="1012">
          <cell r="A1012" t="str">
            <v>0934002</v>
          </cell>
          <cell r="B1012">
            <v>934002</v>
          </cell>
          <cell r="C1012" t="str">
            <v>اغذية اسماك</v>
          </cell>
        </row>
        <row r="1013">
          <cell r="A1013" t="str">
            <v>093400201</v>
          </cell>
          <cell r="B1013">
            <v>93400201</v>
          </cell>
          <cell r="C1013" t="str">
            <v>اغذية اسماك</v>
          </cell>
          <cell r="D1013" t="str">
            <v>كغم</v>
          </cell>
        </row>
        <row r="1014">
          <cell r="A1014" t="str">
            <v>0934003</v>
          </cell>
          <cell r="B1014">
            <v>934003</v>
          </cell>
          <cell r="C1014" t="str">
            <v>اغذية طيور</v>
          </cell>
        </row>
        <row r="1015">
          <cell r="A1015" t="str">
            <v>093400301</v>
          </cell>
          <cell r="B1015">
            <v>93400301</v>
          </cell>
          <cell r="C1015" t="str">
            <v>غذاء كنار</v>
          </cell>
          <cell r="D1015" t="str">
            <v>كغم</v>
          </cell>
        </row>
        <row r="1016">
          <cell r="A1016" t="str">
            <v>094</v>
          </cell>
          <cell r="B1016">
            <v>94</v>
          </cell>
          <cell r="C1016" t="str">
            <v>الخدمات الترفيهية والثقافية</v>
          </cell>
          <cell r="E1016">
            <v>99.161642457834347</v>
          </cell>
          <cell r="F1016">
            <v>99.161642457834347</v>
          </cell>
          <cell r="G1016">
            <v>99.161642457834347</v>
          </cell>
          <cell r="H1016">
            <v>99.161642457834347</v>
          </cell>
          <cell r="I1016">
            <v>99.161642457834347</v>
          </cell>
          <cell r="J1016">
            <v>99.161642457834347</v>
          </cell>
          <cell r="K1016">
            <v>99.473479061361203</v>
          </cell>
          <cell r="L1016">
            <v>99.473479061361203</v>
          </cell>
          <cell r="M1016">
            <v>99.368460285308331</v>
          </cell>
          <cell r="N1016">
            <v>99.473479061361203</v>
          </cell>
          <cell r="O1016">
            <v>99.473479061361203</v>
          </cell>
          <cell r="P1016">
            <v>99.368460285308331</v>
          </cell>
          <cell r="Q1016">
            <v>99.300057630255637</v>
          </cell>
        </row>
        <row r="1017">
          <cell r="A1017" t="str">
            <v>0942</v>
          </cell>
          <cell r="B1017">
            <v>942</v>
          </cell>
          <cell r="C1017" t="str">
            <v>الخدمات الثقافية</v>
          </cell>
          <cell r="E1017">
            <v>99.161642457834347</v>
          </cell>
          <cell r="F1017">
            <v>99.161642457834347</v>
          </cell>
          <cell r="G1017">
            <v>99.161642457834347</v>
          </cell>
          <cell r="H1017">
            <v>99.161642457834347</v>
          </cell>
          <cell r="I1017">
            <v>99.161642457834347</v>
          </cell>
          <cell r="J1017">
            <v>99.161642457834347</v>
          </cell>
          <cell r="K1017">
            <v>99.473479061361203</v>
          </cell>
          <cell r="L1017">
            <v>99.473479061361203</v>
          </cell>
          <cell r="M1017">
            <v>99.368460285308331</v>
          </cell>
          <cell r="N1017">
            <v>99.473479061361203</v>
          </cell>
          <cell r="O1017">
            <v>99.473479061361203</v>
          </cell>
          <cell r="P1017">
            <v>99.368460285308331</v>
          </cell>
          <cell r="Q1017">
            <v>99.300057630255637</v>
          </cell>
        </row>
        <row r="1018">
          <cell r="A1018" t="str">
            <v>0942001</v>
          </cell>
          <cell r="B1018">
            <v>942001</v>
          </cell>
          <cell r="C1018" t="str">
            <v>المسرح</v>
          </cell>
          <cell r="E1018">
            <v>100.00000000000003</v>
          </cell>
          <cell r="F1018">
            <v>100.00000000000003</v>
          </cell>
          <cell r="G1018">
            <v>100.00000000000003</v>
          </cell>
          <cell r="H1018">
            <v>100.00000000000003</v>
          </cell>
          <cell r="I1018">
            <v>100.00000000000003</v>
          </cell>
          <cell r="J1018">
            <v>100.00000000000003</v>
          </cell>
          <cell r="K1018">
            <v>100.00000000000003</v>
          </cell>
          <cell r="L1018">
            <v>100.00000000000003</v>
          </cell>
          <cell r="M1018">
            <v>100.00000000000003</v>
          </cell>
          <cell r="N1018">
            <v>100.00000000000003</v>
          </cell>
          <cell r="O1018">
            <v>100.00000000000003</v>
          </cell>
          <cell r="P1018">
            <v>100.00000000000003</v>
          </cell>
          <cell r="Q1018">
            <v>100.00000000000001</v>
          </cell>
        </row>
        <row r="1019">
          <cell r="A1019" t="str">
            <v>0942002</v>
          </cell>
          <cell r="B1019">
            <v>942002</v>
          </cell>
          <cell r="C1019" t="str">
            <v>السينما</v>
          </cell>
        </row>
        <row r="1020">
          <cell r="A1020" t="str">
            <v>094200201</v>
          </cell>
          <cell r="B1020">
            <v>94200201</v>
          </cell>
          <cell r="C1020" t="str">
            <v>تذكرة دخول سينما /صالة</v>
          </cell>
          <cell r="D1020" t="str">
            <v>تذكرة لشخص واحد</v>
          </cell>
        </row>
        <row r="1021">
          <cell r="A1021" t="str">
            <v>0942003</v>
          </cell>
          <cell r="B1021">
            <v>942003</v>
          </cell>
          <cell r="C1021" t="str">
            <v>مدن الملاهي</v>
          </cell>
          <cell r="E1021">
            <v>100.00000000000004</v>
          </cell>
          <cell r="F1021">
            <v>100.00000000000004</v>
          </cell>
          <cell r="G1021">
            <v>100.00000000000004</v>
          </cell>
          <cell r="H1021">
            <v>100.00000000000004</v>
          </cell>
          <cell r="I1021">
            <v>100.00000000000004</v>
          </cell>
          <cell r="J1021">
            <v>100.00000000000004</v>
          </cell>
          <cell r="K1021">
            <v>100.00000000000004</v>
          </cell>
          <cell r="L1021">
            <v>100.00000000000004</v>
          </cell>
          <cell r="M1021">
            <v>100.00000000000004</v>
          </cell>
          <cell r="N1021">
            <v>100.00000000000004</v>
          </cell>
          <cell r="O1021">
            <v>100.00000000000004</v>
          </cell>
          <cell r="P1021">
            <v>100.00000000000004</v>
          </cell>
          <cell r="Q1021">
            <v>100.00000000000001</v>
          </cell>
        </row>
        <row r="1022">
          <cell r="A1022" t="str">
            <v>094200301</v>
          </cell>
          <cell r="B1022">
            <v>94200301</v>
          </cell>
          <cell r="C1022" t="str">
            <v>تذكرة دخول مدينة ملاهي</v>
          </cell>
          <cell r="D1022" t="str">
            <v>تذكرة لشخص واحد</v>
          </cell>
        </row>
        <row r="1023">
          <cell r="A1023" t="str">
            <v>0942005</v>
          </cell>
          <cell r="B1023">
            <v>942005</v>
          </cell>
          <cell r="C1023" t="str">
            <v xml:space="preserve">خدمات التصوير </v>
          </cell>
          <cell r="E1023">
            <v>78.132267103871357</v>
          </cell>
          <cell r="F1023">
            <v>78.132267103871357</v>
          </cell>
          <cell r="G1023">
            <v>78.132267103871357</v>
          </cell>
          <cell r="H1023">
            <v>78.132267103871357</v>
          </cell>
          <cell r="I1023">
            <v>78.132267103871357</v>
          </cell>
          <cell r="J1023">
            <v>78.132267103871357</v>
          </cell>
          <cell r="K1023">
            <v>86.266218562750737</v>
          </cell>
          <cell r="L1023">
            <v>86.266218562750737</v>
          </cell>
          <cell r="M1023">
            <v>83.526906958455683</v>
          </cell>
          <cell r="N1023">
            <v>86.266218562750737</v>
          </cell>
          <cell r="O1023">
            <v>86.266218562750737</v>
          </cell>
          <cell r="P1023">
            <v>83.526906958455683</v>
          </cell>
          <cell r="Q1023">
            <v>81.742690899261873</v>
          </cell>
        </row>
        <row r="1024">
          <cell r="A1024" t="str">
            <v>094200501</v>
          </cell>
          <cell r="B1024">
            <v>94200501</v>
          </cell>
          <cell r="C1024" t="str">
            <v>4 صور فورية داخل استديو مقاس 4?6</v>
          </cell>
          <cell r="D1024" t="str">
            <v>8 صور</v>
          </cell>
        </row>
        <row r="1025">
          <cell r="A1025" t="str">
            <v>094200503</v>
          </cell>
          <cell r="B1025">
            <v>94200503</v>
          </cell>
          <cell r="C1025" t="str">
            <v>طبع صورة 13*18</v>
          </cell>
          <cell r="D1025" t="str">
            <v>صورة</v>
          </cell>
        </row>
        <row r="1026">
          <cell r="A1026" t="str">
            <v>095</v>
          </cell>
          <cell r="B1026">
            <v>95</v>
          </cell>
          <cell r="C1026" t="str">
            <v>الجرائد والمجلات والكتب والقرطاسية</v>
          </cell>
          <cell r="E1026">
            <v>141.26313519993781</v>
          </cell>
          <cell r="F1026">
            <v>140.72830694615331</v>
          </cell>
          <cell r="G1026">
            <v>141.59978383482633</v>
          </cell>
          <cell r="H1026">
            <v>142.87916212925811</v>
          </cell>
          <cell r="I1026">
            <v>141.59565735905667</v>
          </cell>
          <cell r="J1026">
            <v>144.48917506497372</v>
          </cell>
          <cell r="K1026">
            <v>149.61181961618561</v>
          </cell>
          <cell r="L1026">
            <v>149.68299132912054</v>
          </cell>
          <cell r="M1026">
            <v>144.79807263887383</v>
          </cell>
          <cell r="N1026">
            <v>145.52549388865569</v>
          </cell>
          <cell r="O1026">
            <v>147.45264238176537</v>
          </cell>
          <cell r="P1026">
            <v>144.99884038794127</v>
          </cell>
          <cell r="Q1026">
            <v>144.55209006472904</v>
          </cell>
        </row>
        <row r="1027">
          <cell r="A1027" t="str">
            <v>0951</v>
          </cell>
          <cell r="B1027">
            <v>951</v>
          </cell>
          <cell r="C1027" t="str">
            <v>الكتب</v>
          </cell>
          <cell r="E1027">
            <v>192.13325860497508</v>
          </cell>
          <cell r="F1027">
            <v>192.13325860497508</v>
          </cell>
          <cell r="G1027">
            <v>192.13325860497508</v>
          </cell>
          <cell r="H1027">
            <v>192.13325860497508</v>
          </cell>
          <cell r="I1027">
            <v>192.13325860497508</v>
          </cell>
          <cell r="J1027">
            <v>192.13325860497508</v>
          </cell>
          <cell r="K1027">
            <v>201.51106165266171</v>
          </cell>
          <cell r="L1027">
            <v>201.51106165266171</v>
          </cell>
          <cell r="M1027">
            <v>192.13325860497508</v>
          </cell>
          <cell r="N1027">
            <v>192.13325860497508</v>
          </cell>
          <cell r="O1027">
            <v>195.93824696738727</v>
          </cell>
          <cell r="P1027">
            <v>192.13325860497508</v>
          </cell>
          <cell r="Q1027">
            <v>194.01330814312385</v>
          </cell>
        </row>
        <row r="1028">
          <cell r="A1028" t="str">
            <v>0951001</v>
          </cell>
          <cell r="B1028">
            <v>951001</v>
          </cell>
          <cell r="C1028" t="str">
            <v>اطالس</v>
          </cell>
        </row>
        <row r="1029">
          <cell r="A1029" t="str">
            <v>095100101</v>
          </cell>
          <cell r="B1029">
            <v>95100101</v>
          </cell>
          <cell r="C1029" t="str">
            <v>اطلس</v>
          </cell>
          <cell r="D1029" t="str">
            <v>اطلس</v>
          </cell>
        </row>
        <row r="1030">
          <cell r="A1030" t="str">
            <v>0951002</v>
          </cell>
          <cell r="B1030">
            <v>951002</v>
          </cell>
          <cell r="C1030" t="str">
            <v>قواميس</v>
          </cell>
        </row>
        <row r="1031">
          <cell r="A1031" t="str">
            <v>095100201</v>
          </cell>
          <cell r="B1031">
            <v>95100201</v>
          </cell>
          <cell r="C1031" t="str">
            <v>قاموس عربي / انجليزي</v>
          </cell>
          <cell r="D1031" t="str">
            <v>قاموس</v>
          </cell>
        </row>
        <row r="1032">
          <cell r="A1032" t="str">
            <v>0952</v>
          </cell>
          <cell r="B1032">
            <v>952</v>
          </cell>
          <cell r="C1032" t="str">
            <v>الصحف والمجلات</v>
          </cell>
          <cell r="E1032">
            <v>90.801893263783981</v>
          </cell>
          <cell r="F1032">
            <v>90.801893263783981</v>
          </cell>
          <cell r="G1032">
            <v>97.583792256685825</v>
          </cell>
          <cell r="H1032">
            <v>103.7150976135931</v>
          </cell>
          <cell r="I1032">
            <v>97.583792256685825</v>
          </cell>
          <cell r="J1032">
            <v>114.60143245801352</v>
          </cell>
          <cell r="K1032">
            <v>114.60143245801352</v>
          </cell>
          <cell r="L1032">
            <v>114.60143245801352</v>
          </cell>
          <cell r="M1032">
            <v>114.60143245801352</v>
          </cell>
          <cell r="N1032">
            <v>114.60143245801352</v>
          </cell>
          <cell r="O1032">
            <v>114.60143245801352</v>
          </cell>
          <cell r="P1032">
            <v>114.60143245801352</v>
          </cell>
          <cell r="Q1032">
            <v>106.89137465505227</v>
          </cell>
        </row>
        <row r="1033">
          <cell r="A1033" t="str">
            <v>0952001</v>
          </cell>
          <cell r="B1033">
            <v>952001</v>
          </cell>
          <cell r="C1033" t="str">
            <v>الصحف</v>
          </cell>
          <cell r="E1033">
            <v>89.442719099991606</v>
          </cell>
          <cell r="F1033">
            <v>89.442719099991606</v>
          </cell>
          <cell r="G1033">
            <v>100.00000000000004</v>
          </cell>
          <cell r="H1033">
            <v>109.5445115010332</v>
          </cell>
          <cell r="I1033">
            <v>100.00000000000004</v>
          </cell>
          <cell r="J1033">
            <v>126.49110640673518</v>
          </cell>
          <cell r="K1033">
            <v>126.49110640673518</v>
          </cell>
          <cell r="L1033">
            <v>126.49110640673518</v>
          </cell>
          <cell r="M1033">
            <v>126.49110640673518</v>
          </cell>
          <cell r="N1033">
            <v>126.49110640673518</v>
          </cell>
          <cell r="O1033">
            <v>126.49110640673518</v>
          </cell>
          <cell r="P1033">
            <v>126.49110640673518</v>
          </cell>
          <cell r="Q1033">
            <v>114.48897454568021</v>
          </cell>
        </row>
        <row r="1034">
          <cell r="A1034" t="str">
            <v>095200101</v>
          </cell>
          <cell r="B1034">
            <v>95200101</v>
          </cell>
          <cell r="C1034" t="str">
            <v>جريدة القدس - محلي</v>
          </cell>
          <cell r="D1034" t="str">
            <v>جريدة</v>
          </cell>
        </row>
        <row r="1035">
          <cell r="A1035" t="str">
            <v>095200102</v>
          </cell>
          <cell r="B1035">
            <v>95200102</v>
          </cell>
          <cell r="C1035" t="str">
            <v>جريدة الحياة الجديدة - محلي</v>
          </cell>
          <cell r="D1035" t="str">
            <v>جريدة</v>
          </cell>
        </row>
        <row r="1036">
          <cell r="A1036" t="str">
            <v>0952002</v>
          </cell>
          <cell r="B1036">
            <v>952002</v>
          </cell>
          <cell r="C1036" t="str">
            <v>المجلات</v>
          </cell>
          <cell r="E1036">
            <v>93.243442786297337</v>
          </cell>
          <cell r="F1036">
            <v>93.243442786297337</v>
          </cell>
          <cell r="G1036">
            <v>93.243442786297337</v>
          </cell>
          <cell r="H1036">
            <v>93.243442786297337</v>
          </cell>
          <cell r="I1036">
            <v>93.243442786297337</v>
          </cell>
          <cell r="J1036">
            <v>93.243442786297337</v>
          </cell>
          <cell r="K1036">
            <v>93.243442786297337</v>
          </cell>
          <cell r="L1036">
            <v>93.243442786297337</v>
          </cell>
          <cell r="M1036">
            <v>93.243442786297337</v>
          </cell>
          <cell r="N1036">
            <v>93.243442786297337</v>
          </cell>
          <cell r="O1036">
            <v>93.243442786297337</v>
          </cell>
          <cell r="P1036">
            <v>93.243442786297337</v>
          </cell>
          <cell r="Q1036">
            <v>93.243442786297337</v>
          </cell>
        </row>
        <row r="1037">
          <cell r="A1037" t="str">
            <v>095200201</v>
          </cell>
          <cell r="B1037">
            <v>95200201</v>
          </cell>
          <cell r="C1037" t="str">
            <v>مجلة العربي - الكويت</v>
          </cell>
          <cell r="D1037" t="str">
            <v>مجلة</v>
          </cell>
        </row>
        <row r="1038">
          <cell r="A1038" t="str">
            <v>095200202</v>
          </cell>
          <cell r="B1038">
            <v>95200202</v>
          </cell>
          <cell r="C1038" t="str">
            <v>مجلة الحوادث - مصر</v>
          </cell>
          <cell r="D1038" t="str">
            <v>مجلة</v>
          </cell>
        </row>
        <row r="1039">
          <cell r="A1039" t="str">
            <v>0953</v>
          </cell>
          <cell r="B1039">
            <v>953</v>
          </cell>
          <cell r="C1039" t="str">
            <v xml:space="preserve">مطبوعات متنوعة </v>
          </cell>
          <cell r="E1039">
            <v>101.11111111111113</v>
          </cell>
          <cell r="F1039">
            <v>106.6666666666667</v>
          </cell>
          <cell r="G1039">
            <v>102.66666666666669</v>
          </cell>
          <cell r="H1039">
            <v>102.22222222222229</v>
          </cell>
          <cell r="I1039">
            <v>98.6666666666667</v>
          </cell>
          <cell r="J1039">
            <v>100.00000000000004</v>
          </cell>
          <cell r="K1039">
            <v>100.44444444444441</v>
          </cell>
          <cell r="L1039">
            <v>97.3333333333333</v>
          </cell>
          <cell r="M1039">
            <v>97.3333333333333</v>
          </cell>
          <cell r="N1039">
            <v>95.999999999999972</v>
          </cell>
          <cell r="O1039">
            <v>97.3333333333333</v>
          </cell>
          <cell r="P1039">
            <v>96.666666666666714</v>
          </cell>
          <cell r="Q1039">
            <v>99.703703703703709</v>
          </cell>
        </row>
        <row r="1040">
          <cell r="A1040" t="str">
            <v>0953002</v>
          </cell>
          <cell r="B1040">
            <v>953002</v>
          </cell>
          <cell r="C1040" t="str">
            <v>بطاقات معايدة وفيزيت</v>
          </cell>
        </row>
        <row r="1041">
          <cell r="A1041" t="str">
            <v>095300201</v>
          </cell>
          <cell r="B1041">
            <v>95300201</v>
          </cell>
          <cell r="C1041" t="str">
            <v>بطاقات فيزيت</v>
          </cell>
          <cell r="D1041" t="str">
            <v>100 بطاقة</v>
          </cell>
        </row>
        <row r="1042">
          <cell r="A1042" t="str">
            <v>0954</v>
          </cell>
          <cell r="B1042">
            <v>954</v>
          </cell>
          <cell r="C1042" t="str">
            <v>قرطاسية وادوات رسم</v>
          </cell>
          <cell r="E1042">
            <v>114.23140569922087</v>
          </cell>
          <cell r="F1042">
            <v>112.91438375143829</v>
          </cell>
          <cell r="G1042">
            <v>112.20066059417263</v>
          </cell>
          <cell r="H1042">
            <v>112.69516434893821</v>
          </cell>
          <cell r="I1042">
            <v>112.22496922157356</v>
          </cell>
          <cell r="J1042">
            <v>112.01486913063309</v>
          </cell>
          <cell r="K1042">
            <v>115.2621185587446</v>
          </cell>
          <cell r="L1042">
            <v>115.45760234106871</v>
          </cell>
          <cell r="M1042">
            <v>112.77091229049653</v>
          </cell>
          <cell r="N1042">
            <v>114.50914058844606</v>
          </cell>
          <cell r="O1042">
            <v>115.45760234106871</v>
          </cell>
          <cell r="P1042">
            <v>113.25320855776556</v>
          </cell>
          <cell r="Q1042">
            <v>113.58266978529723</v>
          </cell>
        </row>
        <row r="1043">
          <cell r="A1043" t="str">
            <v>0954001</v>
          </cell>
          <cell r="B1043">
            <v>954001</v>
          </cell>
          <cell r="C1043" t="str">
            <v>المغلفات ودفاتر الملاحظات</v>
          </cell>
          <cell r="E1043">
            <v>109.54451150103318</v>
          </cell>
          <cell r="F1043">
            <v>118.32159566199232</v>
          </cell>
          <cell r="G1043">
            <v>112.54628677422758</v>
          </cell>
          <cell r="H1043">
            <v>118.32159566199232</v>
          </cell>
          <cell r="I1043">
            <v>118.32159566199232</v>
          </cell>
          <cell r="J1043">
            <v>109.37533068733082</v>
          </cell>
          <cell r="K1043">
            <v>116.66666666666667</v>
          </cell>
          <cell r="L1043">
            <v>116.66666666666667</v>
          </cell>
          <cell r="M1043">
            <v>112.54628677422758</v>
          </cell>
          <cell r="N1043">
            <v>116.66666666666667</v>
          </cell>
          <cell r="O1043">
            <v>116.66666666666667</v>
          </cell>
          <cell r="P1043">
            <v>118.32159566199232</v>
          </cell>
          <cell r="Q1043">
            <v>115.33045542095461</v>
          </cell>
        </row>
        <row r="1044">
          <cell r="A1044" t="str">
            <v>095400101</v>
          </cell>
          <cell r="B1044">
            <v>95400101</v>
          </cell>
          <cell r="C1044" t="str">
            <v>دفتر ملاحظات A4</v>
          </cell>
          <cell r="D1044" t="str">
            <v>دفتر</v>
          </cell>
        </row>
        <row r="1045">
          <cell r="A1045" t="str">
            <v>095400102</v>
          </cell>
          <cell r="B1045">
            <v>95400102</v>
          </cell>
          <cell r="C1045" t="str">
            <v>مغلفات رسائل</v>
          </cell>
          <cell r="D1045" t="str">
            <v>1000 مغلف</v>
          </cell>
        </row>
        <row r="1046">
          <cell r="A1046" t="str">
            <v>0954002</v>
          </cell>
          <cell r="B1046">
            <v>954002</v>
          </cell>
          <cell r="C1046" t="str">
            <v>الاقلام</v>
          </cell>
          <cell r="E1046">
            <v>89.523583731125157</v>
          </cell>
          <cell r="F1046">
            <v>89.523583731125157</v>
          </cell>
          <cell r="G1046">
            <v>93.795893876061598</v>
          </cell>
          <cell r="H1046">
            <v>90.558939856933677</v>
          </cell>
          <cell r="I1046">
            <v>89.523583731125157</v>
          </cell>
          <cell r="J1046">
            <v>96.689808687650597</v>
          </cell>
          <cell r="K1046">
            <v>93.920540223812608</v>
          </cell>
          <cell r="L1046">
            <v>93.920540223812608</v>
          </cell>
          <cell r="M1046">
            <v>98.533453513500646</v>
          </cell>
          <cell r="N1046">
            <v>93.920540223812608</v>
          </cell>
          <cell r="O1046">
            <v>93.920540223812608</v>
          </cell>
          <cell r="P1046">
            <v>97.406925145860384</v>
          </cell>
          <cell r="Q1046">
            <v>93.436494430719392</v>
          </cell>
        </row>
        <row r="1047">
          <cell r="A1047" t="str">
            <v>095400201</v>
          </cell>
          <cell r="B1047">
            <v>95400201</v>
          </cell>
          <cell r="C1047" t="str">
            <v>قلم رصاص مع محاية - زفير اسرائيل</v>
          </cell>
          <cell r="D1047" t="str">
            <v>قلم</v>
          </cell>
        </row>
        <row r="1048">
          <cell r="A1048" t="str">
            <v>095400202</v>
          </cell>
          <cell r="B1048">
            <v>95400202</v>
          </cell>
          <cell r="C1048" t="str">
            <v>قلم رصاص مع محاية - الصين</v>
          </cell>
          <cell r="D1048" t="str">
            <v>دزينة</v>
          </cell>
        </row>
        <row r="1049">
          <cell r="A1049" t="str">
            <v>095400203</v>
          </cell>
          <cell r="B1049">
            <v>95400203</v>
          </cell>
          <cell r="C1049" t="str">
            <v>قلم حبر سائل -بايلوت -اليابان</v>
          </cell>
          <cell r="D1049" t="str">
            <v>قلم</v>
          </cell>
        </row>
        <row r="1050">
          <cell r="A1050" t="str">
            <v>095400204</v>
          </cell>
          <cell r="B1050">
            <v>95400204</v>
          </cell>
          <cell r="C1050" t="str">
            <v>قلم حبر جاف -بيج - ايطاليا</v>
          </cell>
          <cell r="D1050" t="str">
            <v>قلم</v>
          </cell>
        </row>
        <row r="1051">
          <cell r="A1051" t="str">
            <v>095400205</v>
          </cell>
          <cell r="B1051">
            <v>95400205</v>
          </cell>
          <cell r="C1051" t="str">
            <v>قلم حبر جاف اصلي -باركر -بريطانيا</v>
          </cell>
          <cell r="D1051" t="str">
            <v>قلم</v>
          </cell>
        </row>
        <row r="1052">
          <cell r="A1052" t="str">
            <v>095400206</v>
          </cell>
          <cell r="B1052">
            <v>95400206</v>
          </cell>
          <cell r="C1052" t="str">
            <v>محاية --اوربت-صيني</v>
          </cell>
          <cell r="D1052" t="str">
            <v>محاية</v>
          </cell>
        </row>
        <row r="1053">
          <cell r="A1053" t="str">
            <v>0954003</v>
          </cell>
          <cell r="B1053">
            <v>954003</v>
          </cell>
          <cell r="C1053" t="str">
            <v>ورق</v>
          </cell>
          <cell r="E1053">
            <v>106.21255100402878</v>
          </cell>
          <cell r="F1053">
            <v>106.21255100402878</v>
          </cell>
          <cell r="G1053">
            <v>103.22004592221572</v>
          </cell>
          <cell r="H1053">
            <v>106.21255100402878</v>
          </cell>
          <cell r="I1053">
            <v>106.21255100402878</v>
          </cell>
          <cell r="J1053">
            <v>103.22004592221572</v>
          </cell>
          <cell r="K1053">
            <v>103.22004592221572</v>
          </cell>
          <cell r="L1053">
            <v>103.22004592221572</v>
          </cell>
          <cell r="M1053">
            <v>103.22004592221572</v>
          </cell>
          <cell r="N1053">
            <v>103.22004592221572</v>
          </cell>
          <cell r="O1053">
            <v>103.22004592221572</v>
          </cell>
          <cell r="P1053">
            <v>103.22004592221572</v>
          </cell>
          <cell r="Q1053">
            <v>104.21754761615341</v>
          </cell>
        </row>
        <row r="1054">
          <cell r="A1054" t="str">
            <v>095400301</v>
          </cell>
          <cell r="B1054">
            <v>95400301</v>
          </cell>
          <cell r="C1054" t="str">
            <v>ورق أبيض A4</v>
          </cell>
          <cell r="D1054" t="str">
            <v>500 ورقة</v>
          </cell>
        </row>
        <row r="1055">
          <cell r="A1055" t="str">
            <v>095400302</v>
          </cell>
          <cell r="B1055">
            <v>95400302</v>
          </cell>
          <cell r="C1055" t="str">
            <v>ورق مسطر</v>
          </cell>
          <cell r="D1055" t="str">
            <v>200 ورقة</v>
          </cell>
        </row>
        <row r="1056">
          <cell r="A1056" t="str">
            <v>0954004</v>
          </cell>
          <cell r="B1056">
            <v>954004</v>
          </cell>
          <cell r="C1056" t="str">
            <v xml:space="preserve">ادوات مكتب /برايات/ دباسة  </v>
          </cell>
          <cell r="E1056">
            <v>123.01627911015829</v>
          </cell>
          <cell r="F1056">
            <v>112.29798501497547</v>
          </cell>
          <cell r="G1056">
            <v>112.29798501497547</v>
          </cell>
          <cell r="H1056">
            <v>112.29798501497547</v>
          </cell>
          <cell r="I1056">
            <v>112.29798501497547</v>
          </cell>
          <cell r="J1056">
            <v>112.29798501497547</v>
          </cell>
          <cell r="K1056">
            <v>119.55033429569932</v>
          </cell>
          <cell r="L1056">
            <v>119.55033429569932</v>
          </cell>
          <cell r="M1056">
            <v>112.29798501497547</v>
          </cell>
          <cell r="N1056">
            <v>112.29798501497547</v>
          </cell>
          <cell r="O1056">
            <v>119.55033429569932</v>
          </cell>
          <cell r="P1056">
            <v>119.55033429569932</v>
          </cell>
          <cell r="Q1056">
            <v>115.60862594981529</v>
          </cell>
        </row>
        <row r="1057">
          <cell r="A1057" t="str">
            <v>095400401</v>
          </cell>
          <cell r="B1057">
            <v>95400401</v>
          </cell>
          <cell r="C1057" t="str">
            <v>براية/بلاستيك حجم صغير مدورة- الماني</v>
          </cell>
          <cell r="D1057" t="str">
            <v>براية</v>
          </cell>
        </row>
        <row r="1058">
          <cell r="A1058" t="str">
            <v>095400402</v>
          </cell>
          <cell r="B1058">
            <v>95400402</v>
          </cell>
          <cell r="C1058" t="str">
            <v>دباسة حجم صغير-CANCARO-اليابان</v>
          </cell>
          <cell r="D1058" t="str">
            <v>دباسة</v>
          </cell>
        </row>
        <row r="1059">
          <cell r="A1059" t="str">
            <v>0954005</v>
          </cell>
          <cell r="B1059">
            <v>954005</v>
          </cell>
          <cell r="C1059" t="str">
            <v>ادوات الرسم</v>
          </cell>
          <cell r="E1059">
            <v>108.19872939713575</v>
          </cell>
          <cell r="F1059">
            <v>101.07567247619474</v>
          </cell>
          <cell r="G1059">
            <v>100.62443578662931</v>
          </cell>
          <cell r="H1059">
            <v>101.07567247619474</v>
          </cell>
          <cell r="I1059">
            <v>101.07567247619474</v>
          </cell>
          <cell r="J1059">
            <v>100.62443578662931</v>
          </cell>
          <cell r="K1059">
            <v>118.21882368887493</v>
          </cell>
          <cell r="L1059">
            <v>118.21882368887493</v>
          </cell>
          <cell r="M1059">
            <v>98.777697445563149</v>
          </cell>
          <cell r="N1059">
            <v>118.21882368887493</v>
          </cell>
          <cell r="O1059">
            <v>118.21882368887493</v>
          </cell>
          <cell r="P1059">
            <v>97.827853061533887</v>
          </cell>
          <cell r="Q1059">
            <v>106.84628863846461</v>
          </cell>
        </row>
        <row r="1060">
          <cell r="A1060" t="str">
            <v>095400503</v>
          </cell>
          <cell r="B1060">
            <v>95400503</v>
          </cell>
          <cell r="C1060" t="str">
            <v>علبة الوان خشبية ( 12 لون )</v>
          </cell>
          <cell r="D1060" t="str">
            <v>علبة</v>
          </cell>
        </row>
        <row r="1061">
          <cell r="A1061" t="str">
            <v>095400504</v>
          </cell>
          <cell r="B1061">
            <v>95400504</v>
          </cell>
          <cell r="C1061" t="str">
            <v>علبة الوان مائية جراش-اسرائيل</v>
          </cell>
          <cell r="D1061" t="str">
            <v>علبة</v>
          </cell>
        </row>
        <row r="1062">
          <cell r="A1062" t="str">
            <v>095400505</v>
          </cell>
          <cell r="B1062">
            <v>95400505</v>
          </cell>
          <cell r="C1062" t="str">
            <v>فرشاة للرسم عادية -صيني</v>
          </cell>
          <cell r="D1062" t="str">
            <v>فرشاة</v>
          </cell>
        </row>
        <row r="1063">
          <cell r="A1063" t="str">
            <v>0954006</v>
          </cell>
          <cell r="B1063">
            <v>954006</v>
          </cell>
          <cell r="C1063" t="str">
            <v>ادوات مدرسية</v>
          </cell>
          <cell r="E1063">
            <v>116.85521788457216</v>
          </cell>
          <cell r="F1063">
            <v>116.85521788457216</v>
          </cell>
          <cell r="G1063">
            <v>107.72483097215154</v>
          </cell>
          <cell r="H1063">
            <v>111.64847565928528</v>
          </cell>
          <cell r="I1063">
            <v>105.5906090127643</v>
          </cell>
          <cell r="J1063">
            <v>103.31851478973091</v>
          </cell>
          <cell r="K1063">
            <v>119.67302827653575</v>
          </cell>
          <cell r="L1063">
            <v>122.86711289946192</v>
          </cell>
          <cell r="M1063">
            <v>111.52421450332665</v>
          </cell>
          <cell r="N1063">
            <v>122.86711289946192</v>
          </cell>
          <cell r="O1063">
            <v>122.86711289946192</v>
          </cell>
          <cell r="P1063">
            <v>100.8857863057151</v>
          </cell>
          <cell r="Q1063">
            <v>113.55643616558665</v>
          </cell>
        </row>
        <row r="1064">
          <cell r="A1064" t="str">
            <v>095400602</v>
          </cell>
          <cell r="B1064">
            <v>95400602</v>
          </cell>
          <cell r="C1064" t="str">
            <v>دفتر عادي -القدس -محلي</v>
          </cell>
          <cell r="D1064" t="str">
            <v>64 ورقة</v>
          </cell>
        </row>
        <row r="1065">
          <cell r="A1065" t="str">
            <v>095400603</v>
          </cell>
          <cell r="B1065">
            <v>95400603</v>
          </cell>
          <cell r="C1065" t="str">
            <v>دفتر كبير/خمس مواضيع -كامبوس -اميركا</v>
          </cell>
          <cell r="D1065" t="str">
            <v>دفتر</v>
          </cell>
        </row>
        <row r="1066">
          <cell r="A1066" t="str">
            <v>095400606</v>
          </cell>
          <cell r="B1066">
            <v>95400606</v>
          </cell>
          <cell r="C1066" t="str">
            <v>مسطرة بلاستيك عادية 30سم -الصين</v>
          </cell>
          <cell r="D1066" t="str">
            <v>مسطرة</v>
          </cell>
        </row>
        <row r="1067">
          <cell r="A1067" t="str">
            <v>095400607</v>
          </cell>
          <cell r="B1067">
            <v>95400607</v>
          </cell>
          <cell r="C1067" t="str">
            <v>مقلمة بلاستيك عادي - الصين</v>
          </cell>
          <cell r="D1067" t="str">
            <v>مقلمة</v>
          </cell>
        </row>
        <row r="1068">
          <cell r="A1068" t="str">
            <v>0954007</v>
          </cell>
          <cell r="B1068">
            <v>954007</v>
          </cell>
          <cell r="C1068" t="str">
            <v>لوازم مدرسية اخرى</v>
          </cell>
          <cell r="E1068">
            <v>118.46001974333659</v>
          </cell>
          <cell r="F1068">
            <v>118.46001974333659</v>
          </cell>
          <cell r="G1068">
            <v>118.46001974333659</v>
          </cell>
          <cell r="H1068">
            <v>118.46001974333659</v>
          </cell>
          <cell r="I1068">
            <v>118.46001974333659</v>
          </cell>
          <cell r="J1068">
            <v>118.46001974333659</v>
          </cell>
          <cell r="K1068">
            <v>118.46001974333659</v>
          </cell>
          <cell r="L1068">
            <v>118.46001974333659</v>
          </cell>
          <cell r="M1068">
            <v>118.46001974333659</v>
          </cell>
          <cell r="N1068">
            <v>118.46001974333659</v>
          </cell>
          <cell r="O1068">
            <v>118.46001974333659</v>
          </cell>
          <cell r="P1068">
            <v>118.46001974333659</v>
          </cell>
          <cell r="Q1068">
            <v>118.46001974333656</v>
          </cell>
        </row>
        <row r="1069">
          <cell r="A1069" t="str">
            <v>095400701</v>
          </cell>
          <cell r="B1069">
            <v>95400701</v>
          </cell>
          <cell r="C1069" t="str">
            <v>شنطة مدرسية صيني</v>
          </cell>
          <cell r="D1069" t="str">
            <v>شنطة</v>
          </cell>
        </row>
        <row r="1070">
          <cell r="A1070" t="str">
            <v>10</v>
          </cell>
          <cell r="B1070">
            <v>10</v>
          </cell>
          <cell r="C1070" t="str">
            <v>التعليم</v>
          </cell>
          <cell r="E1070">
            <v>116.70624625189683</v>
          </cell>
          <cell r="F1070">
            <v>116.70624625189683</v>
          </cell>
          <cell r="G1070">
            <v>120.23779487694205</v>
          </cell>
          <cell r="H1070">
            <v>120.23779487694205</v>
          </cell>
          <cell r="I1070">
            <v>120.23779487694205</v>
          </cell>
          <cell r="J1070">
            <v>122.13011607891099</v>
          </cell>
          <cell r="K1070">
            <v>122.13011607891099</v>
          </cell>
          <cell r="L1070">
            <v>122.13011607891099</v>
          </cell>
          <cell r="M1070">
            <v>127.89883397468788</v>
          </cell>
          <cell r="N1070">
            <v>127.89883397468788</v>
          </cell>
          <cell r="O1070">
            <v>127.89883397468788</v>
          </cell>
          <cell r="P1070">
            <v>130.02819674486651</v>
          </cell>
          <cell r="Q1070">
            <v>122.85341033669026</v>
          </cell>
        </row>
        <row r="1071">
          <cell r="A1071" t="str">
            <v>101</v>
          </cell>
          <cell r="B1071">
            <v>101</v>
          </cell>
          <cell r="C1071" t="str">
            <v>التعليم</v>
          </cell>
          <cell r="E1071">
            <v>116.70624625189683</v>
          </cell>
          <cell r="F1071">
            <v>116.70624625189683</v>
          </cell>
          <cell r="G1071">
            <v>120.23779487694205</v>
          </cell>
          <cell r="H1071">
            <v>120.23779487694205</v>
          </cell>
          <cell r="I1071">
            <v>120.23779487694205</v>
          </cell>
          <cell r="J1071">
            <v>122.13011607891099</v>
          </cell>
          <cell r="K1071">
            <v>122.13011607891099</v>
          </cell>
          <cell r="L1071">
            <v>122.13011607891099</v>
          </cell>
          <cell r="M1071">
            <v>127.89883397468788</v>
          </cell>
          <cell r="N1071">
            <v>127.89883397468788</v>
          </cell>
          <cell r="O1071">
            <v>127.89883397468788</v>
          </cell>
          <cell r="P1071">
            <v>130.02819674486651</v>
          </cell>
          <cell r="Q1071">
            <v>122.85341033669026</v>
          </cell>
        </row>
        <row r="1072">
          <cell r="A1072" t="str">
            <v>1011</v>
          </cell>
          <cell r="B1072">
            <v>1011</v>
          </cell>
          <cell r="C1072" t="str">
            <v>التعليم الابتدائي وما قبله</v>
          </cell>
          <cell r="E1072">
            <v>100.94715739215921</v>
          </cell>
          <cell r="F1072">
            <v>100.94715739215921</v>
          </cell>
          <cell r="G1072">
            <v>111.24656559338025</v>
          </cell>
          <cell r="H1072">
            <v>111.24656559338025</v>
          </cell>
          <cell r="I1072">
            <v>111.24656559338025</v>
          </cell>
          <cell r="J1072">
            <v>116.41893077301273</v>
          </cell>
          <cell r="K1072">
            <v>116.41893077301273</v>
          </cell>
          <cell r="L1072">
            <v>116.41893077301273</v>
          </cell>
          <cell r="M1072">
            <v>122.23784160009926</v>
          </cell>
          <cell r="N1072">
            <v>122.23784160009926</v>
          </cell>
          <cell r="O1072">
            <v>122.23784160009926</v>
          </cell>
          <cell r="P1072">
            <v>128.05675242718573</v>
          </cell>
          <cell r="Q1072">
            <v>114.97175675924842</v>
          </cell>
        </row>
        <row r="1073">
          <cell r="A1073" t="str">
            <v>1011001</v>
          </cell>
          <cell r="B1073">
            <v>1011001</v>
          </cell>
          <cell r="C1073" t="str">
            <v>رياض اطفال</v>
          </cell>
          <cell r="E1073">
            <v>102.63157894736847</v>
          </cell>
          <cell r="F1073">
            <v>102.63157894736847</v>
          </cell>
          <cell r="G1073">
            <v>107.89473684210525</v>
          </cell>
          <cell r="H1073">
            <v>107.89473684210525</v>
          </cell>
          <cell r="I1073">
            <v>107.89473684210525</v>
          </cell>
          <cell r="J1073">
            <v>107.89473684210525</v>
          </cell>
          <cell r="K1073">
            <v>107.89473684210525</v>
          </cell>
          <cell r="L1073">
            <v>107.89473684210525</v>
          </cell>
          <cell r="M1073">
            <v>107.89473684210525</v>
          </cell>
          <cell r="N1073">
            <v>107.89473684210525</v>
          </cell>
          <cell r="O1073">
            <v>107.89473684210525</v>
          </cell>
          <cell r="P1073">
            <v>107.89473684210525</v>
          </cell>
          <cell r="Q1073">
            <v>107.01754385964909</v>
          </cell>
        </row>
        <row r="1074">
          <cell r="A1074" t="str">
            <v>101100102</v>
          </cell>
          <cell r="B1074">
            <v>101100102</v>
          </cell>
          <cell r="C1074" t="str">
            <v>رسوم رياض اطفال بدون مواصلات</v>
          </cell>
          <cell r="D1074" t="str">
            <v>سنويا</v>
          </cell>
        </row>
        <row r="1075">
          <cell r="A1075" t="str">
            <v>1011002</v>
          </cell>
          <cell r="B1075">
            <v>1011002</v>
          </cell>
          <cell r="C1075" t="str">
            <v>تعليم اساسي</v>
          </cell>
          <cell r="E1075">
            <v>100.00000000000004</v>
          </cell>
          <cell r="F1075">
            <v>100.00000000000004</v>
          </cell>
          <cell r="G1075">
            <v>113.13131313131315</v>
          </cell>
          <cell r="H1075">
            <v>113.13131313131315</v>
          </cell>
          <cell r="I1075">
            <v>113.13131313131315</v>
          </cell>
          <cell r="J1075">
            <v>121.21212121212127</v>
          </cell>
          <cell r="K1075">
            <v>121.21212121212127</v>
          </cell>
          <cell r="L1075">
            <v>121.21212121212127</v>
          </cell>
          <cell r="M1075">
            <v>130.30303030303037</v>
          </cell>
          <cell r="N1075">
            <v>130.30303030303037</v>
          </cell>
          <cell r="O1075">
            <v>130.30303030303037</v>
          </cell>
          <cell r="P1075">
            <v>139.39393939393941</v>
          </cell>
          <cell r="Q1075">
            <v>119.4444444444445</v>
          </cell>
        </row>
        <row r="1076">
          <cell r="A1076">
            <v>101100201</v>
          </cell>
          <cell r="B1076">
            <v>101100201</v>
          </cell>
          <cell r="C1076" t="str">
            <v>رسوم تعليم اساسي خاص</v>
          </cell>
          <cell r="D1076" t="str">
            <v>سنويا</v>
          </cell>
        </row>
        <row r="1077">
          <cell r="A1077" t="str">
            <v>1012</v>
          </cell>
          <cell r="B1077">
            <v>1012</v>
          </cell>
          <cell r="C1077" t="str">
            <v xml:space="preserve">التعليم الثانوي </v>
          </cell>
          <cell r="E1077">
            <v>122.6351351351352</v>
          </cell>
          <cell r="F1077">
            <v>122.6351351351352</v>
          </cell>
          <cell r="G1077">
            <v>121.62162162162161</v>
          </cell>
          <cell r="H1077">
            <v>121.62162162162161</v>
          </cell>
          <cell r="I1077">
            <v>121.62162162162161</v>
          </cell>
          <cell r="J1077">
            <v>121.62162162162161</v>
          </cell>
          <cell r="K1077">
            <v>121.62162162162161</v>
          </cell>
          <cell r="L1077">
            <v>121.62162162162161</v>
          </cell>
          <cell r="M1077">
            <v>121.62162162162161</v>
          </cell>
          <cell r="N1077">
            <v>121.62162162162161</v>
          </cell>
          <cell r="O1077">
            <v>121.62162162162161</v>
          </cell>
          <cell r="P1077">
            <v>121.62162162162161</v>
          </cell>
          <cell r="Q1077">
            <v>121.79054054054058</v>
          </cell>
        </row>
        <row r="1078">
          <cell r="A1078" t="str">
            <v>1012001</v>
          </cell>
          <cell r="B1078">
            <v>1012001</v>
          </cell>
          <cell r="C1078" t="str">
            <v>تعليم ثانوي الخاص</v>
          </cell>
        </row>
        <row r="1079">
          <cell r="A1079">
            <v>101200101</v>
          </cell>
          <cell r="B1079">
            <v>101200101</v>
          </cell>
          <cell r="C1079" t="str">
            <v>رسوم تعليم ثانوي  توجيهي</v>
          </cell>
          <cell r="D1079" t="str">
            <v>سنويا</v>
          </cell>
        </row>
        <row r="1080">
          <cell r="A1080" t="str">
            <v>1013</v>
          </cell>
          <cell r="B1080">
            <v>1013</v>
          </cell>
          <cell r="C1080" t="str">
            <v>تعليم بعد الثانوية وقبل الجامعة</v>
          </cell>
          <cell r="E1080">
            <v>100.00000000000004</v>
          </cell>
          <cell r="F1080">
            <v>100.00000000000004</v>
          </cell>
          <cell r="G1080">
            <v>100.00000000000004</v>
          </cell>
          <cell r="H1080">
            <v>100.00000000000004</v>
          </cell>
          <cell r="I1080">
            <v>100.00000000000004</v>
          </cell>
          <cell r="J1080">
            <v>100.00000000000004</v>
          </cell>
          <cell r="K1080">
            <v>100.00000000000004</v>
          </cell>
          <cell r="L1080">
            <v>100.00000000000004</v>
          </cell>
          <cell r="M1080">
            <v>100.00000000000004</v>
          </cell>
          <cell r="N1080">
            <v>100.00000000000004</v>
          </cell>
          <cell r="O1080">
            <v>100.00000000000004</v>
          </cell>
          <cell r="P1080">
            <v>100.00000000000004</v>
          </cell>
          <cell r="Q1080">
            <v>100.00000000000001</v>
          </cell>
        </row>
        <row r="1081">
          <cell r="A1081" t="str">
            <v>1013001</v>
          </cell>
          <cell r="B1081">
            <v>1013001</v>
          </cell>
          <cell r="C1081" t="str">
            <v>كليات</v>
          </cell>
        </row>
        <row r="1082">
          <cell r="A1082">
            <v>101300101</v>
          </cell>
          <cell r="B1082">
            <v>101300101</v>
          </cell>
          <cell r="C1082" t="str">
            <v>ساعة معتمدة  معهد سكرتاريا</v>
          </cell>
          <cell r="D1082" t="str">
            <v>ساعة</v>
          </cell>
        </row>
        <row r="1083">
          <cell r="A1083">
            <v>101300102</v>
          </cell>
          <cell r="B1083">
            <v>101300102</v>
          </cell>
          <cell r="C1083" t="str">
            <v>ساعة معتمدة  معهدعلوم</v>
          </cell>
          <cell r="D1083" t="str">
            <v>ساعة</v>
          </cell>
        </row>
        <row r="1084">
          <cell r="A1084" t="str">
            <v>1014</v>
          </cell>
          <cell r="B1084">
            <v>1014</v>
          </cell>
          <cell r="C1084" t="str">
            <v>التعليم الجامعي</v>
          </cell>
          <cell r="E1084">
            <v>130.62868268960779</v>
          </cell>
          <cell r="F1084">
            <v>130.62868268960779</v>
          </cell>
          <cell r="G1084">
            <v>130.62868268960779</v>
          </cell>
          <cell r="H1084">
            <v>130.62868268960779</v>
          </cell>
          <cell r="I1084">
            <v>130.62868268960779</v>
          </cell>
          <cell r="J1084">
            <v>130.62868268960779</v>
          </cell>
          <cell r="K1084">
            <v>130.62868268960779</v>
          </cell>
          <cell r="L1084">
            <v>130.62868268960779</v>
          </cell>
          <cell r="M1084">
            <v>140.69630809681095</v>
          </cell>
          <cell r="N1084">
            <v>140.69630809681095</v>
          </cell>
          <cell r="O1084">
            <v>140.69630809681095</v>
          </cell>
          <cell r="P1084">
            <v>140.69630809681095</v>
          </cell>
          <cell r="Q1084">
            <v>133.98455782534219</v>
          </cell>
        </row>
        <row r="1085">
          <cell r="A1085" t="str">
            <v>1014001</v>
          </cell>
          <cell r="B1085">
            <v>1014001</v>
          </cell>
          <cell r="C1085" t="str">
            <v>رسوم الجامعة</v>
          </cell>
          <cell r="E1085">
            <v>130.62868268960779</v>
          </cell>
          <cell r="F1085">
            <v>130.62868268960779</v>
          </cell>
          <cell r="G1085">
            <v>130.62868268960779</v>
          </cell>
          <cell r="H1085">
            <v>130.62868268960779</v>
          </cell>
          <cell r="I1085">
            <v>130.62868268960779</v>
          </cell>
          <cell r="J1085">
            <v>130.62868268960779</v>
          </cell>
          <cell r="K1085">
            <v>130.62868268960779</v>
          </cell>
          <cell r="L1085">
            <v>130.62868268960779</v>
          </cell>
          <cell r="M1085">
            <v>140.69630809681095</v>
          </cell>
          <cell r="N1085">
            <v>140.69630809681095</v>
          </cell>
          <cell r="O1085">
            <v>140.69630809681095</v>
          </cell>
          <cell r="P1085">
            <v>140.69630809681095</v>
          </cell>
          <cell r="Q1085">
            <v>133.98455782534219</v>
          </cell>
        </row>
        <row r="1086">
          <cell r="A1086">
            <v>101400101</v>
          </cell>
          <cell r="B1086">
            <v>101400101</v>
          </cell>
          <cell r="C1086" t="str">
            <v>ساعة معتمدة كلية اقتصاد</v>
          </cell>
          <cell r="D1086" t="str">
            <v>ساعة</v>
          </cell>
        </row>
        <row r="1087">
          <cell r="A1087">
            <v>101400102</v>
          </cell>
          <cell r="B1087">
            <v>101400102</v>
          </cell>
          <cell r="C1087" t="str">
            <v>ساعة معتمدة كلية علوم</v>
          </cell>
          <cell r="D1087" t="str">
            <v>ساعة</v>
          </cell>
        </row>
        <row r="1088">
          <cell r="A1088">
            <v>101400103</v>
          </cell>
          <cell r="B1088">
            <v>101400103</v>
          </cell>
          <cell r="C1088" t="str">
            <v>ساعة معتمدة كلية آداب</v>
          </cell>
          <cell r="D1088" t="str">
            <v>ساعة</v>
          </cell>
        </row>
        <row r="1089">
          <cell r="A1089">
            <v>101400104</v>
          </cell>
          <cell r="B1089">
            <v>101400104</v>
          </cell>
          <cell r="C1089" t="str">
            <v>ساعة معتمدة كلية هندسة</v>
          </cell>
          <cell r="D1089" t="str">
            <v>ساعة</v>
          </cell>
        </row>
        <row r="1090">
          <cell r="A1090">
            <v>101400105</v>
          </cell>
          <cell r="B1090">
            <v>101400105</v>
          </cell>
          <cell r="C1090" t="str">
            <v>ساعة معتمدة كلية صيدلة</v>
          </cell>
          <cell r="D1090" t="str">
            <v>ساعة</v>
          </cell>
        </row>
        <row r="1091">
          <cell r="A1091" t="str">
            <v>1015</v>
          </cell>
          <cell r="B1091">
            <v>1015</v>
          </cell>
          <cell r="C1091" t="str">
            <v>خدمات تعليم متنوعة</v>
          </cell>
          <cell r="E1091">
            <v>96.249098119872698</v>
          </cell>
          <cell r="F1091">
            <v>96.249098119872698</v>
          </cell>
          <cell r="G1091">
            <v>97.568826609352698</v>
          </cell>
          <cell r="H1091">
            <v>97.568826609352698</v>
          </cell>
          <cell r="I1091">
            <v>97.568826609352698</v>
          </cell>
          <cell r="J1091">
            <v>97.568826609352698</v>
          </cell>
          <cell r="K1091">
            <v>97.568826609352698</v>
          </cell>
          <cell r="L1091">
            <v>97.568826609352698</v>
          </cell>
          <cell r="M1091">
            <v>97.894501037256063</v>
          </cell>
          <cell r="N1091">
            <v>97.894501037256063</v>
          </cell>
          <cell r="O1091">
            <v>97.894501037256063</v>
          </cell>
          <cell r="P1091">
            <v>100.9216784699164</v>
          </cell>
          <cell r="Q1091">
            <v>97.709694789795506</v>
          </cell>
        </row>
        <row r="1092">
          <cell r="A1092" t="str">
            <v>1015001</v>
          </cell>
          <cell r="B1092">
            <v>1015001</v>
          </cell>
          <cell r="C1092" t="str">
            <v xml:space="preserve">دورات تعليم </v>
          </cell>
        </row>
        <row r="1093">
          <cell r="A1093">
            <v>101500101</v>
          </cell>
          <cell r="B1093">
            <v>101500101</v>
          </cell>
          <cell r="C1093" t="str">
            <v>دورة تعليم كمبيوتر- icdl</v>
          </cell>
          <cell r="D1093" t="str">
            <v>دورة</v>
          </cell>
        </row>
        <row r="1094">
          <cell r="A1094">
            <v>101500102</v>
          </cell>
          <cell r="B1094">
            <v>101500102</v>
          </cell>
          <cell r="C1094" t="str">
            <v>دورة تعليم لغة انجليزية - محادثة</v>
          </cell>
          <cell r="D1094" t="str">
            <v>دورة</v>
          </cell>
        </row>
        <row r="1095">
          <cell r="A1095" t="str">
            <v>11</v>
          </cell>
          <cell r="B1095">
            <v>11</v>
          </cell>
          <cell r="C1095" t="str">
            <v>المطاعم والفنادق</v>
          </cell>
          <cell r="E1095">
            <v>108.95305053238359</v>
          </cell>
          <cell r="F1095">
            <v>108.45365053439092</v>
          </cell>
          <cell r="G1095">
            <v>115.51376662506998</v>
          </cell>
          <cell r="H1095">
            <v>115.12233550781191</v>
          </cell>
          <cell r="I1095">
            <v>114.88120699692615</v>
          </cell>
          <cell r="J1095">
            <v>116.4525781045499</v>
          </cell>
          <cell r="K1095">
            <v>118.209247150523</v>
          </cell>
          <cell r="L1095">
            <v>118.90136590608462</v>
          </cell>
          <cell r="M1095">
            <v>118.60049466794844</v>
          </cell>
          <cell r="N1095">
            <v>118.95771520442433</v>
          </cell>
          <cell r="O1095">
            <v>118.95771520442433</v>
          </cell>
          <cell r="P1095">
            <v>119.43103717462239</v>
          </cell>
          <cell r="Q1095">
            <v>116.03618030076331</v>
          </cell>
        </row>
        <row r="1096">
          <cell r="A1096" t="str">
            <v>111</v>
          </cell>
          <cell r="B1096">
            <v>111</v>
          </cell>
          <cell r="C1096" t="str">
            <v xml:space="preserve">خدمات المطاعم والمقاهي </v>
          </cell>
          <cell r="E1096">
            <v>108.95305053238359</v>
          </cell>
          <cell r="F1096">
            <v>108.45365053439092</v>
          </cell>
          <cell r="G1096">
            <v>115.51376662506998</v>
          </cell>
          <cell r="H1096">
            <v>115.12233550781191</v>
          </cell>
          <cell r="I1096">
            <v>114.88120699692615</v>
          </cell>
          <cell r="J1096">
            <v>116.4525781045499</v>
          </cell>
          <cell r="K1096">
            <v>118.209247150523</v>
          </cell>
          <cell r="L1096">
            <v>118.90136590608462</v>
          </cell>
          <cell r="M1096">
            <v>118.60049466794844</v>
          </cell>
          <cell r="N1096">
            <v>118.95771520442433</v>
          </cell>
          <cell r="O1096">
            <v>118.95771520442433</v>
          </cell>
          <cell r="P1096">
            <v>119.43103717462239</v>
          </cell>
          <cell r="Q1096">
            <v>116.03618030076331</v>
          </cell>
        </row>
        <row r="1097">
          <cell r="A1097" t="str">
            <v>1111</v>
          </cell>
          <cell r="B1097">
            <v>1111</v>
          </cell>
          <cell r="C1097" t="str">
            <v xml:space="preserve">خدمات المطاعم والمقاهي </v>
          </cell>
          <cell r="E1097">
            <v>108.95305053238359</v>
          </cell>
          <cell r="F1097">
            <v>108.45365053439092</v>
          </cell>
          <cell r="G1097">
            <v>115.51376662506998</v>
          </cell>
          <cell r="H1097">
            <v>115.12233550781191</v>
          </cell>
          <cell r="I1097">
            <v>114.88120699692615</v>
          </cell>
          <cell r="J1097">
            <v>116.4525781045499</v>
          </cell>
          <cell r="K1097">
            <v>118.209247150523</v>
          </cell>
          <cell r="L1097">
            <v>118.90136590608462</v>
          </cell>
          <cell r="M1097">
            <v>118.60049466794844</v>
          </cell>
          <cell r="N1097">
            <v>118.95771520442433</v>
          </cell>
          <cell r="O1097">
            <v>118.95771520442433</v>
          </cell>
          <cell r="P1097">
            <v>119.43103717462239</v>
          </cell>
          <cell r="Q1097">
            <v>116.03618030076331</v>
          </cell>
        </row>
        <row r="1098">
          <cell r="A1098" t="str">
            <v>11111</v>
          </cell>
          <cell r="B1098">
            <v>11111</v>
          </cell>
          <cell r="C1098" t="str">
            <v>المطاعم</v>
          </cell>
          <cell r="E1098">
            <v>99.313937020009405</v>
          </cell>
          <cell r="F1098">
            <v>100.01803567521064</v>
          </cell>
          <cell r="G1098">
            <v>107.09124251629326</v>
          </cell>
          <cell r="H1098">
            <v>106.54587491819004</v>
          </cell>
          <cell r="I1098">
            <v>107.57343482103924</v>
          </cell>
          <cell r="J1098">
            <v>108.39925646577734</v>
          </cell>
          <cell r="K1098">
            <v>110.84676341150902</v>
          </cell>
          <cell r="L1098">
            <v>111.8110688197425</v>
          </cell>
          <cell r="M1098">
            <v>111.39187520624014</v>
          </cell>
          <cell r="N1098">
            <v>111.88957837132236</v>
          </cell>
          <cell r="O1098">
            <v>111.88957837132236</v>
          </cell>
          <cell r="P1098">
            <v>112.54904169612033</v>
          </cell>
          <cell r="Q1098">
            <v>108.27664060773139</v>
          </cell>
        </row>
        <row r="1099">
          <cell r="A1099" t="str">
            <v>1111101</v>
          </cell>
          <cell r="B1099">
            <v>1111101</v>
          </cell>
          <cell r="C1099" t="str">
            <v>صحن حمص</v>
          </cell>
          <cell r="E1099">
            <v>91.687811225817768</v>
          </cell>
          <cell r="F1099">
            <v>90.663334253069692</v>
          </cell>
          <cell r="G1099">
            <v>90.569625355416136</v>
          </cell>
          <cell r="H1099">
            <v>90.663334253069692</v>
          </cell>
          <cell r="I1099">
            <v>93.703168710433289</v>
          </cell>
          <cell r="J1099">
            <v>96.328415274197212</v>
          </cell>
          <cell r="K1099">
            <v>95.29813522153097</v>
          </cell>
          <cell r="L1099">
            <v>95.29813522153097</v>
          </cell>
          <cell r="M1099">
            <v>100.24150010936677</v>
          </cell>
          <cell r="N1099">
            <v>95.29813522153097</v>
          </cell>
          <cell r="O1099">
            <v>95.29813522153097</v>
          </cell>
          <cell r="P1099">
            <v>100.24150010936677</v>
          </cell>
          <cell r="Q1099">
            <v>94.607602514738446</v>
          </cell>
        </row>
        <row r="1100">
          <cell r="A1100">
            <v>111100101</v>
          </cell>
          <cell r="B1100">
            <v>111100101</v>
          </cell>
          <cell r="C1100" t="str">
            <v>صحن حمص - داخل مطعم</v>
          </cell>
          <cell r="D1100" t="str">
            <v>صحن</v>
          </cell>
        </row>
        <row r="1101">
          <cell r="A1101">
            <v>111100102</v>
          </cell>
          <cell r="B1101">
            <v>111100102</v>
          </cell>
          <cell r="C1101" t="str">
            <v>صحن حمص مع لحمة- داخل مطعم</v>
          </cell>
          <cell r="D1101" t="str">
            <v>صحن</v>
          </cell>
        </row>
        <row r="1102">
          <cell r="A1102" t="str">
            <v>1111102</v>
          </cell>
          <cell r="B1102">
            <v>1111102</v>
          </cell>
          <cell r="C1102" t="str">
            <v>صحن فول</v>
          </cell>
          <cell r="E1102">
            <v>148.43448009277159</v>
          </cell>
          <cell r="F1102">
            <v>148.43448009277159</v>
          </cell>
          <cell r="G1102">
            <v>139.15732508697326</v>
          </cell>
          <cell r="H1102">
            <v>139.15732508697326</v>
          </cell>
          <cell r="I1102">
            <v>129.88017008117515</v>
          </cell>
          <cell r="J1102">
            <v>139.15732508697326</v>
          </cell>
          <cell r="K1102">
            <v>139.15732508697326</v>
          </cell>
          <cell r="L1102">
            <v>139.15732508697326</v>
          </cell>
          <cell r="M1102">
            <v>148.43448009277159</v>
          </cell>
          <cell r="N1102">
            <v>148.43448009277159</v>
          </cell>
          <cell r="O1102">
            <v>148.43448009277159</v>
          </cell>
          <cell r="P1102">
            <v>148.43448009277159</v>
          </cell>
          <cell r="Q1102">
            <v>143.02280633938923</v>
          </cell>
        </row>
        <row r="1103">
          <cell r="A1103">
            <v>111100201</v>
          </cell>
          <cell r="B1103">
            <v>111100201</v>
          </cell>
          <cell r="C1103" t="str">
            <v>صحن فول-داخل مطعم</v>
          </cell>
          <cell r="D1103" t="str">
            <v>صحن</v>
          </cell>
        </row>
        <row r="1104">
          <cell r="A1104" t="str">
            <v>1111103</v>
          </cell>
          <cell r="B1104">
            <v>1111103</v>
          </cell>
          <cell r="C1104" t="str">
            <v>فلافل</v>
          </cell>
          <cell r="E1104">
            <v>74.931880108991791</v>
          </cell>
          <cell r="F1104">
            <v>81.743869209809247</v>
          </cell>
          <cell r="G1104">
            <v>81.743869209809247</v>
          </cell>
          <cell r="H1104">
            <v>81.743869209809247</v>
          </cell>
          <cell r="I1104">
            <v>81.743869209809247</v>
          </cell>
          <cell r="J1104">
            <v>81.743869209809247</v>
          </cell>
          <cell r="K1104">
            <v>81.743869209809247</v>
          </cell>
          <cell r="L1104">
            <v>81.743869209809247</v>
          </cell>
          <cell r="M1104">
            <v>81.743869209809247</v>
          </cell>
          <cell r="N1104">
            <v>81.743869209809247</v>
          </cell>
          <cell r="O1104">
            <v>81.743869209809247</v>
          </cell>
          <cell r="P1104">
            <v>81.743869209809247</v>
          </cell>
          <cell r="Q1104">
            <v>81.176203451407773</v>
          </cell>
        </row>
        <row r="1105">
          <cell r="A1105">
            <v>111110301</v>
          </cell>
          <cell r="B1105">
            <v>111110301</v>
          </cell>
          <cell r="C1105" t="str">
            <v>فلافل حب ( ست حبات )</v>
          </cell>
          <cell r="D1105" t="str">
            <v xml:space="preserve"> حبات'6</v>
          </cell>
        </row>
        <row r="1106">
          <cell r="A1106" t="str">
            <v>1111104</v>
          </cell>
          <cell r="B1106">
            <v>1111104</v>
          </cell>
          <cell r="C1106" t="str">
            <v xml:space="preserve">ساندويشات </v>
          </cell>
          <cell r="E1106">
            <v>121.01989617312664</v>
          </cell>
          <cell r="F1106">
            <v>121.2214281964491</v>
          </cell>
          <cell r="G1106">
            <v>135.30435723653883</v>
          </cell>
          <cell r="H1106">
            <v>133.30512315974687</v>
          </cell>
          <cell r="I1106">
            <v>133.30512315974687</v>
          </cell>
          <cell r="J1106">
            <v>135.30435723653883</v>
          </cell>
          <cell r="K1106">
            <v>136.91838278801549</v>
          </cell>
          <cell r="L1106">
            <v>136.91838278801549</v>
          </cell>
          <cell r="M1106">
            <v>136.91838278801549</v>
          </cell>
          <cell r="N1106">
            <v>136.91838278801549</v>
          </cell>
          <cell r="O1106">
            <v>136.91838278801549</v>
          </cell>
          <cell r="P1106">
            <v>136.91838278801549</v>
          </cell>
          <cell r="Q1106">
            <v>133.41421515752006</v>
          </cell>
        </row>
        <row r="1107">
          <cell r="A1107">
            <v>111110401</v>
          </cell>
          <cell r="B1107">
            <v>111110401</v>
          </cell>
          <cell r="C1107" t="str">
            <v>ساندويش شاورما لحمة</v>
          </cell>
          <cell r="D1107" t="str">
            <v>ساندويش</v>
          </cell>
        </row>
        <row r="1108">
          <cell r="A1108">
            <v>111110402</v>
          </cell>
          <cell r="B1108">
            <v>111110402</v>
          </cell>
          <cell r="C1108" t="str">
            <v>ساندويش فلافل</v>
          </cell>
          <cell r="D1108" t="str">
            <v>ساندويش</v>
          </cell>
        </row>
        <row r="1109">
          <cell r="A1109" t="str">
            <v>1111105</v>
          </cell>
          <cell r="B1109">
            <v>1111105</v>
          </cell>
          <cell r="C1109" t="str">
            <v>لحوم مشوية</v>
          </cell>
          <cell r="E1109">
            <v>178.95608962630985</v>
          </cell>
          <cell r="F1109">
            <v>167.77133402466549</v>
          </cell>
          <cell r="G1109">
            <v>156.58657842302122</v>
          </cell>
          <cell r="H1109">
            <v>156.58657842302122</v>
          </cell>
          <cell r="I1109">
            <v>156.58657842302122</v>
          </cell>
          <cell r="J1109">
            <v>164.04308215745078</v>
          </cell>
          <cell r="K1109">
            <v>164.04308215745078</v>
          </cell>
          <cell r="L1109">
            <v>164.04308215745078</v>
          </cell>
          <cell r="M1109">
            <v>161.06048066367893</v>
          </cell>
          <cell r="N1109">
            <v>164.04308215745078</v>
          </cell>
          <cell r="O1109">
            <v>164.04308215745078</v>
          </cell>
          <cell r="P1109">
            <v>161.06048066367893</v>
          </cell>
          <cell r="Q1109">
            <v>163.23529425288754</v>
          </cell>
        </row>
        <row r="1110">
          <cell r="A1110">
            <v>111110502</v>
          </cell>
          <cell r="B1110">
            <v>111110502</v>
          </cell>
          <cell r="C1110" t="str">
            <v>لحم مشوي (كباب)-داخل مطعم</v>
          </cell>
          <cell r="D1110" t="str">
            <v>250 غم</v>
          </cell>
        </row>
        <row r="1111">
          <cell r="A1111" t="str">
            <v>1111106</v>
          </cell>
          <cell r="B1111">
            <v>1111106</v>
          </cell>
          <cell r="C1111" t="str">
            <v>دجاج مشوي</v>
          </cell>
          <cell r="E1111">
            <v>122.17837391921333</v>
          </cell>
          <cell r="F1111">
            <v>127.86108898522319</v>
          </cell>
          <cell r="G1111">
            <v>127.86108898522319</v>
          </cell>
          <cell r="H1111">
            <v>134.96448281773559</v>
          </cell>
          <cell r="I1111">
            <v>149.17127048276049</v>
          </cell>
          <cell r="J1111">
            <v>142.06787665024805</v>
          </cell>
          <cell r="K1111">
            <v>156.27466431527284</v>
          </cell>
          <cell r="L1111">
            <v>170.48145198029755</v>
          </cell>
          <cell r="M1111">
            <v>170.48145198029755</v>
          </cell>
          <cell r="N1111">
            <v>170.48145198029755</v>
          </cell>
          <cell r="O1111">
            <v>170.48145198029755</v>
          </cell>
          <cell r="P1111">
            <v>187.52959717832729</v>
          </cell>
          <cell r="Q1111">
            <v>152.48618760459954</v>
          </cell>
        </row>
        <row r="1112">
          <cell r="A1112">
            <v>111110602</v>
          </cell>
          <cell r="B1112">
            <v>111110602</v>
          </cell>
          <cell r="C1112" t="str">
            <v>دجاج  مشوي على الماكنة</v>
          </cell>
          <cell r="D1112" t="str">
            <v>دجاجة</v>
          </cell>
        </row>
        <row r="1113">
          <cell r="A1113" t="str">
            <v>1111107</v>
          </cell>
          <cell r="B1113">
            <v>1111107</v>
          </cell>
          <cell r="C1113" t="str">
            <v>معجنات</v>
          </cell>
          <cell r="E1113">
            <v>57.808672834690938</v>
          </cell>
          <cell r="F1113">
            <v>57.808672834690938</v>
          </cell>
          <cell r="G1113">
            <v>57.808672834690938</v>
          </cell>
          <cell r="H1113">
            <v>57.808672834690938</v>
          </cell>
          <cell r="I1113">
            <v>57.808672834690938</v>
          </cell>
          <cell r="J1113">
            <v>57.808672834690938</v>
          </cell>
          <cell r="K1113">
            <v>60.169174357118784</v>
          </cell>
          <cell r="L1113">
            <v>60.169174357118784</v>
          </cell>
          <cell r="M1113">
            <v>57.808672834690938</v>
          </cell>
          <cell r="N1113">
            <v>60.169174357118784</v>
          </cell>
          <cell r="O1113">
            <v>60.169174357118784</v>
          </cell>
          <cell r="P1113">
            <v>57.808672834690938</v>
          </cell>
          <cell r="Q1113">
            <v>58.595506675500218</v>
          </cell>
        </row>
        <row r="1114">
          <cell r="A1114">
            <v>111110701</v>
          </cell>
          <cell r="B1114">
            <v>111110701</v>
          </cell>
          <cell r="C1114" t="str">
            <v>سفيحة بالزعتر- مناقيش</v>
          </cell>
          <cell r="D1114" t="str">
            <v>سفيحة</v>
          </cell>
        </row>
        <row r="1115">
          <cell r="A1115" t="str">
            <v>1111108</v>
          </cell>
          <cell r="B1115">
            <v>1111108</v>
          </cell>
          <cell r="C1115" t="str">
            <v>وجبات اخرى</v>
          </cell>
        </row>
        <row r="1116">
          <cell r="A1116">
            <v>111110801</v>
          </cell>
          <cell r="B1116">
            <v>111110801</v>
          </cell>
          <cell r="C1116" t="str">
            <v>بيتزا حجم صغير</v>
          </cell>
          <cell r="D1116" t="str">
            <v>قطعة</v>
          </cell>
        </row>
        <row r="1117">
          <cell r="A1117" t="str">
            <v>11112</v>
          </cell>
          <cell r="B1117">
            <v>11112</v>
          </cell>
          <cell r="C1117" t="str">
            <v>المقاهي</v>
          </cell>
          <cell r="E1117">
            <v>133.46347815039138</v>
          </cell>
          <cell r="F1117">
            <v>129.90381056766583</v>
          </cell>
          <cell r="G1117">
            <v>136.93063937629148</v>
          </cell>
          <cell r="H1117">
            <v>136.93063937629148</v>
          </cell>
          <cell r="I1117">
            <v>133.46347815039138</v>
          </cell>
          <cell r="J1117">
            <v>136.93063937629148</v>
          </cell>
          <cell r="K1117">
            <v>136.93063937629148</v>
          </cell>
          <cell r="L1117">
            <v>136.93063937629148</v>
          </cell>
          <cell r="M1117">
            <v>136.93063937629148</v>
          </cell>
          <cell r="N1117">
            <v>136.93063937629148</v>
          </cell>
          <cell r="O1117">
            <v>136.93063937629148</v>
          </cell>
          <cell r="P1117">
            <v>136.93063937629148</v>
          </cell>
          <cell r="Q1117">
            <v>135.76721010458937</v>
          </cell>
        </row>
        <row r="1118">
          <cell r="A1118">
            <v>111120001</v>
          </cell>
          <cell r="B1118">
            <v>111120001</v>
          </cell>
          <cell r="C1118" t="str">
            <v>فنجان قهوة</v>
          </cell>
          <cell r="D1118" t="str">
            <v>فنجان</v>
          </cell>
        </row>
        <row r="1119">
          <cell r="A1119">
            <v>111120002</v>
          </cell>
          <cell r="B1119">
            <v>111120002</v>
          </cell>
          <cell r="C1119" t="str">
            <v>ارجيلة مع معسل</v>
          </cell>
          <cell r="D1119" t="str">
            <v>ارجيلة</v>
          </cell>
        </row>
        <row r="1120">
          <cell r="A1120" t="str">
            <v>12</v>
          </cell>
          <cell r="B1120">
            <v>12</v>
          </cell>
          <cell r="C1120" t="str">
            <v>سلع وخدمات متنوعة</v>
          </cell>
          <cell r="E1120">
            <v>102.0837425640683</v>
          </cell>
          <cell r="F1120">
            <v>102.02086436913599</v>
          </cell>
          <cell r="G1120">
            <v>103.05441663048398</v>
          </cell>
          <cell r="H1120">
            <v>103.08296894355914</v>
          </cell>
          <cell r="I1120">
            <v>102.56944435320337</v>
          </cell>
          <cell r="J1120">
            <v>103.28089824385725</v>
          </cell>
          <cell r="K1120">
            <v>102.87791858491704</v>
          </cell>
          <cell r="L1120">
            <v>102.70918926926599</v>
          </cell>
          <cell r="M1120">
            <v>103.87658796547616</v>
          </cell>
          <cell r="N1120">
            <v>103.85354157228282</v>
          </cell>
          <cell r="O1120">
            <v>103.92570607536952</v>
          </cell>
          <cell r="P1120">
            <v>106.08034881875376</v>
          </cell>
          <cell r="Q1120">
            <v>103.28463561586443</v>
          </cell>
        </row>
        <row r="1121">
          <cell r="A1121" t="str">
            <v>121</v>
          </cell>
          <cell r="B1121">
            <v>121</v>
          </cell>
          <cell r="C1121" t="str">
            <v>العناية الشخصية</v>
          </cell>
          <cell r="E1121">
            <v>103.14532931666263</v>
          </cell>
          <cell r="F1121">
            <v>102.10927755321471</v>
          </cell>
          <cell r="G1121">
            <v>103.37006705877002</v>
          </cell>
          <cell r="H1121">
            <v>103.30003533232647</v>
          </cell>
          <cell r="I1121">
            <v>100.54020287352438</v>
          </cell>
          <cell r="J1121">
            <v>103.27190434503815</v>
          </cell>
          <cell r="K1121">
            <v>102.07047414999209</v>
          </cell>
          <cell r="L1121">
            <v>101.43977137973218</v>
          </cell>
          <cell r="M1121">
            <v>100.07191153352601</v>
          </cell>
          <cell r="N1121">
            <v>100.11131567130072</v>
          </cell>
          <cell r="O1121">
            <v>100.633300443129</v>
          </cell>
          <cell r="P1121">
            <v>100.25815318541939</v>
          </cell>
          <cell r="Q1121">
            <v>101.69347857021965</v>
          </cell>
        </row>
        <row r="1122">
          <cell r="A1122" t="str">
            <v>1211</v>
          </cell>
          <cell r="B1122">
            <v>1211</v>
          </cell>
          <cell r="C1122" t="str">
            <v>صالونات التجميل والحلاقة</v>
          </cell>
          <cell r="E1122">
            <v>122.97614230272373</v>
          </cell>
          <cell r="F1122">
            <v>122.97614230272373</v>
          </cell>
          <cell r="G1122">
            <v>118.78686814550386</v>
          </cell>
          <cell r="H1122">
            <v>118.78686814550386</v>
          </cell>
          <cell r="I1122">
            <v>118.78686814550386</v>
          </cell>
          <cell r="J1122">
            <v>116.68317199454894</v>
          </cell>
          <cell r="K1122">
            <v>116.68317199454894</v>
          </cell>
          <cell r="L1122">
            <v>116.68317199454894</v>
          </cell>
          <cell r="M1122">
            <v>110.3269024807454</v>
          </cell>
          <cell r="N1122">
            <v>110.3269024807454</v>
          </cell>
          <cell r="O1122">
            <v>110.3269024807454</v>
          </cell>
          <cell r="P1122">
            <v>110.3269024807454</v>
          </cell>
          <cell r="Q1122">
            <v>116.13916791238232</v>
          </cell>
        </row>
        <row r="1123">
          <cell r="A1123" t="str">
            <v>1211001</v>
          </cell>
          <cell r="B1123">
            <v>1211001</v>
          </cell>
          <cell r="C1123" t="str">
            <v>خدمات الحلاقة الرجالية</v>
          </cell>
          <cell r="E1123">
            <v>127.63068894345514</v>
          </cell>
          <cell r="F1123">
            <v>127.63068894345514</v>
          </cell>
          <cell r="G1123">
            <v>119.25214062901541</v>
          </cell>
          <cell r="H1123">
            <v>119.25214062901541</v>
          </cell>
          <cell r="I1123">
            <v>119.25214062901541</v>
          </cell>
          <cell r="J1123">
            <v>115.04474832710555</v>
          </cell>
          <cell r="K1123">
            <v>115.04474832710555</v>
          </cell>
          <cell r="L1123">
            <v>115.04474832710555</v>
          </cell>
          <cell r="M1123">
            <v>102.33220929949849</v>
          </cell>
          <cell r="N1123">
            <v>102.33220929949849</v>
          </cell>
          <cell r="O1123">
            <v>102.33220929949849</v>
          </cell>
          <cell r="P1123">
            <v>102.33220929949849</v>
          </cell>
          <cell r="Q1123">
            <v>113.95674016277229</v>
          </cell>
        </row>
        <row r="1124">
          <cell r="A1124">
            <v>121100101</v>
          </cell>
          <cell r="B1124">
            <v>121100101</v>
          </cell>
          <cell r="C1124" t="str">
            <v>قص شعر  رجالي بدون سشوار</v>
          </cell>
          <cell r="D1124" t="str">
            <v>قص شعر</v>
          </cell>
        </row>
        <row r="1125">
          <cell r="A1125">
            <v>121100103</v>
          </cell>
          <cell r="B1125">
            <v>121100103</v>
          </cell>
          <cell r="C1125" t="str">
            <v>حلاقة ذقن</v>
          </cell>
          <cell r="D1125" t="str">
            <v>حلاقة ذقن</v>
          </cell>
        </row>
        <row r="1126">
          <cell r="A1126" t="str">
            <v>1211002</v>
          </cell>
          <cell r="B1126">
            <v>1211002</v>
          </cell>
          <cell r="C1126" t="str">
            <v>خدمات  التجميل النسائية</v>
          </cell>
          <cell r="E1126">
            <v>118.32159566199232</v>
          </cell>
          <cell r="F1126">
            <v>118.32159566199232</v>
          </cell>
          <cell r="G1126">
            <v>118.32159566199232</v>
          </cell>
          <cell r="H1126">
            <v>118.32159566199232</v>
          </cell>
          <cell r="I1126">
            <v>118.32159566199232</v>
          </cell>
          <cell r="J1126">
            <v>118.32159566199232</v>
          </cell>
          <cell r="K1126">
            <v>118.32159566199232</v>
          </cell>
          <cell r="L1126">
            <v>118.32159566199232</v>
          </cell>
          <cell r="M1126">
            <v>118.32159566199232</v>
          </cell>
          <cell r="N1126">
            <v>118.32159566199232</v>
          </cell>
          <cell r="O1126">
            <v>118.32159566199232</v>
          </cell>
          <cell r="P1126">
            <v>118.32159566199232</v>
          </cell>
          <cell r="Q1126">
            <v>118.32159566199236</v>
          </cell>
        </row>
        <row r="1127">
          <cell r="A1127">
            <v>121100201</v>
          </cell>
          <cell r="B1127">
            <v>121100201</v>
          </cell>
          <cell r="C1127" t="str">
            <v>قص شعر نسائي</v>
          </cell>
          <cell r="D1127" t="str">
            <v>قص شعر</v>
          </cell>
        </row>
        <row r="1128">
          <cell r="A1128">
            <v>121100202</v>
          </cell>
          <cell r="B1128">
            <v>121100202</v>
          </cell>
          <cell r="C1128" t="str">
            <v>سشوار</v>
          </cell>
          <cell r="D1128" t="str">
            <v>سشوار</v>
          </cell>
        </row>
        <row r="1129">
          <cell r="A1129" t="str">
            <v>1212</v>
          </cell>
          <cell r="B1129">
            <v>1212</v>
          </cell>
          <cell r="C1129" t="str">
            <v>الاجهزة الكهربائية للعناية الشخصية</v>
          </cell>
          <cell r="E1129">
            <v>109.02162301907953</v>
          </cell>
          <cell r="F1129">
            <v>108.32051206181279</v>
          </cell>
          <cell r="G1129">
            <v>106.90449676496971</v>
          </cell>
          <cell r="H1129">
            <v>106.69047353375622</v>
          </cell>
          <cell r="I1129">
            <v>104.74458731327637</v>
          </cell>
          <cell r="J1129">
            <v>103.09496315810691</v>
          </cell>
          <cell r="K1129">
            <v>103.09496315810691</v>
          </cell>
          <cell r="L1129">
            <v>103.09496315810691</v>
          </cell>
          <cell r="M1129">
            <v>101.41851056742202</v>
          </cell>
          <cell r="N1129">
            <v>105.55973258234954</v>
          </cell>
          <cell r="O1129">
            <v>109.54451150103318</v>
          </cell>
          <cell r="P1129">
            <v>105.55973258234954</v>
          </cell>
          <cell r="Q1129">
            <v>105.58742245003081</v>
          </cell>
        </row>
        <row r="1130">
          <cell r="A1130" t="str">
            <v>1212001</v>
          </cell>
          <cell r="B1130">
            <v>1212001</v>
          </cell>
          <cell r="C1130" t="str">
            <v>ماكنة حلاقة ذقن كهربائية</v>
          </cell>
        </row>
        <row r="1131">
          <cell r="A1131">
            <v>121200101</v>
          </cell>
          <cell r="B1131">
            <v>121200101</v>
          </cell>
          <cell r="C1131" t="str">
            <v xml:space="preserve">ماكنة حلاقة دقن philips كود رقم 3030 / انتاج الصين </v>
          </cell>
          <cell r="D1131" t="str">
            <v>ماكنة</v>
          </cell>
        </row>
        <row r="1132">
          <cell r="A1132" t="str">
            <v>1212002</v>
          </cell>
          <cell r="B1132">
            <v>1212002</v>
          </cell>
          <cell r="C1132" t="str">
            <v>مجفف شعر</v>
          </cell>
        </row>
        <row r="1133">
          <cell r="A1133">
            <v>121200201</v>
          </cell>
          <cell r="B1133">
            <v>121200201</v>
          </cell>
          <cell r="C1133" t="str">
            <v>سشوار شعر universal  قوة 2000 واط كود رقم 3200 انتاج الصين</v>
          </cell>
          <cell r="D1133" t="str">
            <v>سشوار</v>
          </cell>
        </row>
        <row r="1134">
          <cell r="A1134" t="str">
            <v>1213</v>
          </cell>
          <cell r="B1134">
            <v>1213</v>
          </cell>
          <cell r="C1134" t="str">
            <v>سلع الخدمات الشخصية</v>
          </cell>
          <cell r="E1134">
            <v>97.080627256647261</v>
          </cell>
          <cell r="F1134">
            <v>95.724007341871996</v>
          </cell>
          <cell r="G1134">
            <v>98.792961314173851</v>
          </cell>
          <cell r="H1134">
            <v>98.723452722395109</v>
          </cell>
          <cell r="I1134">
            <v>95.120115226489645</v>
          </cell>
          <cell r="J1134">
            <v>99.723266404243532</v>
          </cell>
          <cell r="K1134">
            <v>98.041819803248146</v>
          </cell>
          <cell r="L1134">
            <v>97.159127630482132</v>
          </cell>
          <cell r="M1134">
            <v>97.161070363610278</v>
          </cell>
          <cell r="N1134">
            <v>96.664693446987201</v>
          </cell>
          <cell r="O1134">
            <v>96.864541180964892</v>
          </cell>
          <cell r="P1134">
            <v>96.87019805310706</v>
          </cell>
          <cell r="Q1134">
            <v>97.327156728685097</v>
          </cell>
        </row>
        <row r="1135">
          <cell r="A1135" t="str">
            <v>1213001</v>
          </cell>
          <cell r="B1135">
            <v>1213001</v>
          </cell>
          <cell r="C1135" t="str">
            <v>شفرات  وماكنات حلاقة</v>
          </cell>
          <cell r="E1135">
            <v>82.140661734029564</v>
          </cell>
          <cell r="F1135">
            <v>80.991784709186106</v>
          </cell>
          <cell r="G1135">
            <v>79.826374530314439</v>
          </cell>
          <cell r="H1135">
            <v>79.826374530314439</v>
          </cell>
          <cell r="I1135">
            <v>79.039888605926606</v>
          </cell>
          <cell r="J1135">
            <v>77.442958564376866</v>
          </cell>
          <cell r="K1135">
            <v>86.583859864323131</v>
          </cell>
          <cell r="L1135">
            <v>90.218316477654909</v>
          </cell>
          <cell r="M1135">
            <v>86.180925807900422</v>
          </cell>
          <cell r="N1135">
            <v>90.218316477654909</v>
          </cell>
          <cell r="O1135">
            <v>90.218316477654909</v>
          </cell>
          <cell r="P1135">
            <v>83.882353553534543</v>
          </cell>
          <cell r="Q1135">
            <v>83.880844277739229</v>
          </cell>
        </row>
        <row r="1136">
          <cell r="A1136">
            <v>121300101</v>
          </cell>
          <cell r="B1136">
            <v>121300101</v>
          </cell>
          <cell r="C1136" t="str">
            <v>شفرات حلاقة سحب - ماكش 3 - اميركا</v>
          </cell>
          <cell r="D1136" t="str">
            <v>باكيت/4 شفرات</v>
          </cell>
        </row>
        <row r="1137">
          <cell r="A1137">
            <v>121300102</v>
          </cell>
          <cell r="B1137">
            <v>121300102</v>
          </cell>
          <cell r="C1137" t="str">
            <v>شفرات حلاقة/ماكنات بلاستيك - اسثور - اليونان</v>
          </cell>
          <cell r="D1137" t="str">
            <v>باكيت /5 قطع</v>
          </cell>
        </row>
        <row r="1138">
          <cell r="A1138" t="str">
            <v>1213002</v>
          </cell>
          <cell r="B1138">
            <v>1213002</v>
          </cell>
          <cell r="C1138" t="str">
            <v>فراشي اسنان</v>
          </cell>
          <cell r="E1138">
            <v>111.76470588235296</v>
          </cell>
          <cell r="F1138">
            <v>110.29411764705881</v>
          </cell>
          <cell r="G1138">
            <v>108.82352941176468</v>
          </cell>
          <cell r="H1138">
            <v>111.76470588235296</v>
          </cell>
          <cell r="I1138">
            <v>111.76470588235296</v>
          </cell>
          <cell r="J1138">
            <v>108.82352941176468</v>
          </cell>
          <cell r="K1138">
            <v>117.64705882352938</v>
          </cell>
          <cell r="L1138">
            <v>117.64705882352938</v>
          </cell>
          <cell r="M1138">
            <v>105.88235294117649</v>
          </cell>
          <cell r="N1138">
            <v>117.64705882352938</v>
          </cell>
          <cell r="O1138">
            <v>117.64705882352938</v>
          </cell>
          <cell r="P1138">
            <v>105.88235294117649</v>
          </cell>
          <cell r="Q1138">
            <v>112.13235294117645</v>
          </cell>
        </row>
        <row r="1139">
          <cell r="A1139">
            <v>121300202</v>
          </cell>
          <cell r="B1139">
            <v>121300202</v>
          </cell>
          <cell r="C1139" t="str">
            <v>فرشاة اسنان - سنسوداين</v>
          </cell>
          <cell r="D1139" t="str">
            <v>فرشاة</v>
          </cell>
        </row>
        <row r="1140">
          <cell r="A1140" t="str">
            <v>1213003</v>
          </cell>
          <cell r="B1140">
            <v>1213003</v>
          </cell>
          <cell r="C1140" t="str">
            <v>سلع عناية شخصية اخرى</v>
          </cell>
          <cell r="E1140">
            <v>122.85902336679023</v>
          </cell>
          <cell r="F1140">
            <v>122.85902336679023</v>
          </cell>
          <cell r="G1140">
            <v>114.92409307804574</v>
          </cell>
          <cell r="H1140">
            <v>122.85902336679023</v>
          </cell>
          <cell r="I1140">
            <v>122.85902336679023</v>
          </cell>
          <cell r="J1140">
            <v>114.92409307804574</v>
          </cell>
          <cell r="K1140">
            <v>114.92409307804574</v>
          </cell>
          <cell r="L1140">
            <v>106.39903531978635</v>
          </cell>
          <cell r="M1140">
            <v>106.39903531978635</v>
          </cell>
          <cell r="N1140">
            <v>106.39903531978635</v>
          </cell>
          <cell r="O1140">
            <v>106.39903531978635</v>
          </cell>
          <cell r="P1140">
            <v>106.39903531978635</v>
          </cell>
          <cell r="Q1140">
            <v>114.01696244168585</v>
          </cell>
        </row>
        <row r="1141">
          <cell r="A1141">
            <v>121300302</v>
          </cell>
          <cell r="B1141">
            <v>121300302</v>
          </cell>
          <cell r="C1141" t="str">
            <v>قصاصة اظافر حجم وسط - رويال- الصين</v>
          </cell>
          <cell r="D1141" t="str">
            <v>قصاصة</v>
          </cell>
        </row>
        <row r="1142">
          <cell r="A1142">
            <v>121300303</v>
          </cell>
          <cell r="B1142">
            <v>121300303</v>
          </cell>
          <cell r="C1142" t="str">
            <v>نكاشات اسنان- علبة صغيرة</v>
          </cell>
          <cell r="D1142" t="str">
            <v>علبة</v>
          </cell>
        </row>
        <row r="1143">
          <cell r="A1143" t="str">
            <v>1213004</v>
          </cell>
          <cell r="B1143">
            <v>1213004</v>
          </cell>
          <cell r="C1143" t="str">
            <v xml:space="preserve">صابون تواليت </v>
          </cell>
          <cell r="E1143">
            <v>93.164792332859264</v>
          </cell>
          <cell r="F1143">
            <v>91.80921664935434</v>
          </cell>
          <cell r="G1143">
            <v>97.735555485044131</v>
          </cell>
          <cell r="H1143">
            <v>97.735555485044131</v>
          </cell>
          <cell r="I1143">
            <v>66.398234937048272</v>
          </cell>
          <cell r="J1143">
            <v>73.301666613783112</v>
          </cell>
          <cell r="K1143">
            <v>82.163623819907627</v>
          </cell>
          <cell r="L1143">
            <v>91.423240782767522</v>
          </cell>
          <cell r="M1143">
            <v>98.204313836142418</v>
          </cell>
          <cell r="N1143">
            <v>91.423240782767522</v>
          </cell>
          <cell r="O1143">
            <v>91.423240782767522</v>
          </cell>
          <cell r="P1143">
            <v>98.204313836142418</v>
          </cell>
          <cell r="Q1143">
            <v>89.415582945302347</v>
          </cell>
        </row>
        <row r="1144">
          <cell r="A1144">
            <v>121300401</v>
          </cell>
          <cell r="B1144">
            <v>121300401</v>
          </cell>
          <cell r="C1144" t="str">
            <v>صابون تواليت - بالموليف - اميركا</v>
          </cell>
          <cell r="D1144" t="str">
            <v>قطعة /125 غم</v>
          </cell>
        </row>
        <row r="1145">
          <cell r="A1145">
            <v>121300402</v>
          </cell>
          <cell r="B1145">
            <v>121300402</v>
          </cell>
          <cell r="C1145" t="str">
            <v>صابون تواليت - لوكس - محلي</v>
          </cell>
          <cell r="D1145" t="str">
            <v>قطعة/75 غم</v>
          </cell>
        </row>
        <row r="1146">
          <cell r="A1146" t="str">
            <v>1213005</v>
          </cell>
          <cell r="B1146">
            <v>1213005</v>
          </cell>
          <cell r="C1146" t="str">
            <v>شامبو</v>
          </cell>
          <cell r="E1146">
            <v>102.57649317254031</v>
          </cell>
          <cell r="F1146">
            <v>101.24220340552766</v>
          </cell>
          <cell r="G1146">
            <v>101.68513764363638</v>
          </cell>
          <cell r="H1146">
            <v>101.89941321096838</v>
          </cell>
          <cell r="I1146">
            <v>98.770189819369847</v>
          </cell>
          <cell r="J1146">
            <v>99.825001248325293</v>
          </cell>
          <cell r="K1146">
            <v>104.64667327174971</v>
          </cell>
          <cell r="L1146">
            <v>104.64667327174971</v>
          </cell>
          <cell r="M1146">
            <v>104.67089423568279</v>
          </cell>
          <cell r="N1146">
            <v>106.22484599683976</v>
          </cell>
          <cell r="O1146">
            <v>105.97980565664299</v>
          </cell>
          <cell r="P1146">
            <v>104.5012295971933</v>
          </cell>
          <cell r="Q1146">
            <v>103.05571337751884</v>
          </cell>
        </row>
        <row r="1147">
          <cell r="A1147">
            <v>121300501</v>
          </cell>
          <cell r="B1147">
            <v>121300501</v>
          </cell>
          <cell r="C1147" t="str">
            <v>شامبو - ستار- محلي</v>
          </cell>
          <cell r="D1147" t="str">
            <v>عبوة/4لتر</v>
          </cell>
        </row>
        <row r="1148">
          <cell r="A1148">
            <v>121300503</v>
          </cell>
          <cell r="B1148">
            <v>121300503</v>
          </cell>
          <cell r="C1148" t="str">
            <v>شامبو - سانسلك - اميركا</v>
          </cell>
          <cell r="D1148" t="str">
            <v>عبوة 750 مل</v>
          </cell>
        </row>
        <row r="1149">
          <cell r="A1149" t="str">
            <v>1213006</v>
          </cell>
          <cell r="B1149">
            <v>1213006</v>
          </cell>
          <cell r="C1149" t="str">
            <v>معجون حلاقة</v>
          </cell>
          <cell r="E1149">
            <v>80.470588235294102</v>
          </cell>
          <cell r="F1149">
            <v>81.176470588235262</v>
          </cell>
          <cell r="G1149">
            <v>83.294117647058812</v>
          </cell>
          <cell r="H1149">
            <v>82.94117647058826</v>
          </cell>
          <cell r="I1149">
            <v>80.588235294117666</v>
          </cell>
          <cell r="J1149">
            <v>82.352941176470566</v>
          </cell>
          <cell r="K1149">
            <v>81.176470588235262</v>
          </cell>
          <cell r="L1149">
            <v>74.117647058823536</v>
          </cell>
          <cell r="M1149">
            <v>70.588235294117638</v>
          </cell>
          <cell r="N1149">
            <v>70.588235294117638</v>
          </cell>
          <cell r="O1149">
            <v>70.588235294117638</v>
          </cell>
          <cell r="P1149">
            <v>70.588235294117638</v>
          </cell>
          <cell r="Q1149">
            <v>77.37254901960786</v>
          </cell>
        </row>
        <row r="1150">
          <cell r="A1150">
            <v>121300602</v>
          </cell>
          <cell r="B1150">
            <v>121300602</v>
          </cell>
          <cell r="C1150" t="str">
            <v>معجون حلاقة - بالموليف - اميركا</v>
          </cell>
          <cell r="D1150" t="str">
            <v>عبوة/100 مل</v>
          </cell>
        </row>
        <row r="1151">
          <cell r="A1151" t="str">
            <v>1213007</v>
          </cell>
          <cell r="B1151">
            <v>1213007</v>
          </cell>
          <cell r="C1151" t="str">
            <v>معجون اسنان</v>
          </cell>
          <cell r="E1151">
            <v>85.138507081697568</v>
          </cell>
          <cell r="F1151">
            <v>84.067539831957546</v>
          </cell>
          <cell r="G1151">
            <v>83.526906958455683</v>
          </cell>
          <cell r="H1151">
            <v>82.9827519349368</v>
          </cell>
          <cell r="I1151">
            <v>80.76947968936193</v>
          </cell>
          <cell r="J1151">
            <v>78.493825106725595</v>
          </cell>
          <cell r="K1151">
            <v>76.742813199878682</v>
          </cell>
          <cell r="L1151">
            <v>75.552930076397217</v>
          </cell>
          <cell r="M1151">
            <v>73.73210997303147</v>
          </cell>
          <cell r="N1151">
            <v>72.492826585619483</v>
          </cell>
          <cell r="O1151">
            <v>71.865171251597587</v>
          </cell>
          <cell r="P1151">
            <v>73.73210997303147</v>
          </cell>
          <cell r="Q1151">
            <v>78.258080971890919</v>
          </cell>
        </row>
        <row r="1152">
          <cell r="A1152">
            <v>121300702</v>
          </cell>
          <cell r="B1152">
            <v>121300702</v>
          </cell>
          <cell r="C1152" t="str">
            <v>معجون اسنان - سجنال 2 - بريطانيا</v>
          </cell>
          <cell r="D1152" t="str">
            <v>عبوة/75 مل</v>
          </cell>
        </row>
        <row r="1153">
          <cell r="A1153">
            <v>121300703</v>
          </cell>
          <cell r="B1153">
            <v>121300703</v>
          </cell>
          <cell r="C1153" t="str">
            <v>معجون اسنان - سنسوداين- اميركا</v>
          </cell>
          <cell r="D1153" t="str">
            <v>عبوة/75 مل</v>
          </cell>
        </row>
        <row r="1154">
          <cell r="A1154" t="str">
            <v>1213008</v>
          </cell>
          <cell r="B1154">
            <v>1213008</v>
          </cell>
          <cell r="C1154" t="str">
            <v>عطور</v>
          </cell>
          <cell r="E1154">
            <v>94.56433881211413</v>
          </cell>
          <cell r="F1154">
            <v>90.799927061403622</v>
          </cell>
          <cell r="G1154">
            <v>92.830670535628371</v>
          </cell>
          <cell r="H1154">
            <v>93.347796470177528</v>
          </cell>
          <cell r="I1154">
            <v>95.901502117257408</v>
          </cell>
          <cell r="J1154">
            <v>96.813422811773833</v>
          </cell>
          <cell r="K1154">
            <v>97.086166768923633</v>
          </cell>
          <cell r="L1154">
            <v>99.500413194687923</v>
          </cell>
          <cell r="M1154">
            <v>97.266177063888776</v>
          </cell>
          <cell r="N1154">
            <v>93.46296961264963</v>
          </cell>
          <cell r="O1154">
            <v>97.037269174903258</v>
          </cell>
          <cell r="P1154">
            <v>95.459322238235075</v>
          </cell>
          <cell r="Q1154">
            <v>95.339164655136926</v>
          </cell>
        </row>
        <row r="1155">
          <cell r="A1155">
            <v>121300801</v>
          </cell>
          <cell r="B1155">
            <v>121300801</v>
          </cell>
          <cell r="C1155" t="str">
            <v>عطر نسائي - ازارو VEST-فرنسا</v>
          </cell>
          <cell r="D1155" t="str">
            <v>زجاجة /75 مل</v>
          </cell>
        </row>
        <row r="1156">
          <cell r="A1156">
            <v>121300802</v>
          </cell>
          <cell r="B1156">
            <v>121300802</v>
          </cell>
          <cell r="C1156" t="str">
            <v>عطر رجالي - دنهل - فرنسا</v>
          </cell>
          <cell r="D1156" t="str">
            <v>زجاجة /100مل</v>
          </cell>
        </row>
        <row r="1157">
          <cell r="A1157" t="str">
            <v>1213009</v>
          </cell>
          <cell r="B1157">
            <v>1213009</v>
          </cell>
          <cell r="C1157" t="str">
            <v>مواد التجميل</v>
          </cell>
          <cell r="E1157">
            <v>114.63010992399991</v>
          </cell>
          <cell r="F1157">
            <v>114.33540967678836</v>
          </cell>
          <cell r="G1157">
            <v>116.06917786325025</v>
          </cell>
          <cell r="H1157">
            <v>114.95474729451556</v>
          </cell>
          <cell r="I1157">
            <v>113.77409264735135</v>
          </cell>
          <cell r="J1157">
            <v>115.70437942177547</v>
          </cell>
          <cell r="K1157">
            <v>114.31765132644472</v>
          </cell>
          <cell r="L1157">
            <v>114.44623256024664</v>
          </cell>
          <cell r="M1157">
            <v>116.32744384650877</v>
          </cell>
          <cell r="N1157">
            <v>113.94234618457212</v>
          </cell>
          <cell r="O1157">
            <v>113.92235613116645</v>
          </cell>
          <cell r="P1157">
            <v>115.3658125031814</v>
          </cell>
          <cell r="Q1157">
            <v>114.81581328165009</v>
          </cell>
        </row>
        <row r="1158">
          <cell r="A1158">
            <v>121300901</v>
          </cell>
          <cell r="B1158">
            <v>121300901</v>
          </cell>
          <cell r="C1158" t="str">
            <v>طقم مكياج كامل كلاسيك   اسرائيل</v>
          </cell>
          <cell r="D1158" t="str">
            <v>طقم</v>
          </cell>
        </row>
        <row r="1159">
          <cell r="A1159">
            <v>121300903</v>
          </cell>
          <cell r="B1159">
            <v>121300903</v>
          </cell>
          <cell r="C1159" t="str">
            <v>قلم روج جميع الالوان J.D  اسرائيل</v>
          </cell>
          <cell r="D1159" t="str">
            <v>قلم</v>
          </cell>
        </row>
        <row r="1160">
          <cell r="A1160">
            <v>121300904</v>
          </cell>
          <cell r="B1160">
            <v>121300904</v>
          </cell>
          <cell r="C1160" t="str">
            <v>مسكارا - جيد - اسرائيل</v>
          </cell>
          <cell r="D1160" t="str">
            <v>قلم</v>
          </cell>
        </row>
        <row r="1161">
          <cell r="A1161">
            <v>121300905</v>
          </cell>
          <cell r="B1161">
            <v>121300905</v>
          </cell>
          <cell r="C1161" t="str">
            <v>قلم كحل - J.D   اسرائيل</v>
          </cell>
          <cell r="D1161" t="str">
            <v>قلم</v>
          </cell>
        </row>
        <row r="1162">
          <cell r="A1162">
            <v>121300906</v>
          </cell>
          <cell r="B1162">
            <v>121300906</v>
          </cell>
          <cell r="C1162" t="str">
            <v>قلم حومرة - سفنتين-اليونان</v>
          </cell>
          <cell r="D1162" t="str">
            <v>قلم</v>
          </cell>
        </row>
        <row r="1163">
          <cell r="A1163">
            <v>121300907</v>
          </cell>
          <cell r="B1163">
            <v>121300907</v>
          </cell>
          <cell r="C1163" t="str">
            <v>كريم يدوي - فنجال - اسرائيل</v>
          </cell>
          <cell r="D1163" t="str">
            <v>علبة</v>
          </cell>
        </row>
        <row r="1164">
          <cell r="A1164" t="str">
            <v>1213010</v>
          </cell>
          <cell r="B1164">
            <v>1213010</v>
          </cell>
          <cell r="C1164" t="str">
            <v>مناديل وفوط صحية ورقية</v>
          </cell>
          <cell r="E1164">
            <v>91.251121210282591</v>
          </cell>
          <cell r="F1164">
            <v>89.628520638709787</v>
          </cell>
          <cell r="G1164">
            <v>94.54187165399955</v>
          </cell>
          <cell r="H1164">
            <v>94.403232624399195</v>
          </cell>
          <cell r="I1164">
            <v>92.157345450301293</v>
          </cell>
          <cell r="J1164">
            <v>100.2852444019895</v>
          </cell>
          <cell r="K1164">
            <v>94.143717191152717</v>
          </cell>
          <cell r="L1164">
            <v>90.801627891661596</v>
          </cell>
          <cell r="M1164">
            <v>90.432998139017784</v>
          </cell>
          <cell r="N1164">
            <v>90.801627891661596</v>
          </cell>
          <cell r="O1164">
            <v>90.801627891661596</v>
          </cell>
          <cell r="P1164">
            <v>90.749756046507073</v>
          </cell>
          <cell r="Q1164">
            <v>92.499890919278698</v>
          </cell>
        </row>
        <row r="1165">
          <cell r="A1165">
            <v>121301003</v>
          </cell>
          <cell r="B1165">
            <v>121301003</v>
          </cell>
          <cell r="C1165" t="str">
            <v>مناديل-فاين-محلي</v>
          </cell>
          <cell r="D1165" t="str">
            <v>كيس /750غم</v>
          </cell>
        </row>
        <row r="1166">
          <cell r="A1166">
            <v>121301004</v>
          </cell>
          <cell r="B1166">
            <v>121301004</v>
          </cell>
          <cell r="C1166" t="str">
            <v>ورق تواليت 48 لفة اسرائيل</v>
          </cell>
          <cell r="D1166" t="str">
            <v>كيس /3.5 كغم</v>
          </cell>
        </row>
        <row r="1167">
          <cell r="A1167">
            <v>121301005</v>
          </cell>
          <cell r="B1167">
            <v>121301005</v>
          </cell>
          <cell r="C1167" t="str">
            <v>فوط للسيدات - الويز - اسرائيل</v>
          </cell>
          <cell r="D1167" t="str">
            <v>باكيت/ 10مناديل</v>
          </cell>
        </row>
        <row r="1168">
          <cell r="A1168">
            <v>121301007</v>
          </cell>
          <cell r="B1168">
            <v>121301007</v>
          </cell>
          <cell r="C1168" t="str">
            <v xml:space="preserve">فوط اطفال 28 بامبرز اسرائيلي </v>
          </cell>
          <cell r="D1168" t="str">
            <v>كيس /3 كغم</v>
          </cell>
        </row>
        <row r="1169">
          <cell r="A1169" t="str">
            <v>123</v>
          </cell>
          <cell r="B1169">
            <v>123</v>
          </cell>
          <cell r="C1169" t="str">
            <v>سلع شخصية اخرى</v>
          </cell>
          <cell r="E1169">
            <v>100.13329554553029</v>
          </cell>
          <cell r="F1169">
            <v>104.37558879651391</v>
          </cell>
          <cell r="G1169">
            <v>107.88967620870761</v>
          </cell>
          <cell r="H1169">
            <v>109.26036247766672</v>
          </cell>
          <cell r="I1169">
            <v>109.12674796732792</v>
          </cell>
          <cell r="J1169">
            <v>116.47345403132206</v>
          </cell>
          <cell r="K1169">
            <v>110.48624587461916</v>
          </cell>
          <cell r="L1169">
            <v>108.75811039968335</v>
          </cell>
          <cell r="M1169">
            <v>107.30958731891518</v>
          </cell>
          <cell r="N1169">
            <v>106.30767101799984</v>
          </cell>
          <cell r="O1169">
            <v>105.50810706897735</v>
          </cell>
          <cell r="P1169">
            <v>97.524509460443994</v>
          </cell>
          <cell r="Q1169">
            <v>106.92944634730895</v>
          </cell>
        </row>
        <row r="1170">
          <cell r="A1170" t="str">
            <v>1231</v>
          </cell>
          <cell r="B1170">
            <v>1231</v>
          </cell>
          <cell r="C1170" t="str">
            <v>المجوهرات والساعات</v>
          </cell>
          <cell r="E1170">
            <v>95.815266464473623</v>
          </cell>
          <cell r="F1170">
            <v>102.63588512565551</v>
          </cell>
          <cell r="G1170">
            <v>109.45800582754966</v>
          </cell>
          <cell r="H1170">
            <v>111.7784796657444</v>
          </cell>
          <cell r="I1170">
            <v>113.22010948456609</v>
          </cell>
          <cell r="J1170">
            <v>123.49627217012142</v>
          </cell>
          <cell r="K1170">
            <v>112.1341042002567</v>
          </cell>
          <cell r="L1170">
            <v>109.77402500179578</v>
          </cell>
          <cell r="M1170">
            <v>108.87762598098989</v>
          </cell>
          <cell r="N1170">
            <v>106.17202195721687</v>
          </cell>
          <cell r="O1170">
            <v>105.14282739559694</v>
          </cell>
          <cell r="P1170">
            <v>94.381942842312583</v>
          </cell>
          <cell r="Q1170">
            <v>107.74054717635663</v>
          </cell>
        </row>
        <row r="1171">
          <cell r="A1171" t="str">
            <v>1231001</v>
          </cell>
          <cell r="B1171">
            <v>1231001</v>
          </cell>
          <cell r="C1171" t="str">
            <v>الذهب</v>
          </cell>
          <cell r="E1171">
            <v>94.200502552339302</v>
          </cell>
          <cell r="F1171">
            <v>101.14124687073586</v>
          </cell>
          <cell r="G1171">
            <v>108.0835196839886</v>
          </cell>
          <cell r="H1171">
            <v>110.44486202087965</v>
          </cell>
          <cell r="I1171">
            <v>111.91188201881103</v>
          </cell>
          <cell r="J1171">
            <v>122.36902986972571</v>
          </cell>
          <cell r="K1171">
            <v>110.80674986273283</v>
          </cell>
          <cell r="L1171">
            <v>108.40510463062056</v>
          </cell>
          <cell r="M1171">
            <v>107.4929181091714</v>
          </cell>
          <cell r="N1171">
            <v>104.73966262184888</v>
          </cell>
          <cell r="O1171">
            <v>103.69234174658236</v>
          </cell>
          <cell r="P1171">
            <v>92.741935040926208</v>
          </cell>
          <cell r="Q1171">
            <v>106.3358129190302</v>
          </cell>
        </row>
        <row r="1172">
          <cell r="A1172">
            <v>123100101</v>
          </cell>
          <cell r="B1172">
            <v>123100101</v>
          </cell>
          <cell r="C1172" t="str">
            <v>ذهب انجاصة عيار 21 مصنع محليا - محلي</v>
          </cell>
          <cell r="D1172" t="str">
            <v>غم</v>
          </cell>
        </row>
        <row r="1173">
          <cell r="A1173">
            <v>123100102</v>
          </cell>
          <cell r="B1173">
            <v>123100102</v>
          </cell>
          <cell r="C1173" t="str">
            <v>ذهب  انجاصة مجلتنة عيار 24 مصنع محليا - محلي</v>
          </cell>
          <cell r="D1173" t="str">
            <v>غم</v>
          </cell>
        </row>
        <row r="1174">
          <cell r="A1174" t="str">
            <v>1231003</v>
          </cell>
          <cell r="B1174">
            <v>1231003</v>
          </cell>
          <cell r="C1174" t="str">
            <v>اصلاح الساعات</v>
          </cell>
          <cell r="E1174">
            <v>187.49999999999994</v>
          </cell>
          <cell r="F1174">
            <v>187.49999999999994</v>
          </cell>
          <cell r="G1174">
            <v>187.49999999999994</v>
          </cell>
          <cell r="H1174">
            <v>187.49999999999994</v>
          </cell>
          <cell r="I1174">
            <v>187.49999999999994</v>
          </cell>
          <cell r="J1174">
            <v>187.49999999999994</v>
          </cell>
          <cell r="K1174">
            <v>187.49999999999994</v>
          </cell>
          <cell r="L1174">
            <v>187.49999999999994</v>
          </cell>
          <cell r="M1174">
            <v>187.49999999999994</v>
          </cell>
          <cell r="N1174">
            <v>187.49999999999994</v>
          </cell>
          <cell r="O1174">
            <v>187.49999999999994</v>
          </cell>
          <cell r="P1174">
            <v>187.49999999999994</v>
          </cell>
          <cell r="Q1174">
            <v>187.49999999999997</v>
          </cell>
        </row>
        <row r="1175">
          <cell r="A1175">
            <v>123100301</v>
          </cell>
          <cell r="B1175">
            <v>123100301</v>
          </cell>
          <cell r="C1175" t="str">
            <v>بطارية ساعة يد</v>
          </cell>
          <cell r="D1175" t="str">
            <v>بطارية</v>
          </cell>
        </row>
        <row r="1176">
          <cell r="A1176" t="str">
            <v>1232</v>
          </cell>
          <cell r="B1176">
            <v>1232</v>
          </cell>
          <cell r="C1176" t="str">
            <v>سلع متنوعة اخرى</v>
          </cell>
          <cell r="E1176">
            <v>109.32173110702757</v>
          </cell>
          <cell r="F1176">
            <v>108.07754512328117</v>
          </cell>
          <cell r="G1176">
            <v>104.55239075476362</v>
          </cell>
          <cell r="H1176">
            <v>103.90200173376726</v>
          </cell>
          <cell r="I1176">
            <v>100.41638779489207</v>
          </cell>
          <cell r="J1176">
            <v>101.52943426740674</v>
          </cell>
          <cell r="K1176">
            <v>106.97972941644558</v>
          </cell>
          <cell r="L1176">
            <v>106.59632184238865</v>
          </cell>
          <cell r="M1176">
            <v>103.97292099871427</v>
          </cell>
          <cell r="N1176">
            <v>106.59632184238865</v>
          </cell>
          <cell r="O1176">
            <v>106.28539427056313</v>
          </cell>
          <cell r="P1176">
            <v>104.21165082201789</v>
          </cell>
          <cell r="Q1176">
            <v>105.20348583113804</v>
          </cell>
        </row>
        <row r="1177">
          <cell r="A1177" t="str">
            <v>1232001</v>
          </cell>
          <cell r="B1177">
            <v>1232001</v>
          </cell>
          <cell r="C1177" t="str">
            <v>شنط السفر</v>
          </cell>
          <cell r="E1177">
            <v>109.6347087262783</v>
          </cell>
          <cell r="F1177">
            <v>107.14882788032106</v>
          </cell>
          <cell r="G1177">
            <v>101.76548793249481</v>
          </cell>
          <cell r="H1177">
            <v>98.806101415744877</v>
          </cell>
          <cell r="I1177">
            <v>91.841852468846668</v>
          </cell>
          <cell r="J1177">
            <v>94.853857359115111</v>
          </cell>
          <cell r="K1177">
            <v>105.60703774550349</v>
          </cell>
          <cell r="L1177">
            <v>105.60703774550349</v>
          </cell>
          <cell r="M1177">
            <v>100.60770864049772</v>
          </cell>
          <cell r="N1177">
            <v>105.60703774550349</v>
          </cell>
          <cell r="O1177">
            <v>105.60703774550349</v>
          </cell>
          <cell r="P1177">
            <v>100.60770864049772</v>
          </cell>
          <cell r="Q1177">
            <v>102.30786700381752</v>
          </cell>
        </row>
        <row r="1178">
          <cell r="A1178">
            <v>123200101</v>
          </cell>
          <cell r="B1178">
            <v>123200101</v>
          </cell>
          <cell r="C1178" t="str">
            <v>شنطة سفر حجم وسط صيني</v>
          </cell>
          <cell r="D1178" t="str">
            <v>شنطة</v>
          </cell>
        </row>
        <row r="1179">
          <cell r="A1179">
            <v>123200103</v>
          </cell>
          <cell r="B1179">
            <v>123200103</v>
          </cell>
          <cell r="C1179" t="str">
            <v>حقيبة يد نسائية حلد -صيني</v>
          </cell>
          <cell r="D1179" t="str">
            <v>شنطة</v>
          </cell>
        </row>
        <row r="1180">
          <cell r="A1180" t="str">
            <v>1232002</v>
          </cell>
          <cell r="B1180">
            <v>1232002</v>
          </cell>
          <cell r="C1180" t="str">
            <v>غلايين</v>
          </cell>
          <cell r="E1180">
            <v>223.60679774997899</v>
          </cell>
          <cell r="F1180">
            <v>223.60679774997899</v>
          </cell>
          <cell r="G1180">
            <v>182.57418583505543</v>
          </cell>
          <cell r="H1180">
            <v>223.60679774997899</v>
          </cell>
          <cell r="I1180">
            <v>223.60679774997899</v>
          </cell>
          <cell r="J1180">
            <v>204.12414523193149</v>
          </cell>
          <cell r="K1180">
            <v>207.49832663314555</v>
          </cell>
          <cell r="L1180">
            <v>188.56180831641274</v>
          </cell>
          <cell r="M1180">
            <v>182.57418583505543</v>
          </cell>
          <cell r="N1180">
            <v>188.56180831641274</v>
          </cell>
          <cell r="O1180">
            <v>173.20508075688775</v>
          </cell>
          <cell r="P1180">
            <v>194.36506316150997</v>
          </cell>
          <cell r="Q1180">
            <v>201.32431625719391</v>
          </cell>
        </row>
        <row r="1181">
          <cell r="A1181">
            <v>123200203</v>
          </cell>
          <cell r="B1181">
            <v>123200203</v>
          </cell>
          <cell r="C1181" t="str">
            <v>أرجيلة حجم وسط - مصر</v>
          </cell>
          <cell r="D1181" t="str">
            <v>ارجيلة</v>
          </cell>
        </row>
        <row r="1182">
          <cell r="A1182" t="str">
            <v>1232003</v>
          </cell>
          <cell r="B1182">
            <v>1232003</v>
          </cell>
          <cell r="C1182" t="str">
            <v>ولاعات</v>
          </cell>
        </row>
        <row r="1183">
          <cell r="A1183">
            <v>123200303</v>
          </cell>
          <cell r="B1183">
            <v>123200303</v>
          </cell>
          <cell r="C1183" t="str">
            <v>ولاعه بلاستيك عادية</v>
          </cell>
          <cell r="D1183" t="str">
            <v>ولاعة</v>
          </cell>
        </row>
        <row r="1184">
          <cell r="A1184" t="str">
            <v>1232004</v>
          </cell>
          <cell r="B1184">
            <v>1232004</v>
          </cell>
          <cell r="C1184" t="str">
            <v xml:space="preserve"> سلع اخرى</v>
          </cell>
          <cell r="E1184">
            <v>104.16666666666669</v>
          </cell>
          <cell r="F1184">
            <v>104.16666666666669</v>
          </cell>
          <cell r="G1184">
            <v>104.16666666666669</v>
          </cell>
          <cell r="H1184">
            <v>104.16666666666669</v>
          </cell>
          <cell r="I1184">
            <v>104.16666666666669</v>
          </cell>
          <cell r="J1184">
            <v>104.16666666666669</v>
          </cell>
          <cell r="K1184">
            <v>104.16666666666669</v>
          </cell>
          <cell r="L1184">
            <v>104.16666666666669</v>
          </cell>
          <cell r="M1184">
            <v>104.16666666666669</v>
          </cell>
          <cell r="N1184">
            <v>104.16666666666669</v>
          </cell>
          <cell r="O1184">
            <v>104.16666666666669</v>
          </cell>
          <cell r="P1184">
            <v>104.16666666666669</v>
          </cell>
          <cell r="Q1184">
            <v>104.16666666666673</v>
          </cell>
        </row>
        <row r="1185">
          <cell r="A1185">
            <v>123200401</v>
          </cell>
          <cell r="B1185">
            <v>123200401</v>
          </cell>
          <cell r="C1185" t="str">
            <v>شمسية  عادية حجم كبير -صيني</v>
          </cell>
          <cell r="D1185" t="str">
            <v>شمسية</v>
          </cell>
        </row>
        <row r="1186">
          <cell r="A1186" t="str">
            <v>125</v>
          </cell>
          <cell r="B1186">
            <v>125</v>
          </cell>
          <cell r="C1186" t="str">
            <v>التأمين</v>
          </cell>
          <cell r="E1186">
            <v>101.28507635040719</v>
          </cell>
          <cell r="F1186">
            <v>101.28507635040719</v>
          </cell>
          <cell r="G1186">
            <v>101.28507635040719</v>
          </cell>
          <cell r="H1186">
            <v>101.28507635040719</v>
          </cell>
          <cell r="I1186">
            <v>101.28507635040719</v>
          </cell>
          <cell r="J1186">
            <v>101.28507635040719</v>
          </cell>
          <cell r="K1186">
            <v>101.28507635040719</v>
          </cell>
          <cell r="L1186">
            <v>101.28507635040719</v>
          </cell>
          <cell r="M1186">
            <v>101.28507635040719</v>
          </cell>
          <cell r="N1186">
            <v>101.28507635040719</v>
          </cell>
          <cell r="O1186">
            <v>101.28507635040719</v>
          </cell>
          <cell r="P1186">
            <v>101.28507635040719</v>
          </cell>
          <cell r="Q1186">
            <v>101.28507635040718</v>
          </cell>
        </row>
        <row r="1187">
          <cell r="A1187" t="str">
            <v>1253</v>
          </cell>
          <cell r="B1187">
            <v>1253</v>
          </cell>
          <cell r="C1187" t="str">
            <v>التأمين الصحي</v>
          </cell>
          <cell r="E1187">
            <v>100.00000000000004</v>
          </cell>
          <cell r="F1187">
            <v>100.00000000000004</v>
          </cell>
          <cell r="G1187">
            <v>100.00000000000004</v>
          </cell>
          <cell r="H1187">
            <v>100.00000000000004</v>
          </cell>
          <cell r="I1187">
            <v>100.00000000000004</v>
          </cell>
          <cell r="J1187">
            <v>100.00000000000004</v>
          </cell>
          <cell r="K1187">
            <v>100.00000000000004</v>
          </cell>
          <cell r="L1187">
            <v>100.00000000000004</v>
          </cell>
          <cell r="M1187">
            <v>100.00000000000004</v>
          </cell>
          <cell r="N1187">
            <v>100.00000000000004</v>
          </cell>
          <cell r="O1187">
            <v>100.00000000000004</v>
          </cell>
          <cell r="P1187">
            <v>100.00000000000004</v>
          </cell>
          <cell r="Q1187">
            <v>100.00000000000001</v>
          </cell>
        </row>
        <row r="1188">
          <cell r="A1188" t="str">
            <v>1253001</v>
          </cell>
          <cell r="B1188">
            <v>1253001</v>
          </cell>
          <cell r="C1188" t="str">
            <v>التأمين الصحي</v>
          </cell>
        </row>
        <row r="1189">
          <cell r="A1189">
            <v>125300101</v>
          </cell>
          <cell r="B1189">
            <v>125300101</v>
          </cell>
          <cell r="C1189" t="str">
            <v>تأمين صحي شامل لمدة سنة</v>
          </cell>
        </row>
        <row r="1190">
          <cell r="A1190" t="str">
            <v>1254</v>
          </cell>
          <cell r="B1190">
            <v>1254</v>
          </cell>
          <cell r="C1190" t="str">
            <v>تامين المواصلات</v>
          </cell>
          <cell r="E1190">
            <v>102.20183588405318</v>
          </cell>
          <cell r="F1190">
            <v>102.20183588405318</v>
          </cell>
          <cell r="G1190">
            <v>102.20183588405318</v>
          </cell>
          <cell r="H1190">
            <v>102.20183588405318</v>
          </cell>
          <cell r="I1190">
            <v>102.20183588405318</v>
          </cell>
          <cell r="J1190">
            <v>102.20183588405318</v>
          </cell>
          <cell r="K1190">
            <v>102.20183588405318</v>
          </cell>
          <cell r="L1190">
            <v>102.20183588405318</v>
          </cell>
          <cell r="M1190">
            <v>102.20183588405318</v>
          </cell>
          <cell r="N1190">
            <v>102.20183588405318</v>
          </cell>
          <cell r="O1190">
            <v>102.20183588405318</v>
          </cell>
          <cell r="P1190">
            <v>102.20183588405318</v>
          </cell>
          <cell r="Q1190">
            <v>102.20183588405318</v>
          </cell>
        </row>
        <row r="1191">
          <cell r="A1191" t="str">
            <v>1254001</v>
          </cell>
          <cell r="B1191">
            <v>1254001</v>
          </cell>
          <cell r="C1191" t="str">
            <v>تأمين السيارات</v>
          </cell>
          <cell r="E1191">
            <v>102.20183588405318</v>
          </cell>
          <cell r="F1191">
            <v>102.20183588405318</v>
          </cell>
          <cell r="G1191">
            <v>102.20183588405318</v>
          </cell>
          <cell r="H1191">
            <v>102.20183588405318</v>
          </cell>
          <cell r="I1191">
            <v>102.20183588405318</v>
          </cell>
          <cell r="J1191">
            <v>102.20183588405318</v>
          </cell>
          <cell r="K1191">
            <v>102.20183588405318</v>
          </cell>
          <cell r="L1191">
            <v>102.20183588405318</v>
          </cell>
          <cell r="M1191">
            <v>102.20183588405318</v>
          </cell>
          <cell r="N1191">
            <v>102.20183588405318</v>
          </cell>
          <cell r="O1191">
            <v>102.20183588405318</v>
          </cell>
          <cell r="P1191">
            <v>102.20183588405318</v>
          </cell>
          <cell r="Q1191">
            <v>102.20183588405318</v>
          </cell>
        </row>
        <row r="1192">
          <cell r="A1192">
            <v>125400104</v>
          </cell>
          <cell r="B1192">
            <v>125400104</v>
          </cell>
          <cell r="C1192" t="str">
            <v>تأمين الزامي لسيارة خصوصي , قوة ماتور 2000</v>
          </cell>
          <cell r="D1192" t="str">
            <v>سنويا</v>
          </cell>
        </row>
        <row r="1193">
          <cell r="A1193">
            <v>125400105</v>
          </cell>
          <cell r="B1193">
            <v>125400105</v>
          </cell>
          <cell r="C1193" t="str">
            <v>تأمين الزامي لسيارة خصوصي , قوة ماتور 1600</v>
          </cell>
          <cell r="D1193" t="str">
            <v>سنويا</v>
          </cell>
        </row>
        <row r="1194">
          <cell r="A1194">
            <v>125400106</v>
          </cell>
          <cell r="B1194">
            <v>125400106</v>
          </cell>
          <cell r="C1194" t="str">
            <v>تأمين الزامي لسيارة خصوصي , قوة ماتور 900</v>
          </cell>
          <cell r="D1194" t="str">
            <v>سنويا</v>
          </cell>
        </row>
        <row r="1195">
          <cell r="A1195" t="str">
            <v>126</v>
          </cell>
          <cell r="B1195">
            <v>126</v>
          </cell>
          <cell r="C1195" t="str">
            <v>الخدمات المالية</v>
          </cell>
          <cell r="E1195">
            <v>115.41632316570488</v>
          </cell>
          <cell r="F1195">
            <v>115.41632316570488</v>
          </cell>
          <cell r="G1195">
            <v>115.41632316570488</v>
          </cell>
          <cell r="H1195">
            <v>115.41632316570488</v>
          </cell>
          <cell r="I1195">
            <v>115.41632316570488</v>
          </cell>
          <cell r="J1195">
            <v>115.41632316570488</v>
          </cell>
          <cell r="K1195">
            <v>115.41632316570488</v>
          </cell>
          <cell r="L1195">
            <v>115.41632316570488</v>
          </cell>
          <cell r="M1195">
            <v>115.41632316570488</v>
          </cell>
          <cell r="N1195">
            <v>115.41632316570488</v>
          </cell>
          <cell r="O1195">
            <v>115.41632316570488</v>
          </cell>
          <cell r="P1195">
            <v>115.41632316570488</v>
          </cell>
          <cell r="Q1195">
            <v>115.41632316570487</v>
          </cell>
        </row>
        <row r="1196">
          <cell r="A1196" t="str">
            <v>1262</v>
          </cell>
          <cell r="B1196">
            <v>1262</v>
          </cell>
          <cell r="C1196" t="str">
            <v>خدمات مالية اخرى</v>
          </cell>
          <cell r="E1196">
            <v>115.41632316570488</v>
          </cell>
          <cell r="F1196">
            <v>115.41632316570488</v>
          </cell>
          <cell r="G1196">
            <v>115.41632316570488</v>
          </cell>
          <cell r="H1196">
            <v>115.41632316570488</v>
          </cell>
          <cell r="I1196">
            <v>115.41632316570488</v>
          </cell>
          <cell r="J1196">
            <v>115.41632316570488</v>
          </cell>
          <cell r="K1196">
            <v>115.41632316570488</v>
          </cell>
          <cell r="L1196">
            <v>115.41632316570488</v>
          </cell>
          <cell r="M1196">
            <v>115.41632316570488</v>
          </cell>
          <cell r="N1196">
            <v>115.41632316570488</v>
          </cell>
          <cell r="O1196">
            <v>115.41632316570488</v>
          </cell>
          <cell r="P1196">
            <v>115.41632316570488</v>
          </cell>
          <cell r="Q1196">
            <v>115.41632316570487</v>
          </cell>
        </row>
        <row r="1197">
          <cell r="A1197" t="str">
            <v>1262001</v>
          </cell>
          <cell r="B1197">
            <v>1262001</v>
          </cell>
          <cell r="C1197" t="str">
            <v>رسوم ومصاريف للبنوك والبريد</v>
          </cell>
        </row>
        <row r="1198">
          <cell r="A1198">
            <v>126200101</v>
          </cell>
          <cell r="B1198">
            <v>126200101</v>
          </cell>
          <cell r="C1198" t="str">
            <v>رسوم ومصاريف استخراج دفتر شيكات</v>
          </cell>
          <cell r="D1198" t="str">
            <v>دفتر</v>
          </cell>
        </row>
        <row r="1199">
          <cell r="A1199" t="str">
            <v>127</v>
          </cell>
          <cell r="B1199">
            <v>127</v>
          </cell>
          <cell r="C1199" t="str">
            <v>خدمات اخرى غير مصنفة في مكان آخر</v>
          </cell>
          <cell r="E1199">
            <v>101.81733562989068</v>
          </cell>
          <cell r="F1199">
            <v>101.81733562989068</v>
          </cell>
          <cell r="G1199">
            <v>102.97641795261816</v>
          </cell>
          <cell r="H1199">
            <v>102.97641795261816</v>
          </cell>
          <cell r="I1199">
            <v>102.97641795261816</v>
          </cell>
          <cell r="J1199">
            <v>102.95110736076251</v>
          </cell>
          <cell r="K1199">
            <v>102.95110736076251</v>
          </cell>
          <cell r="L1199">
            <v>102.95110736076251</v>
          </cell>
          <cell r="M1199">
            <v>105.39417398714197</v>
          </cell>
          <cell r="N1199">
            <v>105.39417398714197</v>
          </cell>
          <cell r="O1199">
            <v>105.39417398714197</v>
          </cell>
          <cell r="P1199">
            <v>109.50921171817961</v>
          </cell>
          <cell r="Q1199">
            <v>103.92574840662741</v>
          </cell>
        </row>
        <row r="1200">
          <cell r="A1200" t="str">
            <v>1270</v>
          </cell>
          <cell r="B1200">
            <v>1270</v>
          </cell>
          <cell r="C1200" t="str">
            <v>خدمات اخرى غير مصنفة في مكان آخر</v>
          </cell>
          <cell r="E1200">
            <v>101.81733562989068</v>
          </cell>
          <cell r="F1200">
            <v>101.81733562989068</v>
          </cell>
          <cell r="G1200">
            <v>102.97641795261816</v>
          </cell>
          <cell r="H1200">
            <v>102.97641795261816</v>
          </cell>
          <cell r="I1200">
            <v>102.97641795261816</v>
          </cell>
          <cell r="J1200">
            <v>102.95110736076251</v>
          </cell>
          <cell r="K1200">
            <v>102.95110736076251</v>
          </cell>
          <cell r="L1200">
            <v>102.95110736076251</v>
          </cell>
          <cell r="M1200">
            <v>105.39417398714197</v>
          </cell>
          <cell r="N1200">
            <v>105.39417398714197</v>
          </cell>
          <cell r="O1200">
            <v>105.39417398714197</v>
          </cell>
          <cell r="P1200">
            <v>109.50921171817961</v>
          </cell>
          <cell r="Q1200">
            <v>103.92574840662741</v>
          </cell>
        </row>
        <row r="1201">
          <cell r="A1201" t="str">
            <v>1270002</v>
          </cell>
          <cell r="B1201">
            <v>1270002</v>
          </cell>
          <cell r="C1201" t="str">
            <v>رسوم استخراج شهادات وتصاريح</v>
          </cell>
          <cell r="E1201">
            <v>101.81733562989068</v>
          </cell>
          <cell r="F1201">
            <v>101.81733562989068</v>
          </cell>
          <cell r="G1201">
            <v>102.97641795261816</v>
          </cell>
          <cell r="H1201">
            <v>102.97641795261816</v>
          </cell>
          <cell r="I1201">
            <v>102.97641795261816</v>
          </cell>
          <cell r="J1201">
            <v>102.95110736076251</v>
          </cell>
          <cell r="K1201">
            <v>102.95110736076251</v>
          </cell>
          <cell r="L1201">
            <v>102.95110736076251</v>
          </cell>
          <cell r="M1201">
            <v>105.39417398714197</v>
          </cell>
          <cell r="N1201">
            <v>105.39417398714197</v>
          </cell>
          <cell r="O1201">
            <v>105.39417398714197</v>
          </cell>
          <cell r="P1201">
            <v>109.50921171817961</v>
          </cell>
          <cell r="Q1201">
            <v>103.92574840662741</v>
          </cell>
        </row>
        <row r="1202">
          <cell r="A1202">
            <v>127000201</v>
          </cell>
          <cell r="B1202">
            <v>127000201</v>
          </cell>
          <cell r="C1202" t="str">
            <v>رسوم شهادة ميلاد</v>
          </cell>
          <cell r="D1202" t="str">
            <v>شهادة</v>
          </cell>
        </row>
        <row r="1203">
          <cell r="A1203">
            <v>127000202</v>
          </cell>
          <cell r="B1203">
            <v>127000202</v>
          </cell>
          <cell r="C1203" t="str">
            <v>رسوم استخراج تصريح للاردن</v>
          </cell>
          <cell r="D1203" t="str">
            <v>تصريح</v>
          </cell>
        </row>
        <row r="1204">
          <cell r="A1204">
            <v>127000203</v>
          </cell>
          <cell r="B1204">
            <v>127000203</v>
          </cell>
          <cell r="C1204" t="str">
            <v>رسوم استخراج جواز سفر</v>
          </cell>
          <cell r="D1204" t="str">
            <v>جواز سفر</v>
          </cell>
        </row>
        <row r="1205">
          <cell r="A1205">
            <v>127000204</v>
          </cell>
          <cell r="B1205">
            <v>127000204</v>
          </cell>
          <cell r="C1205" t="str">
            <v>رسوم تصديق  شهادة دراسية</v>
          </cell>
          <cell r="D1205" t="str">
            <v>تصديق شهادة جامعية أو دبلوم</v>
          </cell>
        </row>
        <row r="1206">
          <cell r="A1206">
            <v>127000205</v>
          </cell>
          <cell r="B1206">
            <v>127000205</v>
          </cell>
          <cell r="C1206" t="str">
            <v>رسوم استخراج رخصة قيادة</v>
          </cell>
          <cell r="D1206" t="str">
            <v>رخصة قيادة لمدة خمس سنوات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t"/>
      <sheetName val="wb"/>
      <sheetName val="gs"/>
      <sheetName val="j1"/>
    </sheetNames>
    <sheetDataSet>
      <sheetData sheetId="0">
        <row r="8">
          <cell r="C8" t="str">
            <v>999</v>
          </cell>
          <cell r="D8" t="str">
            <v xml:space="preserve">الرقم القياسي العام </v>
          </cell>
        </row>
        <row r="9">
          <cell r="C9">
            <v>1</v>
          </cell>
          <cell r="D9" t="str">
            <v>المواد الغذائية و المشروبات غير الكحولية</v>
          </cell>
        </row>
        <row r="10">
          <cell r="C10">
            <v>11</v>
          </cell>
          <cell r="D10" t="str">
            <v>المواد الغذائية</v>
          </cell>
        </row>
        <row r="11">
          <cell r="C11">
            <v>111</v>
          </cell>
          <cell r="D11" t="str">
            <v>الخبز والحبوب ومنتجاتها</v>
          </cell>
        </row>
        <row r="12">
          <cell r="C12">
            <v>111001</v>
          </cell>
          <cell r="D12" t="str">
            <v>الأرز</v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</row>
        <row r="13">
          <cell r="C13">
            <v>11100110</v>
          </cell>
          <cell r="D13" t="str">
            <v>ارز حبة طويلة</v>
          </cell>
        </row>
        <row r="14">
          <cell r="C14">
            <v>11100101</v>
          </cell>
          <cell r="D14" t="str">
            <v>أرز حبة طويلة-انكل بنز-امريكا</v>
          </cell>
          <cell r="E14" t="str">
            <v>1 كغم عبوة كرتونة</v>
          </cell>
          <cell r="F14">
            <v>12.98260678999509</v>
          </cell>
          <cell r="G14">
            <v>12.978139606127726</v>
          </cell>
          <cell r="H14">
            <v>13.018332584087119</v>
          </cell>
          <cell r="I14">
            <v>12.984630569275602</v>
          </cell>
          <cell r="J14">
            <v>12.983332376646027</v>
          </cell>
          <cell r="K14">
            <v>13.01573619882797</v>
          </cell>
          <cell r="L14">
            <v>12.958997460445762</v>
          </cell>
          <cell r="M14">
            <v>12.979335811642438</v>
          </cell>
          <cell r="N14">
            <v>12.913178981091544</v>
          </cell>
          <cell r="O14">
            <v>12.918320758052413</v>
          </cell>
          <cell r="P14">
            <v>12.915724372793262</v>
          </cell>
          <cell r="Q14">
            <v>12.896302476907069</v>
          </cell>
          <cell r="R14">
            <v>12.962053165491</v>
          </cell>
        </row>
        <row r="15">
          <cell r="C15">
            <v>11100102</v>
          </cell>
          <cell r="D15" t="str">
            <v>أرز حبة طويلة-ياسمين</v>
          </cell>
          <cell r="E15" t="str">
            <v>1 كغم</v>
          </cell>
          <cell r="F15">
            <v>7.5896224961209588</v>
          </cell>
          <cell r="G15">
            <v>7.5896989864571074</v>
          </cell>
          <cell r="H15">
            <v>7.5126076112311173</v>
          </cell>
          <cell r="I15">
            <v>7.5935935643458325</v>
          </cell>
          <cell r="J15">
            <v>7.5871026011979579</v>
          </cell>
          <cell r="K15">
            <v>7.4392597276601284</v>
          </cell>
          <cell r="L15">
            <v>7.5364584458165993</v>
          </cell>
          <cell r="M15">
            <v>7.528669290039149</v>
          </cell>
          <cell r="N15">
            <v>7.5668365167255978</v>
          </cell>
          <cell r="O15">
            <v>7.505276325928083</v>
          </cell>
          <cell r="P15">
            <v>7.5443152099718489</v>
          </cell>
          <cell r="Q15">
            <v>7.5639959400762118</v>
          </cell>
          <cell r="R15">
            <v>7.5464530596308821</v>
          </cell>
        </row>
        <row r="16">
          <cell r="C16">
            <v>11100111</v>
          </cell>
          <cell r="D16" t="str">
            <v>ارز حبة قصيرة</v>
          </cell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 t="str">
            <v/>
          </cell>
          <cell r="O16" t="str">
            <v/>
          </cell>
          <cell r="P16" t="str">
            <v/>
          </cell>
          <cell r="Q16" t="str">
            <v/>
          </cell>
        </row>
        <row r="17">
          <cell r="C17">
            <v>11100103</v>
          </cell>
          <cell r="D17" t="str">
            <v>ارز حبة قصيرة شقحة- صن وايت - استراليا</v>
          </cell>
          <cell r="E17" t="str">
            <v>كيس/25 كغم</v>
          </cell>
          <cell r="F17">
            <v>133.64308822298989</v>
          </cell>
          <cell r="G17">
            <v>134.3928018382974</v>
          </cell>
          <cell r="H17">
            <v>135.73115756324967</v>
          </cell>
          <cell r="I17">
            <v>134.08024072534624</v>
          </cell>
          <cell r="J17">
            <v>134.13922798132322</v>
          </cell>
          <cell r="K17">
            <v>134.68784282211314</v>
          </cell>
          <cell r="L17">
            <v>135.57976615193749</v>
          </cell>
          <cell r="M17">
            <v>134.49784746321731</v>
          </cell>
          <cell r="N17">
            <v>134.02684859582004</v>
          </cell>
          <cell r="O17">
            <v>133.75975651115814</v>
          </cell>
          <cell r="P17">
            <v>130.3448616750926</v>
          </cell>
          <cell r="Q17">
            <v>129.34465158884277</v>
          </cell>
          <cell r="R17">
            <v>133.68567426161565</v>
          </cell>
        </row>
        <row r="18">
          <cell r="C18">
            <v>11100104</v>
          </cell>
          <cell r="D18" t="str">
            <v>أرز حبة قصيرة - شقحة - صن وايت - استراليا</v>
          </cell>
          <cell r="E18" t="str">
            <v>باكيت/1كغم</v>
          </cell>
          <cell r="F18">
            <v>7.5123449371332169</v>
          </cell>
          <cell r="G18">
            <v>7.5449077732534731</v>
          </cell>
          <cell r="H18">
            <v>7.5201455475058401</v>
          </cell>
          <cell r="I18">
            <v>7.4020884372702724</v>
          </cell>
          <cell r="J18">
            <v>7.3966782277799616</v>
          </cell>
          <cell r="K18">
            <v>7.4218287542203223</v>
          </cell>
          <cell r="L18">
            <v>7.5105358906820907</v>
          </cell>
          <cell r="M18">
            <v>7.5224755972595192</v>
          </cell>
          <cell r="N18">
            <v>7.4373865537000023</v>
          </cell>
          <cell r="O18">
            <v>7.4609680179212541</v>
          </cell>
          <cell r="P18">
            <v>7.4648017041989361</v>
          </cell>
          <cell r="Q18">
            <v>7.3355793882254829</v>
          </cell>
          <cell r="R18">
            <v>7.4608117357625323</v>
          </cell>
        </row>
        <row r="19">
          <cell r="C19">
            <v>111002</v>
          </cell>
          <cell r="D19" t="str">
            <v>الطحين</v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  <cell r="O19" t="str">
            <v/>
          </cell>
          <cell r="P19" t="str">
            <v/>
          </cell>
          <cell r="Q19" t="str">
            <v/>
          </cell>
        </row>
        <row r="20">
          <cell r="C20">
            <v>111002100</v>
          </cell>
          <cell r="D20" t="str">
            <v>الطحين المستورد</v>
          </cell>
          <cell r="F20" t="str">
            <v/>
          </cell>
          <cell r="G20" t="str">
            <v/>
          </cell>
          <cell r="H20" t="str">
            <v/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 t="str">
            <v/>
          </cell>
          <cell r="O20" t="str">
            <v/>
          </cell>
          <cell r="P20" t="str">
            <v/>
          </cell>
          <cell r="Q20" t="str">
            <v/>
          </cell>
        </row>
        <row r="21">
          <cell r="C21">
            <v>111002101</v>
          </cell>
          <cell r="D21" t="str">
            <v>طحين باكيت</v>
          </cell>
          <cell r="F21" t="str">
            <v/>
          </cell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 t="str">
            <v/>
          </cell>
          <cell r="O21" t="str">
            <v/>
          </cell>
          <cell r="P21" t="str">
            <v/>
          </cell>
          <cell r="Q21" t="str">
            <v/>
          </cell>
        </row>
        <row r="22">
          <cell r="C22">
            <v>11100201</v>
          </cell>
          <cell r="D22" t="str">
            <v>طحين ابيض فاخر -أوسم - اسرائيلي</v>
          </cell>
          <cell r="E22" t="str">
            <v>باكيت / 1 كغم</v>
          </cell>
          <cell r="F22">
            <v>9.7767353191545201</v>
          </cell>
          <cell r="G22">
            <v>9.7359240325404368</v>
          </cell>
          <cell r="H22">
            <v>9.4204504508073139</v>
          </cell>
          <cell r="I22">
            <v>9.5910757292104218</v>
          </cell>
          <cell r="J22">
            <v>9.6673610710287807</v>
          </cell>
          <cell r="K22">
            <v>9.7013681403342442</v>
          </cell>
          <cell r="L22">
            <v>9.6227281961088362</v>
          </cell>
          <cell r="M22">
            <v>9.6169624792468262</v>
          </cell>
          <cell r="N22">
            <v>9.5247391701812827</v>
          </cell>
          <cell r="O22">
            <v>9.55210429768041</v>
          </cell>
          <cell r="P22">
            <v>9.5159704269519629</v>
          </cell>
          <cell r="Q22">
            <v>9.4448223612536992</v>
          </cell>
          <cell r="R22">
            <v>9.5975201395415617</v>
          </cell>
        </row>
        <row r="23">
          <cell r="C23">
            <v>111002102</v>
          </cell>
          <cell r="D23" t="str">
            <v>طحين شوالات</v>
          </cell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 t="str">
            <v/>
          </cell>
          <cell r="O23" t="str">
            <v/>
          </cell>
          <cell r="P23" t="str">
            <v/>
          </cell>
          <cell r="Q23" t="str">
            <v/>
          </cell>
        </row>
        <row r="24">
          <cell r="C24">
            <v>11100202</v>
          </cell>
          <cell r="D24" t="str">
            <v>طحين أبيض حيفا-زيرو-إسرائيل</v>
          </cell>
          <cell r="E24" t="str">
            <v>كيس 60 كغم</v>
          </cell>
          <cell r="F24">
            <v>145.71268721515355</v>
          </cell>
          <cell r="G24">
            <v>146.78512043089077</v>
          </cell>
          <cell r="H24">
            <v>145.96671849135512</v>
          </cell>
          <cell r="I24">
            <v>144.31789620505202</v>
          </cell>
          <cell r="J24">
            <v>144.5356263686127</v>
          </cell>
          <cell r="K24">
            <v>140.22862514361657</v>
          </cell>
          <cell r="L24">
            <v>139.99321297430836</v>
          </cell>
          <cell r="M24">
            <v>138.70629311542373</v>
          </cell>
          <cell r="N24">
            <v>144.49146889702391</v>
          </cell>
          <cell r="O24">
            <v>137.76464443819103</v>
          </cell>
          <cell r="P24">
            <v>137.48214983502123</v>
          </cell>
          <cell r="Q24">
            <v>137.16826694261033</v>
          </cell>
          <cell r="R24">
            <v>141.92939250477161</v>
          </cell>
        </row>
        <row r="25">
          <cell r="C25">
            <v>11100204</v>
          </cell>
          <cell r="D25" t="str">
            <v xml:space="preserve">طحين أبيض حيفا - أول باب - اسرائيلي </v>
          </cell>
          <cell r="E25" t="str">
            <v xml:space="preserve">كيس 50 كغم </v>
          </cell>
          <cell r="F25">
            <v>123.14574818191095</v>
          </cell>
          <cell r="G25">
            <v>122.67492384329459</v>
          </cell>
          <cell r="H25">
            <v>120.60329675338271</v>
          </cell>
          <cell r="I25">
            <v>119.19082373753369</v>
          </cell>
          <cell r="J25">
            <v>119.50470662994459</v>
          </cell>
          <cell r="K25">
            <v>116.55119931707365</v>
          </cell>
          <cell r="L25">
            <v>115.39526599029286</v>
          </cell>
          <cell r="M25">
            <v>114.94327462522116</v>
          </cell>
          <cell r="N25">
            <v>117.59002098623813</v>
          </cell>
          <cell r="O25">
            <v>114.22762163052434</v>
          </cell>
          <cell r="P25">
            <v>114.54150452293521</v>
          </cell>
          <cell r="Q25">
            <v>113.89901958091718</v>
          </cell>
          <cell r="R25">
            <v>117.68895048327242</v>
          </cell>
        </row>
        <row r="26">
          <cell r="C26">
            <v>11100205</v>
          </cell>
          <cell r="D26" t="str">
            <v xml:space="preserve">طحين أبيض  - نخب أول - تركي </v>
          </cell>
          <cell r="E26" t="str">
            <v xml:space="preserve">كيس 50 كغم </v>
          </cell>
          <cell r="F26">
            <v>108</v>
          </cell>
          <cell r="G26">
            <v>107.00000000000001</v>
          </cell>
          <cell r="H26">
            <v>107.00630808417102</v>
          </cell>
          <cell r="I26">
            <v>98.05298896590655</v>
          </cell>
          <cell r="J26">
            <v>102.5110393678972</v>
          </cell>
          <cell r="K26">
            <v>104.02649448295327</v>
          </cell>
          <cell r="L26">
            <v>100.86056377414643</v>
          </cell>
          <cell r="M26">
            <v>101.01766298863552</v>
          </cell>
          <cell r="N26">
            <v>100.66640357246199</v>
          </cell>
          <cell r="O26">
            <v>90.701723606885508</v>
          </cell>
          <cell r="P26">
            <v>91.332795259228973</v>
          </cell>
          <cell r="Q26">
            <v>85.984228465984984</v>
          </cell>
          <cell r="R26">
            <v>99.763350714022593</v>
          </cell>
        </row>
        <row r="27">
          <cell r="C27">
            <v>11100206</v>
          </cell>
          <cell r="D27" t="str">
            <v>طحين أبيض - مطاحن السلام - محلي</v>
          </cell>
          <cell r="E27" t="str">
            <v xml:space="preserve">كيس 50 كغم </v>
          </cell>
          <cell r="F27">
            <v>95.625</v>
          </cell>
          <cell r="G27">
            <v>95.625</v>
          </cell>
          <cell r="H27">
            <v>92.333333333333329</v>
          </cell>
          <cell r="I27" t="str">
            <v/>
          </cell>
          <cell r="J27">
            <v>95</v>
          </cell>
          <cell r="K27">
            <v>90.740740740740748</v>
          </cell>
          <cell r="L27">
            <v>87.342592592592595</v>
          </cell>
          <cell r="M27">
            <v>85.513888888888872</v>
          </cell>
          <cell r="N27">
            <v>85.148148148148138</v>
          </cell>
          <cell r="O27">
            <v>83.699074074074076</v>
          </cell>
          <cell r="P27">
            <v>84.925925925925924</v>
          </cell>
          <cell r="Q27">
            <v>84.601851851851848</v>
          </cell>
          <cell r="R27">
            <v>89.141414141414145</v>
          </cell>
        </row>
        <row r="28">
          <cell r="C28">
            <v>111003</v>
          </cell>
          <cell r="D28" t="str">
            <v>الخبز</v>
          </cell>
          <cell r="F28" t="str">
            <v/>
          </cell>
          <cell r="G28" t="str">
            <v/>
          </cell>
          <cell r="H28" t="str">
            <v/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 t="str">
            <v/>
          </cell>
          <cell r="O28" t="str">
            <v/>
          </cell>
          <cell r="P28" t="str">
            <v/>
          </cell>
          <cell r="Q28" t="str">
            <v/>
          </cell>
        </row>
        <row r="29">
          <cell r="C29">
            <v>111003100</v>
          </cell>
          <cell r="D29" t="str">
            <v>خبز ابيض كماج</v>
          </cell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 t="str">
            <v/>
          </cell>
          <cell r="O29" t="str">
            <v/>
          </cell>
          <cell r="P29" t="str">
            <v/>
          </cell>
          <cell r="Q29" t="str">
            <v/>
          </cell>
        </row>
        <row r="30">
          <cell r="C30">
            <v>11100301</v>
          </cell>
          <cell r="D30" t="str">
            <v>خبز ابيض كماج- محلي</v>
          </cell>
          <cell r="E30" t="str">
            <v>1 كغم</v>
          </cell>
          <cell r="F30">
            <v>3.7484414499374603</v>
          </cell>
          <cell r="G30">
            <v>3.7484414499374603</v>
          </cell>
          <cell r="H30">
            <v>3.7418883026237291</v>
          </cell>
          <cell r="I30">
            <v>3.6978253756618327</v>
          </cell>
          <cell r="J30">
            <v>3.8002920626100538</v>
          </cell>
          <cell r="K30">
            <v>3.7508387060017361</v>
          </cell>
          <cell r="L30">
            <v>3.7700497547282863</v>
          </cell>
          <cell r="M30">
            <v>3.7132609884678263</v>
          </cell>
          <cell r="N30">
            <v>3.6715196139966371</v>
          </cell>
          <cell r="O30">
            <v>3.7206682188496254</v>
          </cell>
          <cell r="P30">
            <v>3.7095573732769269</v>
          </cell>
          <cell r="Q30">
            <v>3.6641123836148379</v>
          </cell>
          <cell r="R30">
            <v>3.7280746399755347</v>
          </cell>
        </row>
        <row r="31">
          <cell r="C31">
            <v>111003101</v>
          </cell>
          <cell r="D31" t="str">
            <v>خبز توست</v>
          </cell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N31" t="str">
            <v/>
          </cell>
          <cell r="O31" t="str">
            <v/>
          </cell>
          <cell r="P31" t="str">
            <v/>
          </cell>
          <cell r="Q31" t="str">
            <v/>
          </cell>
        </row>
        <row r="32">
          <cell r="C32">
            <v>11100302</v>
          </cell>
          <cell r="D32" t="str">
            <v>خبز توست ابيض- اسرائيل</v>
          </cell>
          <cell r="E32" t="str">
            <v>750 غم</v>
          </cell>
          <cell r="F32">
            <v>5.3638411351074033</v>
          </cell>
          <cell r="G32">
            <v>5.1990270784162558</v>
          </cell>
          <cell r="H32">
            <v>5.1664001148525855</v>
          </cell>
          <cell r="I32">
            <v>5.3144802697053546</v>
          </cell>
          <cell r="J32">
            <v>5.4062653870411017</v>
          </cell>
          <cell r="K32">
            <v>5.2640755784262847</v>
          </cell>
          <cell r="L32">
            <v>5.4562974692959942</v>
          </cell>
          <cell r="M32">
            <v>5.5922958824908191</v>
          </cell>
          <cell r="N32">
            <v>5.4264706877286875</v>
          </cell>
          <cell r="O32">
            <v>5.5530031081881823</v>
          </cell>
          <cell r="P32">
            <v>5.5189286494861953</v>
          </cell>
          <cell r="Q32">
            <v>5.3384175188191705</v>
          </cell>
          <cell r="R32">
            <v>5.3832919066298368</v>
          </cell>
        </row>
        <row r="33">
          <cell r="C33">
            <v>11100303</v>
          </cell>
          <cell r="D33" t="str">
            <v>رغيف خبز عربي - مفرود</v>
          </cell>
          <cell r="E33" t="str">
            <v>رغيف</v>
          </cell>
          <cell r="F33">
            <v>1.1606597599026129</v>
          </cell>
          <cell r="G33">
            <v>1.1769143232919554</v>
          </cell>
          <cell r="H33">
            <v>1.1985870744777452</v>
          </cell>
          <cell r="I33">
            <v>1.1931688866812977</v>
          </cell>
          <cell r="J33">
            <v>1.1985870744777452</v>
          </cell>
          <cell r="K33">
            <v>1.1985870744777452</v>
          </cell>
          <cell r="L33">
            <v>1.1945234336304096</v>
          </cell>
          <cell r="M33">
            <v>1.2056541687071074</v>
          </cell>
          <cell r="N33">
            <v>1.1985870744777452</v>
          </cell>
          <cell r="O33">
            <v>1.3177792320771409</v>
          </cell>
          <cell r="P33">
            <v>1.3070427373420637</v>
          </cell>
          <cell r="Q33">
            <v>1.1985870744777452</v>
          </cell>
          <cell r="R33">
            <v>1.2123898261684427</v>
          </cell>
        </row>
        <row r="34">
          <cell r="C34">
            <v>111004</v>
          </cell>
          <cell r="D34" t="str">
            <v>القرشلة والكعك والبرازق</v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 t="str">
            <v/>
          </cell>
          <cell r="O34" t="str">
            <v/>
          </cell>
          <cell r="P34" t="str">
            <v/>
          </cell>
          <cell r="Q34" t="str">
            <v/>
          </cell>
        </row>
        <row r="35">
          <cell r="C35">
            <v>11100401</v>
          </cell>
          <cell r="D35" t="str">
            <v>قرشلة بسمسم اصابع-محلي</v>
          </cell>
          <cell r="E35" t="str">
            <v>1كغم</v>
          </cell>
          <cell r="F35">
            <v>10.480298881995122</v>
          </cell>
          <cell r="G35">
            <v>10.45420658389151</v>
          </cell>
          <cell r="H35">
            <v>10.483822786506085</v>
          </cell>
          <cell r="I35">
            <v>10.433792346244132</v>
          </cell>
          <cell r="J35">
            <v>10.331721158007236</v>
          </cell>
          <cell r="K35">
            <v>10.329567002061969</v>
          </cell>
          <cell r="L35">
            <v>10.349981239709349</v>
          </cell>
          <cell r="M35">
            <v>10.452052427946242</v>
          </cell>
          <cell r="N35">
            <v>10.329567002061969</v>
          </cell>
          <cell r="O35">
            <v>10.349981239709349</v>
          </cell>
          <cell r="P35">
            <v>10.372549633301993</v>
          </cell>
          <cell r="Q35">
            <v>10.27738240585475</v>
          </cell>
          <cell r="R35">
            <v>10.387076892274143</v>
          </cell>
        </row>
        <row r="36">
          <cell r="C36">
            <v>111005</v>
          </cell>
          <cell r="D36" t="str">
            <v>كعك بعجوة</v>
          </cell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N36" t="str">
            <v/>
          </cell>
          <cell r="O36" t="str">
            <v/>
          </cell>
          <cell r="P36" t="str">
            <v/>
          </cell>
          <cell r="Q36" t="str">
            <v/>
          </cell>
        </row>
        <row r="37">
          <cell r="C37">
            <v>11100501</v>
          </cell>
          <cell r="D37" t="str">
            <v>كعك بعجوة-محلي</v>
          </cell>
          <cell r="E37" t="str">
            <v>1كغم</v>
          </cell>
          <cell r="F37">
            <v>21.196379407799245</v>
          </cell>
          <cell r="G37">
            <v>21.196379407799245</v>
          </cell>
          <cell r="H37">
            <v>20.920404909621901</v>
          </cell>
          <cell r="I37">
            <v>21.196379407799245</v>
          </cell>
          <cell r="J37">
            <v>21.303341372901954</v>
          </cell>
          <cell r="K37">
            <v>20.975599809257371</v>
          </cell>
          <cell r="L37">
            <v>20.910737063362095</v>
          </cell>
          <cell r="M37">
            <v>20.965931962997566</v>
          </cell>
          <cell r="N37">
            <v>21.196379407799245</v>
          </cell>
          <cell r="O37">
            <v>20.114559374944037</v>
          </cell>
          <cell r="P37">
            <v>19.915857736256346</v>
          </cell>
          <cell r="Q37">
            <v>19.717156097568658</v>
          </cell>
          <cell r="R37">
            <v>20.800758829842241</v>
          </cell>
        </row>
        <row r="38">
          <cell r="C38">
            <v>111006</v>
          </cell>
          <cell r="D38" t="str">
            <v>حلويات -شرقية-كنافة-بقلاوة</v>
          </cell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  <cell r="O38" t="str">
            <v/>
          </cell>
          <cell r="P38" t="str">
            <v/>
          </cell>
          <cell r="Q38" t="str">
            <v/>
          </cell>
        </row>
        <row r="39">
          <cell r="C39">
            <v>11100601</v>
          </cell>
          <cell r="D39" t="str">
            <v>كنافة ناعمة نابلسية-محلي</v>
          </cell>
          <cell r="E39" t="str">
            <v>1كغم</v>
          </cell>
          <cell r="F39">
            <v>29.01303368800945</v>
          </cell>
          <cell r="G39">
            <v>29.01303368800945</v>
          </cell>
          <cell r="H39">
            <v>29.322369126846567</v>
          </cell>
          <cell r="I39">
            <v>29.000890179459695</v>
          </cell>
          <cell r="J39">
            <v>29.000890179459695</v>
          </cell>
          <cell r="K39">
            <v>29.370943161045599</v>
          </cell>
          <cell r="L39">
            <v>29.367235302644332</v>
          </cell>
          <cell r="M39">
            <v>29.505541688438882</v>
          </cell>
          <cell r="N39">
            <v>29.541045249487844</v>
          </cell>
          <cell r="O39">
            <v>29.45696765423985</v>
          </cell>
          <cell r="P39">
            <v>29.311245551642749</v>
          </cell>
          <cell r="Q39">
            <v>29.479400742138733</v>
          </cell>
          <cell r="R39">
            <v>29.281883017618572</v>
          </cell>
        </row>
        <row r="40">
          <cell r="C40">
            <v>11100602</v>
          </cell>
          <cell r="D40" t="str">
            <v>بقلاوة محشية بفستق حلبي-محلي</v>
          </cell>
          <cell r="E40" t="str">
            <v>1كغم</v>
          </cell>
          <cell r="F40">
            <v>55.353918784488698</v>
          </cell>
          <cell r="G40">
            <v>55.778941583730237</v>
          </cell>
          <cell r="H40">
            <v>55.563232292381173</v>
          </cell>
          <cell r="I40">
            <v>55.918267902870745</v>
          </cell>
          <cell r="J40">
            <v>55.806102463376334</v>
          </cell>
          <cell r="K40">
            <v>56.151868427862723</v>
          </cell>
          <cell r="L40">
            <v>56.980824900974589</v>
          </cell>
          <cell r="M40">
            <v>57.071901215097789</v>
          </cell>
          <cell r="N40">
            <v>56.334021056109108</v>
          </cell>
          <cell r="O40">
            <v>56.282573159363494</v>
          </cell>
          <cell r="P40">
            <v>58.143800228432667</v>
          </cell>
          <cell r="Q40">
            <v>57.471619279482283</v>
          </cell>
          <cell r="R40">
            <v>56.404755941180831</v>
          </cell>
        </row>
        <row r="41">
          <cell r="C41">
            <v>111007</v>
          </cell>
          <cell r="D41" t="str">
            <v>كيك-جاتوه-بتي فور</v>
          </cell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  <cell r="Q41" t="str">
            <v/>
          </cell>
        </row>
        <row r="42">
          <cell r="C42">
            <v>11100701</v>
          </cell>
          <cell r="D42" t="str">
            <v>جاتوه (تورتا)مطلي بالكريم و الشوكولاته-محلي</v>
          </cell>
          <cell r="E42" t="str">
            <v>حجم وسط</v>
          </cell>
          <cell r="F42">
            <v>39.770100487795233</v>
          </cell>
          <cell r="G42">
            <v>39.435963931900503</v>
          </cell>
          <cell r="H42">
            <v>38.857325650866009</v>
          </cell>
          <cell r="I42">
            <v>38.41719907011381</v>
          </cell>
          <cell r="J42">
            <v>38.41719907011381</v>
          </cell>
          <cell r="K42">
            <v>39.065159023568697</v>
          </cell>
          <cell r="L42">
            <v>41.461256604272769</v>
          </cell>
          <cell r="M42">
            <v>41.461256604272769</v>
          </cell>
          <cell r="N42">
            <v>41.46537474717416</v>
          </cell>
          <cell r="O42">
            <v>41.461256604272769</v>
          </cell>
          <cell r="P42">
            <v>41.628324882220141</v>
          </cell>
          <cell r="Q42">
            <v>42.915994236271722</v>
          </cell>
          <cell r="R42">
            <v>40.363034242736866</v>
          </cell>
        </row>
        <row r="43">
          <cell r="C43">
            <v>111008</v>
          </cell>
          <cell r="D43" t="str">
            <v>البسكويت</v>
          </cell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 t="str">
            <v/>
          </cell>
          <cell r="O43" t="str">
            <v/>
          </cell>
          <cell r="P43" t="str">
            <v/>
          </cell>
          <cell r="Q43" t="str">
            <v/>
          </cell>
        </row>
        <row r="44">
          <cell r="C44">
            <v>11100801</v>
          </cell>
          <cell r="D44" t="str">
            <v>بسكويت ويفر بالشوكولاتة والحليب-علي بابا محلي 24 قطعة</v>
          </cell>
          <cell r="E44" t="str">
            <v>باكيت/24قطعة</v>
          </cell>
          <cell r="F44">
            <v>9.5092311759739552</v>
          </cell>
          <cell r="G44">
            <v>9.5176509003022094</v>
          </cell>
          <cell r="H44">
            <v>9.2857127711365699</v>
          </cell>
          <cell r="I44">
            <v>9.1975287968369948</v>
          </cell>
          <cell r="J44">
            <v>9.1143966571343746</v>
          </cell>
          <cell r="K44">
            <v>9.0655622560304856</v>
          </cell>
          <cell r="L44">
            <v>8.9220312323115412</v>
          </cell>
          <cell r="M44">
            <v>9.0950312911793851</v>
          </cell>
          <cell r="N44">
            <v>9.324220371899429</v>
          </cell>
          <cell r="O44">
            <v>9.2728169087491992</v>
          </cell>
          <cell r="P44">
            <v>9.2947513367505294</v>
          </cell>
          <cell r="Q44">
            <v>9.0706140906274406</v>
          </cell>
          <cell r="R44">
            <v>9.2224623157443428</v>
          </cell>
        </row>
        <row r="45">
          <cell r="C45">
            <v>11100802</v>
          </cell>
          <cell r="D45" t="str">
            <v>بسكويت ويفر محشي-عليت - عيدين -اسرائيل</v>
          </cell>
          <cell r="E45" t="str">
            <v>باكيت/200غم</v>
          </cell>
          <cell r="F45">
            <v>3.4750353765297795</v>
          </cell>
          <cell r="G45">
            <v>3.3820327426209955</v>
          </cell>
          <cell r="H45">
            <v>3.4172458963985588</v>
          </cell>
          <cell r="I45">
            <v>3.361439737935219</v>
          </cell>
          <cell r="J45">
            <v>3.3067115298015506</v>
          </cell>
          <cell r="K45">
            <v>3.4559358972045153</v>
          </cell>
          <cell r="L45">
            <v>3.3824890487558612</v>
          </cell>
          <cell r="M45">
            <v>3.4178518909345392</v>
          </cell>
          <cell r="N45">
            <v>3.459409033489921</v>
          </cell>
          <cell r="O45">
            <v>3.3362858115045522</v>
          </cell>
          <cell r="P45">
            <v>3.3764278933657397</v>
          </cell>
          <cell r="Q45">
            <v>3.212265936766094</v>
          </cell>
          <cell r="R45">
            <v>3.3819275662756105</v>
          </cell>
        </row>
        <row r="46">
          <cell r="C46">
            <v>11100804</v>
          </cell>
          <cell r="D46" t="str">
            <v>بسكويت مطلي بالشكولاتة-كيت كات- بريطانيا</v>
          </cell>
          <cell r="E46" t="str">
            <v>4 اصابع</v>
          </cell>
          <cell r="F46">
            <v>2.4893131987041013</v>
          </cell>
          <cell r="G46">
            <v>2.4357311670931692</v>
          </cell>
          <cell r="H46">
            <v>2.4390168814151667</v>
          </cell>
          <cell r="I46">
            <v>2.4141671590744105</v>
          </cell>
          <cell r="J46">
            <v>2.4777245421803498</v>
          </cell>
          <cell r="K46">
            <v>2.4788000788661799</v>
          </cell>
          <cell r="L46">
            <v>2.4804724881594322</v>
          </cell>
          <cell r="M46">
            <v>2.4506350900711724</v>
          </cell>
          <cell r="N46">
            <v>2.4191252826896603</v>
          </cell>
          <cell r="O46">
            <v>2.430368809386847</v>
          </cell>
          <cell r="P46">
            <v>2.4009060932574058</v>
          </cell>
          <cell r="Q46">
            <v>2.4728999528169426</v>
          </cell>
          <cell r="R46">
            <v>2.4490967286429028</v>
          </cell>
        </row>
        <row r="47">
          <cell r="C47">
            <v>111009</v>
          </cell>
          <cell r="D47" t="str">
            <v>المعكرونة</v>
          </cell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 t="str">
            <v/>
          </cell>
          <cell r="O47" t="str">
            <v/>
          </cell>
          <cell r="P47" t="str">
            <v/>
          </cell>
          <cell r="Q47" t="str">
            <v/>
          </cell>
        </row>
        <row r="48">
          <cell r="C48">
            <v>11100901</v>
          </cell>
          <cell r="D48" t="str">
            <v>معكرونة رفيعة نمرة3 - اوسم - اسرائيل</v>
          </cell>
          <cell r="E48" t="str">
            <v>باكيت/250غم</v>
          </cell>
          <cell r="F48">
            <v>3.5931668406774508</v>
          </cell>
          <cell r="G48">
            <v>3.8729527681617251</v>
          </cell>
          <cell r="H48">
            <v>3.7381161766030391</v>
          </cell>
          <cell r="I48">
            <v>3.8439629009766083</v>
          </cell>
          <cell r="J48">
            <v>3.5251962392816774</v>
          </cell>
          <cell r="K48">
            <v>3.9976766153535102</v>
          </cell>
          <cell r="L48">
            <v>3.9926202431700588</v>
          </cell>
          <cell r="M48">
            <v>3.9360104509077072</v>
          </cell>
          <cell r="N48">
            <v>3.8763236829506922</v>
          </cell>
          <cell r="O48">
            <v>3.5881104684940008</v>
          </cell>
          <cell r="P48">
            <v>3.6487869346954098</v>
          </cell>
          <cell r="Q48">
            <v>3.9248648559118196</v>
          </cell>
          <cell r="R48">
            <v>3.7948156814319751</v>
          </cell>
        </row>
        <row r="49">
          <cell r="C49">
            <v>11100902</v>
          </cell>
          <cell r="D49" t="str">
            <v>معكرونة طويلة - الغزال - محلي</v>
          </cell>
          <cell r="E49" t="str">
            <v>باكيت/350غم</v>
          </cell>
          <cell r="F49">
            <v>2.7603229165683287</v>
          </cell>
          <cell r="G49">
            <v>2.7196045828904669</v>
          </cell>
          <cell r="H49">
            <v>2.7359974812349654</v>
          </cell>
          <cell r="I49">
            <v>2.7424365670585029</v>
          </cell>
          <cell r="J49">
            <v>2.7570248374472328</v>
          </cell>
          <cell r="K49">
            <v>2.7565885742477083</v>
          </cell>
          <cell r="L49">
            <v>2.7614571567200259</v>
          </cell>
          <cell r="M49">
            <v>2.7713339170550939</v>
          </cell>
          <cell r="N49">
            <v>2.7866376414242162</v>
          </cell>
          <cell r="O49">
            <v>2.7756266409374519</v>
          </cell>
          <cell r="P49">
            <v>2.7609598343393942</v>
          </cell>
          <cell r="Q49">
            <v>2.4375809953137235</v>
          </cell>
          <cell r="R49">
            <v>2.730464262103093</v>
          </cell>
        </row>
        <row r="50">
          <cell r="C50">
            <v>111010</v>
          </cell>
          <cell r="D50" t="str">
            <v>الشعيرية</v>
          </cell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  <cell r="Q50" t="str">
            <v/>
          </cell>
        </row>
        <row r="51">
          <cell r="C51">
            <v>11101001</v>
          </cell>
          <cell r="D51" t="str">
            <v>شعيرية رفيعة نمرة0 -ابو عيطة - محلي</v>
          </cell>
          <cell r="E51" t="str">
            <v>باكيت /350غم</v>
          </cell>
          <cell r="F51">
            <v>2.5192015499705644</v>
          </cell>
          <cell r="G51">
            <v>2.5185235376879045</v>
          </cell>
          <cell r="H51">
            <v>2.5069345127532685</v>
          </cell>
          <cell r="I51">
            <v>2.5297107403517911</v>
          </cell>
          <cell r="J51">
            <v>2.5219135991012043</v>
          </cell>
          <cell r="K51">
            <v>2.4794750153055474</v>
          </cell>
          <cell r="L51">
            <v>2.5121419958468167</v>
          </cell>
          <cell r="M51">
            <v>2.5019999783863902</v>
          </cell>
          <cell r="N51">
            <v>2.4935248248531425</v>
          </cell>
          <cell r="O51">
            <v>2.3887983626035494</v>
          </cell>
          <cell r="P51">
            <v>2.492846812570483</v>
          </cell>
          <cell r="Q51">
            <v>2.4904737695811736</v>
          </cell>
          <cell r="R51">
            <v>2.49629539158432</v>
          </cell>
        </row>
        <row r="52">
          <cell r="C52">
            <v>11101002</v>
          </cell>
          <cell r="D52" t="str">
            <v>شعيرية رفيعة-اوسم-اسرائيل</v>
          </cell>
          <cell r="E52" t="str">
            <v>باكيت/250غم</v>
          </cell>
          <cell r="F52">
            <v>4.6381849469970611</v>
          </cell>
          <cell r="G52">
            <v>4.7234350064948378</v>
          </cell>
          <cell r="H52">
            <v>4.6228836542666905</v>
          </cell>
          <cell r="I52">
            <v>4.7409221981866887</v>
          </cell>
          <cell r="J52">
            <v>4.4545694342326199</v>
          </cell>
          <cell r="K52">
            <v>4.6272554521896536</v>
          </cell>
          <cell r="L52">
            <v>4.8108709649540948</v>
          </cell>
          <cell r="M52">
            <v>4.8283581566459475</v>
          </cell>
          <cell r="N52">
            <v>4.8707645964986863</v>
          </cell>
          <cell r="O52">
            <v>4.8677043379526124</v>
          </cell>
          <cell r="P52">
            <v>4.8079564330054527</v>
          </cell>
          <cell r="Q52">
            <v>4.7758965815703913</v>
          </cell>
          <cell r="R52">
            <v>4.7307334802495618</v>
          </cell>
        </row>
        <row r="53">
          <cell r="C53">
            <v>111011</v>
          </cell>
          <cell r="D53" t="str">
            <v>سميد</v>
          </cell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</row>
        <row r="54">
          <cell r="C54">
            <v>11101101</v>
          </cell>
          <cell r="D54" t="str">
            <v>سميد خشن نوع"أ"-سميد حيفا - اسرائيل</v>
          </cell>
          <cell r="E54" t="str">
            <v>باكيت/1كغم</v>
          </cell>
          <cell r="F54">
            <v>4.667742665388297</v>
          </cell>
          <cell r="G54">
            <v>4.593963713888308</v>
          </cell>
          <cell r="H54">
            <v>4.5676051575674554</v>
          </cell>
          <cell r="I54">
            <v>4.5668500714330129</v>
          </cell>
          <cell r="J54">
            <v>4.5646553228673161</v>
          </cell>
          <cell r="K54">
            <v>4.4734767022211903</v>
          </cell>
          <cell r="L54">
            <v>4.5039143020972654</v>
          </cell>
          <cell r="M54">
            <v>4.5183109264098107</v>
          </cell>
          <cell r="N54">
            <v>4.5087131768681132</v>
          </cell>
          <cell r="O54">
            <v>4.5063137394826898</v>
          </cell>
          <cell r="P54">
            <v>4.5317477757681877</v>
          </cell>
          <cell r="Q54">
            <v>4.5154316015473013</v>
          </cell>
          <cell r="R54">
            <v>4.5432270962949124</v>
          </cell>
        </row>
        <row r="55">
          <cell r="C55">
            <v>11101102</v>
          </cell>
          <cell r="D55" t="str">
            <v>سميد فلة فاخر - مطاحن القمح الذهبي - محلي</v>
          </cell>
          <cell r="E55" t="str">
            <v>باكيت/1كغم</v>
          </cell>
          <cell r="F55">
            <v>4.2545926406513734</v>
          </cell>
          <cell r="G55">
            <v>4.1730707481788052</v>
          </cell>
          <cell r="H55">
            <v>4.1328776151601554</v>
          </cell>
          <cell r="I55">
            <v>4.0875234307671553</v>
          </cell>
          <cell r="J55">
            <v>4.1661217628693823</v>
          </cell>
          <cell r="K55">
            <v>4.1415107732318468</v>
          </cell>
          <cell r="L55">
            <v>4.1149103974362067</v>
          </cell>
          <cell r="M55">
            <v>4.0952380952380949</v>
          </cell>
          <cell r="N55">
            <v>4.0615079365079358</v>
          </cell>
          <cell r="O55">
            <v>4.074404761904761</v>
          </cell>
          <cell r="P55">
            <v>4.2619047619047619</v>
          </cell>
          <cell r="Q55">
            <v>4.1815476190476177</v>
          </cell>
          <cell r="R55">
            <v>4.1454342119081753</v>
          </cell>
        </row>
        <row r="56">
          <cell r="C56">
            <v>111012</v>
          </cell>
          <cell r="D56" t="str">
            <v>البرغل</v>
          </cell>
          <cell r="F56" t="str">
            <v/>
          </cell>
          <cell r="G56" t="str">
            <v/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</row>
        <row r="57">
          <cell r="C57">
            <v>11101201</v>
          </cell>
          <cell r="D57" t="str">
            <v>برغل مجروش حلل - محلي</v>
          </cell>
          <cell r="E57" t="str">
            <v>1كغم</v>
          </cell>
          <cell r="F57">
            <v>5.5172532724049113</v>
          </cell>
          <cell r="G57">
            <v>5.3703254338383868</v>
          </cell>
          <cell r="H57">
            <v>5.3585960524618184</v>
          </cell>
          <cell r="I57">
            <v>5.419169999795205</v>
          </cell>
          <cell r="J57">
            <v>5.3834393445427473</v>
          </cell>
          <cell r="K57">
            <v>5.386154270608662</v>
          </cell>
          <cell r="L57">
            <v>5.4220755751510303</v>
          </cell>
          <cell r="M57">
            <v>5.4140119958377868</v>
          </cell>
          <cell r="N57">
            <v>5.4692366973108086</v>
          </cell>
          <cell r="O57">
            <v>5.4356784570015115</v>
          </cell>
          <cell r="P57">
            <v>5.4311170967565179</v>
          </cell>
          <cell r="Q57">
            <v>5.2253388599009947</v>
          </cell>
          <cell r="R57">
            <v>5.4026997546341988</v>
          </cell>
        </row>
        <row r="58">
          <cell r="C58">
            <v>111013</v>
          </cell>
          <cell r="D58" t="str">
            <v>فريكة</v>
          </cell>
          <cell r="F58" t="str">
            <v/>
          </cell>
          <cell r="G58" t="str">
            <v/>
          </cell>
          <cell r="H58" t="str">
            <v/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 t="str">
            <v/>
          </cell>
          <cell r="O58" t="str">
            <v/>
          </cell>
          <cell r="P58" t="str">
            <v/>
          </cell>
          <cell r="Q58" t="str">
            <v/>
          </cell>
        </row>
        <row r="59">
          <cell r="C59">
            <v>11101301</v>
          </cell>
          <cell r="D59" t="str">
            <v>فريكة ناشفة مجروشة حلل-محلي</v>
          </cell>
          <cell r="E59" t="str">
            <v>1كغم / عبوة كرتون</v>
          </cell>
          <cell r="F59">
            <v>10.098471390638394</v>
          </cell>
          <cell r="G59">
            <v>10.17577970619565</v>
          </cell>
          <cell r="H59">
            <v>10.169276947663716</v>
          </cell>
          <cell r="I59">
            <v>10.209674152218717</v>
          </cell>
          <cell r="J59">
            <v>10.507131122374677</v>
          </cell>
          <cell r="K59">
            <v>10.587294018157925</v>
          </cell>
          <cell r="L59">
            <v>10.714992747767443</v>
          </cell>
          <cell r="M59">
            <v>10.585157925789868</v>
          </cell>
          <cell r="N59">
            <v>10.41178906204849</v>
          </cell>
          <cell r="O59">
            <v>10.349231791019905</v>
          </cell>
          <cell r="P59">
            <v>10.514909375833568</v>
          </cell>
          <cell r="Q59">
            <v>10.486099889386908</v>
          </cell>
          <cell r="R59">
            <v>10.400817344091271</v>
          </cell>
        </row>
        <row r="60">
          <cell r="C60">
            <v>111014</v>
          </cell>
          <cell r="D60" t="str">
            <v>النشا</v>
          </cell>
          <cell r="F60" t="str">
            <v/>
          </cell>
          <cell r="G60" t="str">
            <v/>
          </cell>
          <cell r="H60" t="str">
            <v/>
          </cell>
          <cell r="I60" t="str">
            <v/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 t="str">
            <v/>
          </cell>
          <cell r="O60" t="str">
            <v/>
          </cell>
          <cell r="P60" t="str">
            <v/>
          </cell>
          <cell r="Q60" t="str">
            <v/>
          </cell>
        </row>
        <row r="61">
          <cell r="C61">
            <v>11101401</v>
          </cell>
          <cell r="D61" t="str">
            <v>نشا ناعم ابيض حلل -اسرائيل</v>
          </cell>
          <cell r="E61" t="str">
            <v>1كغم</v>
          </cell>
          <cell r="F61">
            <v>5.6018273042531161</v>
          </cell>
          <cell r="G61">
            <v>5.5923220570117493</v>
          </cell>
          <cell r="H61">
            <v>5.3482649274725356</v>
          </cell>
          <cell r="I61">
            <v>5.5111314034917411</v>
          </cell>
          <cell r="J61">
            <v>5.4877643373567144</v>
          </cell>
          <cell r="K61">
            <v>5.3642306165651572</v>
          </cell>
          <cell r="L61">
            <v>5.4029200991103945</v>
          </cell>
          <cell r="M61">
            <v>5.4740412845582389</v>
          </cell>
          <cell r="N61">
            <v>5.3032386134330523</v>
          </cell>
          <cell r="O61">
            <v>5.4884673242826976</v>
          </cell>
          <cell r="P61">
            <v>5.2860999241734357</v>
          </cell>
          <cell r="Q61">
            <v>5.321912770190969</v>
          </cell>
          <cell r="R61">
            <v>5.4318517218249838</v>
          </cell>
        </row>
        <row r="62">
          <cell r="C62">
            <v>111015</v>
          </cell>
          <cell r="D62" t="str">
            <v>منتجات حبوب الاطفال</v>
          </cell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</row>
        <row r="63">
          <cell r="C63">
            <v>11101501</v>
          </cell>
          <cell r="D63" t="str">
            <v>حبوب اطفال بالقمح-سيرلاك-بريطانيا</v>
          </cell>
          <cell r="E63" t="str">
            <v>علبة/400غم</v>
          </cell>
          <cell r="F63">
            <v>22.064449830437294</v>
          </cell>
          <cell r="G63">
            <v>22.534428498501672</v>
          </cell>
          <cell r="H63">
            <v>21.643237329387766</v>
          </cell>
          <cell r="I63">
            <v>22.705331626688135</v>
          </cell>
          <cell r="J63">
            <v>22.56809123587173</v>
          </cell>
          <cell r="K63">
            <v>21.653595094732403</v>
          </cell>
          <cell r="L63">
            <v>21.411434969482546</v>
          </cell>
          <cell r="M63">
            <v>22.502013121480658</v>
          </cell>
          <cell r="N63">
            <v>22.043301081375859</v>
          </cell>
          <cell r="O63">
            <v>22.57044835679342</v>
          </cell>
          <cell r="P63">
            <v>21.446577387616127</v>
          </cell>
          <cell r="Q63">
            <v>22.538497620601348</v>
          </cell>
          <cell r="R63">
            <v>22.140117179414077</v>
          </cell>
        </row>
        <row r="64">
          <cell r="C64">
            <v>11101502</v>
          </cell>
          <cell r="D64" t="str">
            <v>حبوب للرضع-ماتيرنا -اسرائيل/علبة 200غم</v>
          </cell>
          <cell r="E64" t="str">
            <v>علبة/200غم</v>
          </cell>
          <cell r="F64">
            <v>22.535228009125909</v>
          </cell>
          <cell r="G64">
            <v>22.273408911558054</v>
          </cell>
          <cell r="H64">
            <v>22.011589813990202</v>
          </cell>
          <cell r="I64">
            <v>22.095149578341516</v>
          </cell>
          <cell r="J64">
            <v>21.97607747566574</v>
          </cell>
          <cell r="K64">
            <v>21.547836490989496</v>
          </cell>
          <cell r="L64">
            <v>20.957116825292818</v>
          </cell>
          <cell r="M64">
            <v>21.099166178590657</v>
          </cell>
          <cell r="N64">
            <v>21.511119671454342</v>
          </cell>
          <cell r="O64">
            <v>21.347752546861884</v>
          </cell>
          <cell r="P64">
            <v>21.276727870212962</v>
          </cell>
          <cell r="Q64">
            <v>20.780484188245289</v>
          </cell>
          <cell r="R64">
            <v>21.617638130027405</v>
          </cell>
        </row>
        <row r="65">
          <cell r="C65">
            <v>111016</v>
          </cell>
          <cell r="D65" t="str">
            <v>حبوب الافطار</v>
          </cell>
          <cell r="F65" t="str">
            <v/>
          </cell>
          <cell r="G65" t="str">
            <v/>
          </cell>
          <cell r="H65" t="str">
            <v/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</row>
        <row r="66">
          <cell r="C66">
            <v>11101603</v>
          </cell>
          <cell r="D66" t="str">
            <v>حبوب الافطار كورن فليكس NESTLA - بولندا</v>
          </cell>
          <cell r="E66" t="str">
            <v>باكيت / 700 غم</v>
          </cell>
          <cell r="F66">
            <v>20.591656620371765</v>
          </cell>
          <cell r="G66">
            <v>20.53098301211044</v>
          </cell>
          <cell r="H66">
            <v>20.510821006442775</v>
          </cell>
          <cell r="I66">
            <v>20.816641724777728</v>
          </cell>
          <cell r="J66">
            <v>20.62804047441092</v>
          </cell>
          <cell r="K66">
            <v>20.691137420165855</v>
          </cell>
          <cell r="L66">
            <v>20.585879196992309</v>
          </cell>
          <cell r="M66">
            <v>20.623432045918072</v>
          </cell>
          <cell r="N66">
            <v>20.42189700300419</v>
          </cell>
          <cell r="O66">
            <v>20.317340243554128</v>
          </cell>
          <cell r="P66">
            <v>20.405320680811954</v>
          </cell>
          <cell r="Q66">
            <v>20.300171963028266</v>
          </cell>
          <cell r="R66">
            <v>20.535276782632369</v>
          </cell>
        </row>
        <row r="67">
          <cell r="C67">
            <v>111017</v>
          </cell>
          <cell r="D67" t="str">
            <v>الشبس</v>
          </cell>
          <cell r="F67" t="str">
            <v/>
          </cell>
          <cell r="G67" t="str">
            <v/>
          </cell>
          <cell r="H67" t="str">
            <v/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 t="str">
            <v/>
          </cell>
          <cell r="O67" t="str">
            <v/>
          </cell>
          <cell r="P67" t="str">
            <v/>
          </cell>
          <cell r="Q67" t="str">
            <v/>
          </cell>
        </row>
        <row r="68">
          <cell r="C68">
            <v>11101701</v>
          </cell>
          <cell r="D68" t="str">
            <v>بمبينو - النصر- محلي</v>
          </cell>
          <cell r="E68" t="str">
            <v>باكيت/25غم</v>
          </cell>
          <cell r="F68">
            <v>0.51774905879926347</v>
          </cell>
          <cell r="G68">
            <v>0.51774905879926347</v>
          </cell>
          <cell r="H68">
            <v>0.51774905879926347</v>
          </cell>
          <cell r="I68">
            <v>0.51774905879926347</v>
          </cell>
          <cell r="J68">
            <v>0.59425702593806273</v>
          </cell>
          <cell r="K68">
            <v>0.58660622922418282</v>
          </cell>
          <cell r="L68">
            <v>0.5820157511958548</v>
          </cell>
          <cell r="M68">
            <v>0.56365383908254296</v>
          </cell>
          <cell r="N68">
            <v>0.54070144894090333</v>
          </cell>
          <cell r="O68">
            <v>0.51774905879926347</v>
          </cell>
          <cell r="P68">
            <v>0.51774905879926347</v>
          </cell>
          <cell r="Q68">
            <v>0.51774905879926347</v>
          </cell>
          <cell r="R68">
            <v>0.54095647549803261</v>
          </cell>
        </row>
        <row r="69">
          <cell r="C69">
            <v>112</v>
          </cell>
          <cell r="D69" t="str">
            <v xml:space="preserve">اللحوم والدواجن </v>
          </cell>
          <cell r="F69" t="str">
            <v/>
          </cell>
          <cell r="G69" t="str">
            <v/>
          </cell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 t="str">
            <v/>
          </cell>
          <cell r="O69" t="str">
            <v/>
          </cell>
          <cell r="P69" t="str">
            <v/>
          </cell>
          <cell r="Q69" t="str">
            <v/>
          </cell>
        </row>
        <row r="70">
          <cell r="C70">
            <v>1121</v>
          </cell>
          <cell r="D70" t="str">
            <v>اللحوم</v>
          </cell>
          <cell r="F70" t="str">
            <v/>
          </cell>
          <cell r="G70" t="str">
            <v/>
          </cell>
          <cell r="H70" t="str">
            <v/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 t="str">
            <v/>
          </cell>
          <cell r="O70" t="str">
            <v/>
          </cell>
          <cell r="P70" t="str">
            <v/>
          </cell>
          <cell r="Q70" t="str">
            <v/>
          </cell>
        </row>
        <row r="71">
          <cell r="C71">
            <v>112101</v>
          </cell>
          <cell r="D71" t="str">
            <v>لحوم طازجة</v>
          </cell>
          <cell r="F71" t="str">
            <v/>
          </cell>
          <cell r="G71" t="str">
            <v/>
          </cell>
          <cell r="H71" t="str">
            <v/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 t="str">
            <v/>
          </cell>
          <cell r="O71" t="str">
            <v/>
          </cell>
          <cell r="P71" t="str">
            <v/>
          </cell>
          <cell r="Q71" t="str">
            <v/>
          </cell>
        </row>
        <row r="72">
          <cell r="C72">
            <v>112101100</v>
          </cell>
          <cell r="D72" t="str">
            <v>لحم غنم طازج</v>
          </cell>
          <cell r="F72" t="str">
            <v/>
          </cell>
          <cell r="G72" t="str">
            <v/>
          </cell>
          <cell r="H72" t="str">
            <v/>
          </cell>
          <cell r="I72" t="str">
            <v/>
          </cell>
          <cell r="J72" t="str">
            <v/>
          </cell>
          <cell r="K72" t="str">
            <v/>
          </cell>
          <cell r="L72" t="str">
            <v/>
          </cell>
          <cell r="M72" t="str">
            <v/>
          </cell>
          <cell r="N72" t="str">
            <v/>
          </cell>
          <cell r="O72" t="str">
            <v/>
          </cell>
          <cell r="P72" t="str">
            <v/>
          </cell>
          <cell r="Q72" t="str">
            <v/>
          </cell>
        </row>
        <row r="73">
          <cell r="C73">
            <v>11210101</v>
          </cell>
          <cell r="D73" t="str">
            <v>لحم غنم مع العظم طازج -محلي</v>
          </cell>
          <cell r="E73" t="str">
            <v>1 كغم</v>
          </cell>
          <cell r="F73">
            <v>75.567324010438782</v>
          </cell>
          <cell r="G73">
            <v>75.103533266182339</v>
          </cell>
          <cell r="H73">
            <v>77.546516223048343</v>
          </cell>
          <cell r="I73">
            <v>77.691548654345723</v>
          </cell>
          <cell r="J73">
            <v>77.896171434817276</v>
          </cell>
          <cell r="K73">
            <v>79.787067005704543</v>
          </cell>
          <cell r="L73">
            <v>79.549302866963998</v>
          </cell>
          <cell r="M73">
            <v>79.318631460348143</v>
          </cell>
          <cell r="N73">
            <v>78.854052889655705</v>
          </cell>
          <cell r="O73">
            <v>77.524763815164945</v>
          </cell>
          <cell r="P73">
            <v>76.004601752900399</v>
          </cell>
          <cell r="Q73">
            <v>72.868302364794687</v>
          </cell>
          <cell r="R73">
            <v>77.309317978697067</v>
          </cell>
        </row>
        <row r="74">
          <cell r="C74">
            <v>112101101</v>
          </cell>
          <cell r="D74" t="str">
            <v>لحم بقر طازج</v>
          </cell>
          <cell r="F74" t="str">
            <v/>
          </cell>
          <cell r="G74" t="str">
            <v/>
          </cell>
          <cell r="H74" t="str">
            <v/>
          </cell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 t="str">
            <v/>
          </cell>
          <cell r="O74" t="str">
            <v/>
          </cell>
          <cell r="P74" t="str">
            <v/>
          </cell>
          <cell r="Q74" t="str">
            <v/>
          </cell>
        </row>
        <row r="75">
          <cell r="C75">
            <v>11210102</v>
          </cell>
          <cell r="D75" t="str">
            <v>لحم عجل طازج - محلي</v>
          </cell>
          <cell r="E75" t="str">
            <v>1 كغم</v>
          </cell>
          <cell r="F75">
            <v>55.114150714239543</v>
          </cell>
          <cell r="G75">
            <v>54.208972602031089</v>
          </cell>
          <cell r="H75">
            <v>53.604984530370139</v>
          </cell>
          <cell r="I75">
            <v>53.295971060749061</v>
          </cell>
          <cell r="J75">
            <v>52.797264860018743</v>
          </cell>
          <cell r="K75">
            <v>53.630157344891515</v>
          </cell>
          <cell r="L75">
            <v>53.819755528839941</v>
          </cell>
          <cell r="M75">
            <v>52.984907186698763</v>
          </cell>
          <cell r="N75">
            <v>52.704463059928628</v>
          </cell>
          <cell r="O75">
            <v>52.400136548802251</v>
          </cell>
          <cell r="P75">
            <v>50.777069611556584</v>
          </cell>
          <cell r="Q75">
            <v>45.700404473600351</v>
          </cell>
          <cell r="R75">
            <v>52.586519793477216</v>
          </cell>
        </row>
        <row r="76">
          <cell r="C76">
            <v>112101102</v>
          </cell>
          <cell r="D76" t="str">
            <v>لحم جمال طازج</v>
          </cell>
          <cell r="F76" t="str">
            <v/>
          </cell>
          <cell r="G76" t="str">
            <v/>
          </cell>
          <cell r="H76" t="str">
            <v/>
          </cell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 t="str">
            <v/>
          </cell>
          <cell r="O76" t="str">
            <v/>
          </cell>
          <cell r="P76" t="str">
            <v/>
          </cell>
          <cell r="Q76" t="str">
            <v/>
          </cell>
        </row>
        <row r="77">
          <cell r="C77">
            <v>11210103</v>
          </cell>
          <cell r="D77" t="str">
            <v>لحم جمال طازج محلي</v>
          </cell>
          <cell r="E77" t="str">
            <v>1 كغم</v>
          </cell>
          <cell r="F77">
            <v>65</v>
          </cell>
          <cell r="G77">
            <v>63.333333333333336</v>
          </cell>
          <cell r="H77">
            <v>65</v>
          </cell>
          <cell r="I77">
            <v>65</v>
          </cell>
          <cell r="J77">
            <v>65</v>
          </cell>
          <cell r="K77">
            <v>65</v>
          </cell>
          <cell r="L77">
            <v>65</v>
          </cell>
          <cell r="M77">
            <v>64.5</v>
          </cell>
          <cell r="N77">
            <v>64.833333333333314</v>
          </cell>
          <cell r="O77">
            <v>65</v>
          </cell>
          <cell r="P77">
            <v>64.166666666666657</v>
          </cell>
          <cell r="Q77">
            <v>62</v>
          </cell>
          <cell r="R77">
            <v>64.486111111111114</v>
          </cell>
        </row>
        <row r="78">
          <cell r="C78">
            <v>112102</v>
          </cell>
          <cell r="D78" t="str">
            <v>لحوم مجمدة</v>
          </cell>
          <cell r="F78" t="str">
            <v/>
          </cell>
          <cell r="G78" t="str">
            <v/>
          </cell>
          <cell r="H78" t="str">
            <v/>
          </cell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 t="str">
            <v/>
          </cell>
          <cell r="P78" t="str">
            <v/>
          </cell>
          <cell r="Q78" t="str">
            <v/>
          </cell>
        </row>
        <row r="79">
          <cell r="C79">
            <v>112102100</v>
          </cell>
          <cell r="D79" t="str">
            <v>لحوم بقري مجمد</v>
          </cell>
          <cell r="F79" t="str">
            <v/>
          </cell>
          <cell r="G79" t="str">
            <v/>
          </cell>
          <cell r="H79" t="str">
            <v/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 t="str">
            <v/>
          </cell>
          <cell r="O79" t="str">
            <v/>
          </cell>
          <cell r="P79" t="str">
            <v/>
          </cell>
          <cell r="Q79" t="str">
            <v/>
          </cell>
        </row>
        <row r="80">
          <cell r="C80">
            <v>11210201</v>
          </cell>
          <cell r="D80" t="str">
            <v>لحم عجل مجمد - مستورد</v>
          </cell>
          <cell r="E80" t="str">
            <v>باكيت/1 كغم</v>
          </cell>
          <cell r="F80">
            <v>24.644682328851538</v>
          </cell>
          <cell r="G80">
            <v>24.447414619646768</v>
          </cell>
          <cell r="H80">
            <v>24.437938674347965</v>
          </cell>
          <cell r="I80">
            <v>24.641361616269059</v>
          </cell>
          <cell r="J80">
            <v>24.444271891308698</v>
          </cell>
          <cell r="K80">
            <v>24.517799202368909</v>
          </cell>
          <cell r="L80">
            <v>24.247406751333838</v>
          </cell>
          <cell r="M80">
            <v>24.1675462233129</v>
          </cell>
          <cell r="N80">
            <v>24.121555667383536</v>
          </cell>
          <cell r="O80">
            <v>24.258815398193974</v>
          </cell>
          <cell r="P80">
            <v>23.841462686064165</v>
          </cell>
          <cell r="Q80">
            <v>24.056068530316384</v>
          </cell>
          <cell r="R80">
            <v>24.31886029911648</v>
          </cell>
        </row>
        <row r="81">
          <cell r="C81">
            <v>112103</v>
          </cell>
          <cell r="D81" t="str">
            <v>لحوم معلبة ومحفوظة</v>
          </cell>
          <cell r="F81" t="str">
            <v/>
          </cell>
          <cell r="G81" t="str">
            <v/>
          </cell>
          <cell r="H81" t="str">
            <v/>
          </cell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 t="str">
            <v/>
          </cell>
          <cell r="P81" t="str">
            <v/>
          </cell>
          <cell r="Q81" t="str">
            <v/>
          </cell>
        </row>
        <row r="82">
          <cell r="C82">
            <v>11210302</v>
          </cell>
          <cell r="D82" t="str">
            <v>مرتديلا معلبة - سنيورة - محلي</v>
          </cell>
          <cell r="E82" t="str">
            <v>علبة 310غم</v>
          </cell>
          <cell r="F82">
            <v>5.8170362010000698</v>
          </cell>
          <cell r="G82">
            <v>5.9879731535803193</v>
          </cell>
          <cell r="H82">
            <v>5.7331574177168472</v>
          </cell>
          <cell r="I82">
            <v>5.7505690515762522</v>
          </cell>
          <cell r="J82">
            <v>5.7550688886402686</v>
          </cell>
          <cell r="K82">
            <v>5.7608932063909712</v>
          </cell>
          <cell r="L82">
            <v>5.7378195132282048</v>
          </cell>
          <cell r="M82">
            <v>5.7516567478689158</v>
          </cell>
          <cell r="N82">
            <v>5.7157457838574413</v>
          </cell>
          <cell r="O82">
            <v>5.7329140300458343</v>
          </cell>
          <cell r="P82">
            <v>5.7055093615433812</v>
          </cell>
          <cell r="Q82">
            <v>5.7291707691028098</v>
          </cell>
          <cell r="R82">
            <v>5.764792843712609</v>
          </cell>
        </row>
        <row r="83">
          <cell r="C83">
            <v>112104</v>
          </cell>
          <cell r="D83" t="str">
            <v>لحوم اخرى طازجة او مبردة</v>
          </cell>
          <cell r="F83" t="str">
            <v/>
          </cell>
          <cell r="G83" t="str">
            <v/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  <cell r="Q83" t="str">
            <v/>
          </cell>
        </row>
        <row r="84">
          <cell r="C84">
            <v>11210401</v>
          </cell>
          <cell r="D84" t="str">
            <v>كبدة خاروف طازجة مع توابعها - محلي</v>
          </cell>
          <cell r="E84" t="str">
            <v>1 كغم</v>
          </cell>
          <cell r="F84">
            <v>63.364764146136778</v>
          </cell>
          <cell r="G84">
            <v>67.437671688702935</v>
          </cell>
          <cell r="H84">
            <v>64.20233245213619</v>
          </cell>
          <cell r="I84">
            <v>62.130050589256669</v>
          </cell>
          <cell r="J84">
            <v>60.827337948823377</v>
          </cell>
          <cell r="K84">
            <v>59.635658224537899</v>
          </cell>
          <cell r="L84">
            <v>61.010709303679683</v>
          </cell>
          <cell r="M84">
            <v>59.718654814697778</v>
          </cell>
          <cell r="N84">
            <v>58.605832938811396</v>
          </cell>
          <cell r="O84">
            <v>57.136949108997399</v>
          </cell>
          <cell r="P84">
            <v>49.887297089342567</v>
          </cell>
          <cell r="Q84">
            <v>46.31065573497721</v>
          </cell>
          <cell r="R84">
            <v>59.188992836674998</v>
          </cell>
        </row>
        <row r="85">
          <cell r="C85">
            <v>11210403</v>
          </cell>
          <cell r="D85" t="str">
            <v>كبدة عجل طازج - محلي</v>
          </cell>
          <cell r="E85" t="str">
            <v>1 كغم</v>
          </cell>
          <cell r="F85">
            <v>33.554656508529305</v>
          </cell>
          <cell r="G85">
            <v>33.634101823481672</v>
          </cell>
          <cell r="H85">
            <v>32.810590942569277</v>
          </cell>
          <cell r="I85">
            <v>32.071741001880682</v>
          </cell>
          <cell r="J85">
            <v>31.173134814025595</v>
          </cell>
          <cell r="K85">
            <v>31.880497190983316</v>
          </cell>
          <cell r="L85">
            <v>32.565133935415631</v>
          </cell>
          <cell r="M85">
            <v>31.332236184245634</v>
          </cell>
          <cell r="N85">
            <v>32.263873011447352</v>
          </cell>
          <cell r="O85">
            <v>32.884626351749013</v>
          </cell>
          <cell r="P85">
            <v>31.507396926711831</v>
          </cell>
          <cell r="Q85">
            <v>29.285681994874967</v>
          </cell>
          <cell r="R85">
            <v>32.080305890492852</v>
          </cell>
        </row>
        <row r="86">
          <cell r="C86">
            <v>1122</v>
          </cell>
          <cell r="D86" t="str">
            <v>الدواجن</v>
          </cell>
          <cell r="F86" t="str">
            <v/>
          </cell>
          <cell r="G86" t="str">
            <v/>
          </cell>
          <cell r="H86" t="str">
            <v/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</row>
        <row r="87">
          <cell r="C87">
            <v>112201</v>
          </cell>
          <cell r="D87" t="str">
            <v>دواجن طازجة</v>
          </cell>
          <cell r="F87" t="str">
            <v/>
          </cell>
          <cell r="G87" t="str">
            <v/>
          </cell>
          <cell r="H87" t="str">
            <v/>
          </cell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 t="str">
            <v/>
          </cell>
          <cell r="P87" t="str">
            <v/>
          </cell>
          <cell r="Q87" t="str">
            <v/>
          </cell>
        </row>
        <row r="88">
          <cell r="C88">
            <v>112201100</v>
          </cell>
          <cell r="D88" t="str">
            <v xml:space="preserve">دجاج طازج دون الريش </v>
          </cell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 t="str">
            <v/>
          </cell>
          <cell r="O88" t="str">
            <v/>
          </cell>
          <cell r="P88" t="str">
            <v/>
          </cell>
          <cell r="Q88" t="str">
            <v/>
          </cell>
        </row>
        <row r="89">
          <cell r="C89">
            <v>11220102</v>
          </cell>
          <cell r="D89" t="str">
            <v>دجاج طازج دون الريش - محلي</v>
          </cell>
          <cell r="E89" t="str">
            <v>1 كغم</v>
          </cell>
          <cell r="F89">
            <v>15.129818451544139</v>
          </cell>
          <cell r="G89">
            <v>15.465210640247911</v>
          </cell>
          <cell r="H89">
            <v>15.125879455237905</v>
          </cell>
          <cell r="I89">
            <v>13.645794547904856</v>
          </cell>
          <cell r="J89">
            <v>13.822593715057948</v>
          </cell>
          <cell r="K89">
            <v>13.66397741542143</v>
          </cell>
          <cell r="L89">
            <v>13.024683559074591</v>
          </cell>
          <cell r="M89">
            <v>15.845467005692077</v>
          </cell>
          <cell r="N89">
            <v>14.601297178260848</v>
          </cell>
          <cell r="O89">
            <v>13.547180321191215</v>
          </cell>
          <cell r="P89">
            <v>13.778354960802345</v>
          </cell>
          <cell r="Q89">
            <v>13.914168187054925</v>
          </cell>
          <cell r="R89">
            <v>14.297035453124179</v>
          </cell>
        </row>
        <row r="90">
          <cell r="C90">
            <v>112201101</v>
          </cell>
          <cell r="D90" t="str">
            <v xml:space="preserve">لحم حبش طازج </v>
          </cell>
          <cell r="F90" t="str">
            <v/>
          </cell>
          <cell r="G90" t="str">
            <v/>
          </cell>
          <cell r="H90" t="str">
            <v/>
          </cell>
          <cell r="I90" t="str">
            <v/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 t="str">
            <v/>
          </cell>
          <cell r="P90" t="str">
            <v/>
          </cell>
          <cell r="Q90" t="str">
            <v/>
          </cell>
        </row>
        <row r="91">
          <cell r="C91">
            <v>11220103</v>
          </cell>
          <cell r="D91" t="str">
            <v>لحم حبش طازج مشفي-محلي</v>
          </cell>
          <cell r="E91" t="str">
            <v>1 كغم</v>
          </cell>
          <cell r="F91">
            <v>23.416267488592307</v>
          </cell>
          <cell r="G91">
            <v>23.778729659092544</v>
          </cell>
          <cell r="H91">
            <v>24.488499480928461</v>
          </cell>
          <cell r="I91">
            <v>25.445037253194702</v>
          </cell>
          <cell r="J91">
            <v>26.072691273195737</v>
          </cell>
          <cell r="K91">
            <v>25.436057250730329</v>
          </cell>
          <cell r="L91">
            <v>25.402095185395009</v>
          </cell>
          <cell r="M91">
            <v>25.224940933793807</v>
          </cell>
          <cell r="N91">
            <v>25.805807080362836</v>
          </cell>
          <cell r="O91">
            <v>25.213133302424673</v>
          </cell>
          <cell r="P91">
            <v>24.899325660391106</v>
          </cell>
          <cell r="Q91">
            <v>25.094690763426314</v>
          </cell>
          <cell r="R91">
            <v>25.023106277627317</v>
          </cell>
        </row>
        <row r="92">
          <cell r="C92">
            <v>112202</v>
          </cell>
          <cell r="D92" t="str">
            <v>دواجن مجمدة</v>
          </cell>
          <cell r="F92" t="str">
            <v/>
          </cell>
          <cell r="G92" t="str">
            <v/>
          </cell>
          <cell r="H92" t="str">
            <v/>
          </cell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P92" t="str">
            <v/>
          </cell>
          <cell r="Q92" t="str">
            <v/>
          </cell>
        </row>
        <row r="93">
          <cell r="C93">
            <v>11220201</v>
          </cell>
          <cell r="D93" t="str">
            <v>لحم حبش مجمد صدر-محلي</v>
          </cell>
          <cell r="E93" t="str">
            <v>1 كغم</v>
          </cell>
          <cell r="F93">
            <v>18.486430471905752</v>
          </cell>
          <cell r="G93">
            <v>17.986334190677994</v>
          </cell>
          <cell r="H93">
            <v>16.588726343039124</v>
          </cell>
          <cell r="I93">
            <v>18.377597667138723</v>
          </cell>
          <cell r="J93">
            <v>18.797577626380072</v>
          </cell>
          <cell r="K93">
            <v>17.367504230926702</v>
          </cell>
          <cell r="L93">
            <v>17.618772213407034</v>
          </cell>
          <cell r="M93">
            <v>16.5873424118824</v>
          </cell>
          <cell r="N93">
            <v>16.140024965248696</v>
          </cell>
          <cell r="O93">
            <v>13.966663324204923</v>
          </cell>
          <cell r="P93">
            <v>15.006288357827531</v>
          </cell>
          <cell r="Q93">
            <v>16.046710370941735</v>
          </cell>
          <cell r="R93">
            <v>16.914164347798387</v>
          </cell>
        </row>
        <row r="94">
          <cell r="C94">
            <v>112203</v>
          </cell>
          <cell r="D94" t="str">
            <v>دواجن اخرى طازجة او مجمدة او مبردة</v>
          </cell>
          <cell r="F94" t="str">
            <v/>
          </cell>
          <cell r="G94" t="str">
            <v/>
          </cell>
          <cell r="H94" t="str">
            <v/>
          </cell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/>
          </cell>
          <cell r="P94" t="str">
            <v/>
          </cell>
          <cell r="Q94" t="str">
            <v/>
          </cell>
        </row>
        <row r="95">
          <cell r="C95">
            <v>11220301</v>
          </cell>
          <cell r="D95" t="str">
            <v>كبدة حبش طازجة -محلي</v>
          </cell>
          <cell r="E95" t="str">
            <v>1 كغم</v>
          </cell>
          <cell r="F95">
            <v>18.312731619660308</v>
          </cell>
          <cell r="G95">
            <v>17.808878258573788</v>
          </cell>
          <cell r="H95">
            <v>18.139273527740997</v>
          </cell>
          <cell r="I95">
            <v>18.605088963562686</v>
          </cell>
          <cell r="J95">
            <v>18.567051038297851</v>
          </cell>
          <cell r="K95">
            <v>19.394226764135475</v>
          </cell>
          <cell r="L95">
            <v>17.966536931190266</v>
          </cell>
          <cell r="M95">
            <v>17.706710540995594</v>
          </cell>
          <cell r="N95">
            <v>18.46488332071965</v>
          </cell>
          <cell r="O95">
            <v>17.114835271163088</v>
          </cell>
          <cell r="P95">
            <v>17.965710125954963</v>
          </cell>
          <cell r="Q95">
            <v>17.476829378935964</v>
          </cell>
          <cell r="R95">
            <v>18.126896311744222</v>
          </cell>
        </row>
        <row r="96">
          <cell r="C96">
            <v>11220303</v>
          </cell>
          <cell r="D96" t="str">
            <v>سنيتشل حبش -اميريكان-اسرائيل</v>
          </cell>
          <cell r="E96" t="str">
            <v>900 غم</v>
          </cell>
          <cell r="F96">
            <v>11.833333333333336</v>
          </cell>
          <cell r="G96">
            <v>11.958333333333332</v>
          </cell>
          <cell r="H96">
            <v>11.645809108139355</v>
          </cell>
          <cell r="I96">
            <v>12.041666666666668</v>
          </cell>
          <cell r="J96">
            <v>12.3125</v>
          </cell>
          <cell r="K96">
            <v>11.898072780877998</v>
          </cell>
          <cell r="L96">
            <v>11.756791018215921</v>
          </cell>
          <cell r="M96">
            <v>11.92581825839714</v>
          </cell>
          <cell r="N96">
            <v>11.866905222960538</v>
          </cell>
          <cell r="O96">
            <v>13.094697378696914</v>
          </cell>
          <cell r="P96">
            <v>12.234261268782435</v>
          </cell>
          <cell r="Q96">
            <v>12.09917309803194</v>
          </cell>
          <cell r="R96">
            <v>12.05561345561963</v>
          </cell>
        </row>
        <row r="97">
          <cell r="C97">
            <v>113</v>
          </cell>
          <cell r="D97" t="str">
            <v>الاسماك</v>
          </cell>
          <cell r="F97" t="str">
            <v/>
          </cell>
          <cell r="G97" t="str">
            <v/>
          </cell>
          <cell r="H97" t="str">
            <v/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</row>
        <row r="98">
          <cell r="C98">
            <v>113001</v>
          </cell>
          <cell r="D98" t="str">
            <v>الاسماك الطازجة</v>
          </cell>
          <cell r="F98" t="str">
            <v/>
          </cell>
          <cell r="G98" t="str">
            <v/>
          </cell>
          <cell r="H98" t="str">
            <v/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</row>
        <row r="99">
          <cell r="C99">
            <v>11300104</v>
          </cell>
          <cell r="D99" t="str">
            <v xml:space="preserve">سمك مليطة وسط طازج </v>
          </cell>
          <cell r="E99" t="str">
            <v>1 كغم</v>
          </cell>
          <cell r="F99">
            <v>25.440135499194405</v>
          </cell>
          <cell r="G99">
            <v>29.04151745271934</v>
          </cell>
          <cell r="H99">
            <v>27.032303810404063</v>
          </cell>
          <cell r="I99">
            <v>27.356601044668682</v>
          </cell>
          <cell r="J99">
            <v>27.418481157464679</v>
          </cell>
          <cell r="K99">
            <v>27.990257969067592</v>
          </cell>
          <cell r="L99">
            <v>28.734460788947928</v>
          </cell>
          <cell r="M99">
            <v>24.381528698135497</v>
          </cell>
          <cell r="N99">
            <v>24.947590275658371</v>
          </cell>
          <cell r="O99">
            <v>25.910032265908821</v>
          </cell>
          <cell r="P99">
            <v>30.580220958492536</v>
          </cell>
          <cell r="Q99">
            <v>30.206211157202841</v>
          </cell>
          <cell r="R99">
            <v>27.419945089822061</v>
          </cell>
        </row>
        <row r="100">
          <cell r="C100">
            <v>11300108</v>
          </cell>
          <cell r="D100" t="str">
            <v>سمك بوري طازج</v>
          </cell>
          <cell r="E100" t="str">
            <v>1 كغم</v>
          </cell>
          <cell r="F100">
            <v>25.412530197368337</v>
          </cell>
          <cell r="G100">
            <v>27.832112133580051</v>
          </cell>
          <cell r="H100">
            <v>28.051805685086759</v>
          </cell>
          <cell r="I100">
            <v>27.439206113880111</v>
          </cell>
          <cell r="J100">
            <v>31.140098182665767</v>
          </cell>
          <cell r="K100">
            <v>28.08313515448398</v>
          </cell>
          <cell r="L100">
            <v>28.333673894135611</v>
          </cell>
          <cell r="M100">
            <v>27.182433665046052</v>
          </cell>
          <cell r="N100">
            <v>27.571330117253556</v>
          </cell>
          <cell r="O100">
            <v>30.004294967413717</v>
          </cell>
          <cell r="P100">
            <v>26.562536900954907</v>
          </cell>
          <cell r="Q100">
            <v>29.621585916824678</v>
          </cell>
          <cell r="R100">
            <v>28.102895244057795</v>
          </cell>
        </row>
        <row r="101">
          <cell r="C101">
            <v>11300110</v>
          </cell>
          <cell r="D101" t="str">
            <v xml:space="preserve">سمك مبروم طازج </v>
          </cell>
          <cell r="E101" t="str">
            <v>1 كغم</v>
          </cell>
          <cell r="F101">
            <v>41.455328676008357</v>
          </cell>
          <cell r="G101">
            <v>45.384388873007765</v>
          </cell>
          <cell r="H101">
            <v>41.576025233036724</v>
          </cell>
          <cell r="I101">
            <v>45.444737151521949</v>
          </cell>
          <cell r="J101">
            <v>61.28167449654795</v>
          </cell>
          <cell r="K101">
            <v>57.473310856576902</v>
          </cell>
          <cell r="L101">
            <v>53.522702696709885</v>
          </cell>
          <cell r="M101">
            <v>49.206649853203949</v>
          </cell>
          <cell r="N101">
            <v>50.494715012955162</v>
          </cell>
          <cell r="O101">
            <v>50.540519408009736</v>
          </cell>
          <cell r="P101">
            <v>52.63012791395424</v>
          </cell>
          <cell r="Q101">
            <v>49.389126558776049</v>
          </cell>
          <cell r="R101">
            <v>49.866608894192389</v>
          </cell>
        </row>
        <row r="102">
          <cell r="C102">
            <v>0</v>
          </cell>
          <cell r="D102" t="str">
            <v>جمبري</v>
          </cell>
          <cell r="F102" t="str">
            <v/>
          </cell>
          <cell r="G102" t="str">
            <v/>
          </cell>
          <cell r="H102" t="str">
            <v/>
          </cell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  <cell r="Q102" t="str">
            <v/>
          </cell>
        </row>
        <row r="103">
          <cell r="C103">
            <v>11300112</v>
          </cell>
          <cell r="D103" t="str">
            <v xml:space="preserve">جمبري طازج - حجم وسط </v>
          </cell>
          <cell r="E103" t="str">
            <v>1كغم</v>
          </cell>
          <cell r="F103">
            <v>49.704179455780192</v>
          </cell>
          <cell r="G103">
            <v>51.668709554279893</v>
          </cell>
          <cell r="H103">
            <v>56.290806391687831</v>
          </cell>
          <cell r="I103">
            <v>60.836516680611851</v>
          </cell>
          <cell r="J103">
            <v>50.665258063262392</v>
          </cell>
          <cell r="K103">
            <v>60.198680146919585</v>
          </cell>
          <cell r="L103">
            <v>53.400834236212312</v>
          </cell>
          <cell r="M103">
            <v>56.048493885708972</v>
          </cell>
          <cell r="N103">
            <v>57.21293561544983</v>
          </cell>
          <cell r="O103">
            <v>55.324451518061402</v>
          </cell>
          <cell r="P103">
            <v>56.330119185441824</v>
          </cell>
          <cell r="Q103">
            <v>49.911218821286475</v>
          </cell>
          <cell r="R103">
            <v>54.799350296225214</v>
          </cell>
        </row>
        <row r="104">
          <cell r="C104">
            <v>113002</v>
          </cell>
          <cell r="D104" t="str">
            <v>اسماك مجمدة</v>
          </cell>
          <cell r="F104" t="str">
            <v/>
          </cell>
          <cell r="G104" t="str">
            <v/>
          </cell>
          <cell r="H104" t="str">
            <v/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</row>
        <row r="105">
          <cell r="C105">
            <v>11300201</v>
          </cell>
          <cell r="D105" t="str">
            <v>سمك بقلا - مجمد</v>
          </cell>
          <cell r="E105" t="str">
            <v>1 كغم</v>
          </cell>
          <cell r="F105">
            <v>13.503639029441812</v>
          </cell>
          <cell r="G105">
            <v>13.539588669033625</v>
          </cell>
          <cell r="H105">
            <v>13.551606838159778</v>
          </cell>
          <cell r="I105">
            <v>13.12204905074111</v>
          </cell>
          <cell r="J105">
            <v>13.220979785959813</v>
          </cell>
          <cell r="K105">
            <v>13.191216302720225</v>
          </cell>
          <cell r="L105">
            <v>13.081147723110195</v>
          </cell>
          <cell r="M105">
            <v>13.060565514005608</v>
          </cell>
          <cell r="N105">
            <v>13.179552277172371</v>
          </cell>
          <cell r="O105">
            <v>12.943521506308562</v>
          </cell>
          <cell r="P105">
            <v>13.145363287050209</v>
          </cell>
          <cell r="Q105">
            <v>13.151286352824172</v>
          </cell>
          <cell r="R105">
            <v>13.224209694710623</v>
          </cell>
        </row>
        <row r="106">
          <cell r="C106">
            <v>11300203</v>
          </cell>
          <cell r="D106" t="str">
            <v xml:space="preserve">سمك فليه - مجمد </v>
          </cell>
          <cell r="E106" t="str">
            <v>1 كغم</v>
          </cell>
          <cell r="F106">
            <v>14.403611342001234</v>
          </cell>
          <cell r="G106">
            <v>14.229333169253309</v>
          </cell>
          <cell r="H106">
            <v>14.335107787269893</v>
          </cell>
          <cell r="I106">
            <v>13.985539571750079</v>
          </cell>
          <cell r="J106">
            <v>13.916726463349267</v>
          </cell>
          <cell r="K106">
            <v>14.112513633027815</v>
          </cell>
          <cell r="L106">
            <v>14.340229639704837</v>
          </cell>
          <cell r="M106">
            <v>13.980456338421849</v>
          </cell>
          <cell r="N106">
            <v>14.362835588857337</v>
          </cell>
          <cell r="O106">
            <v>14.029921706031198</v>
          </cell>
          <cell r="P106">
            <v>14.371720187518282</v>
          </cell>
          <cell r="Q106">
            <v>14.479879596554378</v>
          </cell>
          <cell r="R106">
            <v>14.212322918644958</v>
          </cell>
        </row>
        <row r="107">
          <cell r="C107">
            <v>113003</v>
          </cell>
          <cell r="D107" t="str">
            <v>أسماك معلبة</v>
          </cell>
          <cell r="F107" t="str">
            <v/>
          </cell>
          <cell r="G107" t="str">
            <v/>
          </cell>
          <cell r="H107" t="str">
            <v/>
          </cell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 t="str">
            <v/>
          </cell>
          <cell r="O107" t="str">
            <v/>
          </cell>
          <cell r="P107" t="str">
            <v/>
          </cell>
          <cell r="Q107" t="str">
            <v/>
          </cell>
        </row>
        <row r="108">
          <cell r="C108">
            <v>11300301</v>
          </cell>
          <cell r="D108" t="str">
            <v>سردين بالفلفل -سنقرط -  محلي</v>
          </cell>
          <cell r="E108" t="str">
            <v>علبة/125غم</v>
          </cell>
          <cell r="F108">
            <v>4.5525961386271607</v>
          </cell>
          <cell r="G108">
            <v>4.6256034632863274</v>
          </cell>
          <cell r="H108">
            <v>4.5507241559435929</v>
          </cell>
          <cell r="I108">
            <v>4.5806758788806867</v>
          </cell>
          <cell r="J108">
            <v>4.5956517403492327</v>
          </cell>
          <cell r="K108">
            <v>4.683322929363019</v>
          </cell>
          <cell r="L108">
            <v>4.5530997171968517</v>
          </cell>
          <cell r="M108">
            <v>4.6754025858566521</v>
          </cell>
          <cell r="N108">
            <v>4.5741239394881967</v>
          </cell>
          <cell r="O108">
            <v>4.4755684343857292</v>
          </cell>
          <cell r="P108">
            <v>4.6491948282866948</v>
          </cell>
          <cell r="Q108">
            <v>4.6276314445268589</v>
          </cell>
          <cell r="R108">
            <v>4.5952996046825838</v>
          </cell>
        </row>
        <row r="109">
          <cell r="C109">
            <v>11300302</v>
          </cell>
          <cell r="D109" t="str">
            <v>سردين أبو شنب - شقحة - البرتغال</v>
          </cell>
          <cell r="E109" t="str">
            <v>علبة/115غم وزن صافي</v>
          </cell>
          <cell r="F109">
            <v>4.6623780608467813</v>
          </cell>
          <cell r="G109">
            <v>4.6388380079507954</v>
          </cell>
          <cell r="H109">
            <v>4.645383113862402</v>
          </cell>
          <cell r="I109">
            <v>4.6159062200770826</v>
          </cell>
          <cell r="J109">
            <v>4.7692918012119652</v>
          </cell>
          <cell r="K109">
            <v>4.5520179775194292</v>
          </cell>
          <cell r="L109">
            <v>4.6002112813999902</v>
          </cell>
          <cell r="M109">
            <v>4.673218606059157</v>
          </cell>
          <cell r="N109">
            <v>4.6011575229630992</v>
          </cell>
          <cell r="O109">
            <v>4.5610200607032185</v>
          </cell>
          <cell r="P109">
            <v>4.6830465151478888</v>
          </cell>
          <cell r="Q109">
            <v>4.5364571214622664</v>
          </cell>
          <cell r="R109">
            <v>4.6282438574336728</v>
          </cell>
        </row>
        <row r="110">
          <cell r="C110">
            <v>11300305</v>
          </cell>
          <cell r="D110" t="str">
            <v>سمك تونا معلب - مارينا - تايلاند</v>
          </cell>
          <cell r="E110" t="str">
            <v>علبة/105غم وزن صافي</v>
          </cell>
          <cell r="F110">
            <v>6.1268628162448211</v>
          </cell>
          <cell r="G110">
            <v>7.4915754040241529</v>
          </cell>
          <cell r="H110">
            <v>6.1289469322285139</v>
          </cell>
          <cell r="I110">
            <v>6.0735258925968418</v>
          </cell>
          <cell r="J110">
            <v>6.0905785201758187</v>
          </cell>
          <cell r="K110">
            <v>6.0649995788073543</v>
          </cell>
          <cell r="L110">
            <v>6.1256001818753303</v>
          </cell>
          <cell r="M110">
            <v>6.1774437273818306</v>
          </cell>
          <cell r="N110">
            <v>6.0881029781959466</v>
          </cell>
          <cell r="O110">
            <v>6.0907844005682552</v>
          </cell>
          <cell r="P110">
            <v>6.0438896747260715</v>
          </cell>
          <cell r="Q110">
            <v>6.0028398403010668</v>
          </cell>
          <cell r="R110">
            <v>6.2087624955938319</v>
          </cell>
        </row>
        <row r="111">
          <cell r="C111">
            <v>113004</v>
          </cell>
          <cell r="D111" t="str">
            <v>اسماك مملحه</v>
          </cell>
          <cell r="F111" t="str">
            <v/>
          </cell>
          <cell r="G111" t="str">
            <v/>
          </cell>
          <cell r="H111" t="str">
            <v/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 t="str">
            <v/>
          </cell>
          <cell r="O111" t="str">
            <v/>
          </cell>
          <cell r="P111" t="str">
            <v/>
          </cell>
          <cell r="Q111" t="str">
            <v/>
          </cell>
        </row>
        <row r="112">
          <cell r="C112">
            <v>11300401</v>
          </cell>
          <cell r="D112" t="str">
            <v>سمك مملح ( فسيخ ) هولندي -هولندا</v>
          </cell>
          <cell r="E112" t="str">
            <v>1كغم</v>
          </cell>
          <cell r="F112">
            <v>15.61994361907748</v>
          </cell>
          <cell r="G112">
            <v>15.993481395812367</v>
          </cell>
          <cell r="H112">
            <v>15.754061364013952</v>
          </cell>
          <cell r="I112">
            <v>16.206850535484026</v>
          </cell>
          <cell r="J112">
            <v>15.851235302697928</v>
          </cell>
          <cell r="K112">
            <v>15.599622748632562</v>
          </cell>
          <cell r="L112">
            <v>16.502778634045946</v>
          </cell>
          <cell r="M112">
            <v>16.962774631711401</v>
          </cell>
          <cell r="N112">
            <v>15.891877043587769</v>
          </cell>
          <cell r="O112">
            <v>16.84084940904188</v>
          </cell>
          <cell r="P112">
            <v>15.298294452486164</v>
          </cell>
          <cell r="Q112">
            <v>14.852547195162789</v>
          </cell>
          <cell r="R112">
            <v>15.947859694312859</v>
          </cell>
        </row>
        <row r="113">
          <cell r="C113">
            <v>11300402</v>
          </cell>
          <cell r="D113" t="str">
            <v>سمك مملح ( فسيخ ) -محلي</v>
          </cell>
          <cell r="E113" t="str">
            <v>1كغم</v>
          </cell>
          <cell r="F113">
            <v>19.699067997689362</v>
          </cell>
          <cell r="G113">
            <v>21.867688883674436</v>
          </cell>
          <cell r="H113">
            <v>20.446143551159135</v>
          </cell>
          <cell r="I113">
            <v>21.867688883674436</v>
          </cell>
          <cell r="J113">
            <v>21.867688883674436</v>
          </cell>
          <cell r="K113">
            <v>21.867688883674436</v>
          </cell>
          <cell r="L113">
            <v>23.086941110369626</v>
          </cell>
          <cell r="M113">
            <v>21.966327780164967</v>
          </cell>
          <cell r="N113">
            <v>22.364463775543701</v>
          </cell>
          <cell r="O113">
            <v>20.74707555346977</v>
          </cell>
          <cell r="P113">
            <v>21.120613330204659</v>
          </cell>
          <cell r="Q113">
            <v>21.535722211353235</v>
          </cell>
          <cell r="R113">
            <v>21.536425903721014</v>
          </cell>
        </row>
        <row r="114">
          <cell r="C114">
            <v>114</v>
          </cell>
          <cell r="D114" t="str">
            <v>منتجات الالبان والبيض</v>
          </cell>
          <cell r="F114" t="str">
            <v/>
          </cell>
          <cell r="G114" t="str">
            <v/>
          </cell>
          <cell r="H114" t="str">
            <v/>
          </cell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 t="str">
            <v/>
          </cell>
          <cell r="O114" t="str">
            <v/>
          </cell>
          <cell r="P114" t="str">
            <v/>
          </cell>
          <cell r="Q114" t="str">
            <v/>
          </cell>
        </row>
        <row r="115">
          <cell r="C115">
            <v>1141</v>
          </cell>
          <cell r="D115" t="str">
            <v>الحليب</v>
          </cell>
          <cell r="F115" t="str">
            <v/>
          </cell>
          <cell r="G115" t="str">
            <v/>
          </cell>
          <cell r="H115" t="str">
            <v/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 t="str">
            <v/>
          </cell>
          <cell r="O115" t="str">
            <v/>
          </cell>
          <cell r="P115" t="str">
            <v/>
          </cell>
          <cell r="Q115" t="str">
            <v/>
          </cell>
        </row>
        <row r="116">
          <cell r="C116">
            <v>114101</v>
          </cell>
          <cell r="D116" t="str">
            <v>حليب طازج</v>
          </cell>
          <cell r="F116" t="str">
            <v/>
          </cell>
          <cell r="G116" t="str">
            <v/>
          </cell>
          <cell r="H116" t="str">
            <v/>
          </cell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 t="str">
            <v/>
          </cell>
          <cell r="O116" t="str">
            <v/>
          </cell>
          <cell r="P116" t="str">
            <v/>
          </cell>
          <cell r="Q116" t="str">
            <v/>
          </cell>
        </row>
        <row r="117">
          <cell r="C117">
            <v>11410101</v>
          </cell>
          <cell r="D117" t="str">
            <v>حليب مبستر 3% دسم -تنوفا -اسرائيل</v>
          </cell>
          <cell r="E117" t="str">
            <v>علبة /1كغم</v>
          </cell>
          <cell r="F117">
            <v>7.5407442105608</v>
          </cell>
          <cell r="G117">
            <v>7.4921175624219343</v>
          </cell>
          <cell r="H117">
            <v>7.3849319960149042</v>
          </cell>
          <cell r="I117">
            <v>7.3953265704228839</v>
          </cell>
          <cell r="J117">
            <v>7.3675210432452092</v>
          </cell>
          <cell r="K117">
            <v>7.350195005042222</v>
          </cell>
          <cell r="L117">
            <v>7.3450959971930212</v>
          </cell>
          <cell r="M117">
            <v>7.3995864010122956</v>
          </cell>
          <cell r="N117">
            <v>7.2905259213761031</v>
          </cell>
          <cell r="O117">
            <v>7.3661241620019133</v>
          </cell>
          <cell r="P117">
            <v>7.3577586022493193</v>
          </cell>
          <cell r="Q117">
            <v>7.2957898503452805</v>
          </cell>
          <cell r="R117">
            <v>7.3821431101571582</v>
          </cell>
        </row>
        <row r="118">
          <cell r="C118">
            <v>11410102</v>
          </cell>
          <cell r="D118" t="str">
            <v>حليب مبستر 3% دسم -مبستر جنيدي أو جبريني -محلي</v>
          </cell>
          <cell r="E118" t="str">
            <v>علبة /1كغم</v>
          </cell>
          <cell r="F118">
            <v>6.4965528903570622</v>
          </cell>
          <cell r="G118">
            <v>6.4607271299059192</v>
          </cell>
          <cell r="H118">
            <v>6.3363432317015853</v>
          </cell>
          <cell r="I118">
            <v>6.320275013617711</v>
          </cell>
          <cell r="J118">
            <v>6.3167259188118825</v>
          </cell>
          <cell r="K118">
            <v>6.2233201224594517</v>
          </cell>
          <cell r="L118">
            <v>6.2266663463604894</v>
          </cell>
          <cell r="M118">
            <v>6.3259963571460176</v>
          </cell>
          <cell r="N118">
            <v>6.2909937116918542</v>
          </cell>
          <cell r="O118">
            <v>6.3187462053604344</v>
          </cell>
          <cell r="P118">
            <v>6.315532686966133</v>
          </cell>
          <cell r="Q118">
            <v>6.2367478099025835</v>
          </cell>
          <cell r="R118">
            <v>6.3223856186900944</v>
          </cell>
        </row>
        <row r="119">
          <cell r="C119">
            <v>114103</v>
          </cell>
          <cell r="D119" t="str">
            <v>حليب مجفف</v>
          </cell>
          <cell r="F119" t="str">
            <v/>
          </cell>
          <cell r="G119" t="str">
            <v/>
          </cell>
          <cell r="H119" t="str">
            <v/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 t="str">
            <v/>
          </cell>
          <cell r="O119" t="str">
            <v/>
          </cell>
          <cell r="P119" t="str">
            <v/>
          </cell>
          <cell r="Q119" t="str">
            <v/>
          </cell>
        </row>
        <row r="120">
          <cell r="C120">
            <v>114103100</v>
          </cell>
          <cell r="D120" t="str">
            <v>حليب مجفف عادي</v>
          </cell>
          <cell r="F120" t="str">
            <v/>
          </cell>
          <cell r="G120" t="str">
            <v/>
          </cell>
          <cell r="H120" t="str">
            <v/>
          </cell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 t="str">
            <v/>
          </cell>
          <cell r="O120" t="str">
            <v/>
          </cell>
          <cell r="P120" t="str">
            <v/>
          </cell>
          <cell r="Q120" t="str">
            <v/>
          </cell>
        </row>
        <row r="121">
          <cell r="C121">
            <v>11410301</v>
          </cell>
          <cell r="D121" t="str">
            <v>حليب مجفف -نيدو - فرنسا</v>
          </cell>
          <cell r="E121" t="str">
            <v>علبة / 2500غم</v>
          </cell>
          <cell r="F121">
            <v>96.052822950229498</v>
          </cell>
          <cell r="G121">
            <v>95.808885166709373</v>
          </cell>
          <cell r="H121">
            <v>95.967128352827274</v>
          </cell>
          <cell r="I121">
            <v>95.86623731017022</v>
          </cell>
          <cell r="J121">
            <v>96.398465201486843</v>
          </cell>
          <cell r="K121">
            <v>95.512899376617412</v>
          </cell>
          <cell r="L121">
            <v>94.931730989547518</v>
          </cell>
          <cell r="M121">
            <v>94.255740391955712</v>
          </cell>
          <cell r="N121">
            <v>94.058238588165864</v>
          </cell>
          <cell r="O121">
            <v>93.66157218570136</v>
          </cell>
          <cell r="P121">
            <v>93.596037852071333</v>
          </cell>
          <cell r="Q121">
            <v>92.915296679291046</v>
          </cell>
          <cell r="R121">
            <v>94.918754587064441</v>
          </cell>
        </row>
        <row r="122">
          <cell r="C122">
            <v>114103101</v>
          </cell>
          <cell r="D122" t="str">
            <v>حليب اطفال</v>
          </cell>
          <cell r="F122" t="str">
            <v/>
          </cell>
          <cell r="G122" t="str">
            <v/>
          </cell>
          <cell r="H122" t="str">
            <v/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 t="str">
            <v/>
          </cell>
          <cell r="O122" t="str">
            <v/>
          </cell>
          <cell r="P122" t="str">
            <v/>
          </cell>
          <cell r="Q122" t="str">
            <v/>
          </cell>
        </row>
        <row r="123">
          <cell r="C123">
            <v>11410303</v>
          </cell>
          <cell r="D123" t="str">
            <v>حليب أطفال S26 GOLD ايلندا</v>
          </cell>
          <cell r="E123" t="str">
            <v>علبة / 400 غم</v>
          </cell>
          <cell r="F123">
            <v>36.418393878811827</v>
          </cell>
          <cell r="G123">
            <v>36.521683681408348</v>
          </cell>
          <cell r="H123">
            <v>36.591440468951149</v>
          </cell>
          <cell r="I123">
            <v>37.091994987303842</v>
          </cell>
          <cell r="J123">
            <v>37.068797690158959</v>
          </cell>
          <cell r="K123">
            <v>36.473284737694321</v>
          </cell>
          <cell r="L123">
            <v>36.855881427348059</v>
          </cell>
          <cell r="M123">
            <v>37.414121400646565</v>
          </cell>
          <cell r="N123">
            <v>37.203533096605</v>
          </cell>
          <cell r="O123">
            <v>37.446193582478827</v>
          </cell>
          <cell r="P123">
            <v>37.501463061455979</v>
          </cell>
          <cell r="Q123">
            <v>37.165410040771491</v>
          </cell>
          <cell r="R123">
            <v>36.979349837802864</v>
          </cell>
        </row>
        <row r="124">
          <cell r="C124">
            <v>11410304</v>
          </cell>
          <cell r="D124" t="str">
            <v>حليب مجفف للأطفال - ماتيرنا - اسرائيل</v>
          </cell>
          <cell r="E124" t="str">
            <v>علبة / 400 غم</v>
          </cell>
          <cell r="F124">
            <v>29.286971260786309</v>
          </cell>
          <cell r="G124">
            <v>29.268161282584579</v>
          </cell>
          <cell r="H124">
            <v>28.781374658336702</v>
          </cell>
          <cell r="I124">
            <v>29.402601130715937</v>
          </cell>
          <cell r="J124">
            <v>29.695489011470009</v>
          </cell>
          <cell r="K124">
            <v>29.113773186328149</v>
          </cell>
          <cell r="L124">
            <v>29.234474373572631</v>
          </cell>
          <cell r="M124">
            <v>29.43240382021477</v>
          </cell>
          <cell r="N124">
            <v>29.567605727814183</v>
          </cell>
          <cell r="O124">
            <v>29.329076191889744</v>
          </cell>
          <cell r="P124">
            <v>29.293220037345424</v>
          </cell>
          <cell r="Q124">
            <v>28.838307692371949</v>
          </cell>
          <cell r="R124">
            <v>29.27028819778586</v>
          </cell>
        </row>
        <row r="125">
          <cell r="C125">
            <v>1142</v>
          </cell>
          <cell r="D125" t="str">
            <v>منتجات الحليب</v>
          </cell>
          <cell r="F125" t="str">
            <v/>
          </cell>
          <cell r="G125" t="str">
            <v/>
          </cell>
          <cell r="H125" t="str">
            <v/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 t="str">
            <v/>
          </cell>
          <cell r="O125" t="str">
            <v/>
          </cell>
          <cell r="P125" t="str">
            <v/>
          </cell>
          <cell r="Q125" t="str">
            <v/>
          </cell>
        </row>
        <row r="126">
          <cell r="C126">
            <v>114201</v>
          </cell>
          <cell r="D126" t="str">
            <v>اللبن</v>
          </cell>
          <cell r="F126" t="str">
            <v/>
          </cell>
          <cell r="G126" t="str">
            <v/>
          </cell>
          <cell r="H126" t="str">
            <v/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 t="str">
            <v/>
          </cell>
          <cell r="O126" t="str">
            <v/>
          </cell>
          <cell r="P126" t="str">
            <v/>
          </cell>
          <cell r="Q126" t="str">
            <v/>
          </cell>
        </row>
        <row r="127">
          <cell r="C127">
            <v>114201100</v>
          </cell>
          <cell r="D127" t="str">
            <v>لبن عادي</v>
          </cell>
          <cell r="F127" t="str">
            <v/>
          </cell>
          <cell r="G127" t="str">
            <v/>
          </cell>
          <cell r="H127" t="str">
            <v/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 t="str">
            <v/>
          </cell>
          <cell r="O127" t="str">
            <v/>
          </cell>
          <cell r="P127" t="str">
            <v/>
          </cell>
          <cell r="Q127" t="str">
            <v/>
          </cell>
        </row>
        <row r="128">
          <cell r="C128">
            <v>11420101</v>
          </cell>
          <cell r="D128" t="str">
            <v>لبن عادي - تنوفا-شمينت -اسرائيل</v>
          </cell>
          <cell r="E128" t="str">
            <v>علبة /200 غم</v>
          </cell>
          <cell r="F128">
            <v>2.2505941173468749</v>
          </cell>
          <cell r="G128">
            <v>2.2353143890544369</v>
          </cell>
          <cell r="H128">
            <v>2.2415417016631682</v>
          </cell>
          <cell r="I128">
            <v>2.2127818872117944</v>
          </cell>
          <cell r="J128">
            <v>2.2200346607619981</v>
          </cell>
          <cell r="K128">
            <v>2.2076954250955514</v>
          </cell>
          <cell r="L128">
            <v>2.2279260972696058</v>
          </cell>
          <cell r="M128">
            <v>2.2175649921978859</v>
          </cell>
          <cell r="N128">
            <v>2.2420283934435492</v>
          </cell>
          <cell r="O128">
            <v>2.1994330583223767</v>
          </cell>
          <cell r="P128">
            <v>2.2618558146911392</v>
          </cell>
          <cell r="Q128">
            <v>2.2512120663967736</v>
          </cell>
          <cell r="R128">
            <v>2.2306652169545962</v>
          </cell>
        </row>
        <row r="129">
          <cell r="C129">
            <v>11420102</v>
          </cell>
          <cell r="D129" t="str">
            <v>لبن عادي -الجنيدي - محلي</v>
          </cell>
          <cell r="E129" t="str">
            <v>علبة /500غم</v>
          </cell>
          <cell r="F129">
            <v>5.0247970116517751</v>
          </cell>
          <cell r="G129">
            <v>5.1382511121871044</v>
          </cell>
          <cell r="H129">
            <v>5.0850029216174537</v>
          </cell>
          <cell r="I129">
            <v>5.0137451662419403</v>
          </cell>
          <cell r="J129">
            <v>4.8662721040544641</v>
          </cell>
          <cell r="K129">
            <v>4.8565405547860356</v>
          </cell>
          <cell r="L129">
            <v>4.9793022397558246</v>
          </cell>
          <cell r="M129">
            <v>5.0290355441000791</v>
          </cell>
          <cell r="N129">
            <v>4.9920533630460753</v>
          </cell>
          <cell r="O129">
            <v>4.9979696390150083</v>
          </cell>
          <cell r="P129">
            <v>4.9979696390150083</v>
          </cell>
          <cell r="Q129">
            <v>4.8192579866579335</v>
          </cell>
          <cell r="R129">
            <v>4.9833497735107262</v>
          </cell>
        </row>
        <row r="130">
          <cell r="C130">
            <v>11420104</v>
          </cell>
          <cell r="D130" t="str">
            <v>لبن رايب عادي - الجبريني - محلي</v>
          </cell>
          <cell r="E130" t="str">
            <v>جلن 1 كغم</v>
          </cell>
          <cell r="F130">
            <v>10.045825942953327</v>
          </cell>
          <cell r="G130">
            <v>9.8990264942171482</v>
          </cell>
          <cell r="H130">
            <v>9.5112393482661641</v>
          </cell>
          <cell r="I130">
            <v>8.93193131718375</v>
          </cell>
          <cell r="J130">
            <v>9.0565418313673263</v>
          </cell>
          <cell r="K130">
            <v>9.0919146689900909</v>
          </cell>
          <cell r="L130">
            <v>8.994121616111034</v>
          </cell>
          <cell r="M130">
            <v>8.8908007261516762</v>
          </cell>
          <cell r="N130">
            <v>8.9250545146108653</v>
          </cell>
          <cell r="O130">
            <v>8.7167341609467872</v>
          </cell>
          <cell r="P130">
            <v>8.9583982316796025</v>
          </cell>
          <cell r="Q130">
            <v>8.68339044387805</v>
          </cell>
          <cell r="R130">
            <v>9.1420816080296525</v>
          </cell>
        </row>
        <row r="131">
          <cell r="C131">
            <v>114201101</v>
          </cell>
          <cell r="D131" t="str">
            <v>لبن شراب</v>
          </cell>
          <cell r="F131" t="str">
            <v/>
          </cell>
          <cell r="G131" t="str">
            <v/>
          </cell>
          <cell r="H131" t="str">
            <v/>
          </cell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 t="str">
            <v/>
          </cell>
          <cell r="O131" t="str">
            <v/>
          </cell>
          <cell r="P131" t="str">
            <v/>
          </cell>
          <cell r="Q131" t="str">
            <v/>
          </cell>
        </row>
        <row r="132">
          <cell r="C132">
            <v>11420103</v>
          </cell>
          <cell r="D132" t="str">
            <v>لبن شراب ( مخيض ) - الجنيدي -محلي</v>
          </cell>
          <cell r="E132" t="str">
            <v>علبة  350 مل</v>
          </cell>
          <cell r="F132">
            <v>2.7480865713511071</v>
          </cell>
          <cell r="G132">
            <v>2.7300116819696796</v>
          </cell>
          <cell r="H132">
            <v>2.7420616082239646</v>
          </cell>
          <cell r="I132">
            <v>2.7601364976053921</v>
          </cell>
          <cell r="J132">
            <v>2.7288303409254455</v>
          </cell>
          <cell r="K132">
            <v>2.7239867188425366</v>
          </cell>
          <cell r="L132">
            <v>2.703549147372641</v>
          </cell>
          <cell r="M132">
            <v>2.7095741104997835</v>
          </cell>
          <cell r="N132">
            <v>2.7228053777983026</v>
          </cell>
          <cell r="O132">
            <v>2.715599073626926</v>
          </cell>
          <cell r="P132">
            <v>2.6903178800741214</v>
          </cell>
          <cell r="Q132">
            <v>2.7095741104997835</v>
          </cell>
          <cell r="R132">
            <v>2.723711093232474</v>
          </cell>
        </row>
        <row r="133">
          <cell r="C133">
            <v>114202</v>
          </cell>
          <cell r="D133" t="str">
            <v>لبنة</v>
          </cell>
          <cell r="F133" t="str">
            <v/>
          </cell>
          <cell r="G133" t="str">
            <v/>
          </cell>
          <cell r="H133" t="str">
            <v/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  <cell r="Q133" t="str">
            <v/>
          </cell>
        </row>
        <row r="134">
          <cell r="C134">
            <v>11420201</v>
          </cell>
          <cell r="D134" t="str">
            <v>لبنة عادية - الجنيدي -محلي</v>
          </cell>
          <cell r="E134" t="str">
            <v>كيس /500 غم</v>
          </cell>
          <cell r="F134">
            <v>8.5065903983644588</v>
          </cell>
          <cell r="G134">
            <v>8.4256082541214017</v>
          </cell>
          <cell r="H134">
            <v>8.4392560666117085</v>
          </cell>
          <cell r="I134">
            <v>8.339347242507877</v>
          </cell>
          <cell r="J134">
            <v>8.2940194906110349</v>
          </cell>
          <cell r="K134">
            <v>8.4108063492716596</v>
          </cell>
          <cell r="L134">
            <v>8.4807007819210209</v>
          </cell>
          <cell r="M134">
            <v>8.40228658773791</v>
          </cell>
          <cell r="N134">
            <v>8.3886387752476033</v>
          </cell>
          <cell r="O134">
            <v>8.471333092742972</v>
          </cell>
          <cell r="P134">
            <v>8.4406457571851679</v>
          </cell>
          <cell r="Q134">
            <v>8.4389364068663149</v>
          </cell>
          <cell r="R134">
            <v>8.4198474335990934</v>
          </cell>
        </row>
        <row r="135">
          <cell r="C135">
            <v>11420202</v>
          </cell>
          <cell r="D135" t="str">
            <v>لبنة عادية - الجبريني - محلي</v>
          </cell>
          <cell r="E135" t="str">
            <v>400 كيس /غم</v>
          </cell>
          <cell r="F135">
            <v>7.8311791693413006</v>
          </cell>
          <cell r="G135">
            <v>7.7595753863730881</v>
          </cell>
          <cell r="H135">
            <v>8.0020188323100108</v>
          </cell>
          <cell r="I135">
            <v>7.5933725613136858</v>
          </cell>
          <cell r="J135">
            <v>7.5713867183457211</v>
          </cell>
          <cell r="K135">
            <v>8.0020188323100108</v>
          </cell>
          <cell r="L135">
            <v>8.0020188323100108</v>
          </cell>
          <cell r="M135">
            <v>8.0020188323100108</v>
          </cell>
          <cell r="N135">
            <v>8.1469575871014417</v>
          </cell>
          <cell r="O135">
            <v>7.7442452136244393</v>
          </cell>
          <cell r="P135">
            <v>7.730790051458297</v>
          </cell>
          <cell r="Q135">
            <v>7.6904245649598728</v>
          </cell>
          <cell r="R135">
            <v>7.8396672151464912</v>
          </cell>
        </row>
        <row r="136">
          <cell r="C136">
            <v>114203</v>
          </cell>
          <cell r="D136" t="str">
            <v>الجبن</v>
          </cell>
          <cell r="F136" t="str">
            <v/>
          </cell>
          <cell r="G136" t="str">
            <v/>
          </cell>
          <cell r="H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  <cell r="Q136" t="str">
            <v/>
          </cell>
        </row>
        <row r="137">
          <cell r="C137">
            <v>114203100</v>
          </cell>
          <cell r="D137" t="str">
            <v>جبنة صفراء</v>
          </cell>
          <cell r="F137" t="str">
            <v/>
          </cell>
          <cell r="G137" t="str">
            <v/>
          </cell>
          <cell r="H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  <cell r="Q137" t="str">
            <v/>
          </cell>
        </row>
        <row r="138">
          <cell r="C138">
            <v>11420302</v>
          </cell>
          <cell r="D138" t="str">
            <v>جبنة صفراء - هولندا</v>
          </cell>
          <cell r="E138" t="str">
            <v>باكيت 500 غم</v>
          </cell>
          <cell r="F138">
            <v>12.54727859924291</v>
          </cell>
          <cell r="G138">
            <v>12.463197996461314</v>
          </cell>
          <cell r="H138">
            <v>12.379550638243536</v>
          </cell>
          <cell r="I138">
            <v>12.356104044795757</v>
          </cell>
          <cell r="J138">
            <v>12.333722203281926</v>
          </cell>
          <cell r="K138">
            <v>12.325329012714239</v>
          </cell>
          <cell r="L138">
            <v>12.275836358435761</v>
          </cell>
          <cell r="M138">
            <v>12.291756250443493</v>
          </cell>
          <cell r="N138">
            <v>12.291756250443493</v>
          </cell>
          <cell r="O138">
            <v>12.294721037213055</v>
          </cell>
          <cell r="P138">
            <v>12.295952845727335</v>
          </cell>
          <cell r="Q138">
            <v>12.295952845727335</v>
          </cell>
          <cell r="R138">
            <v>12.345929840227512</v>
          </cell>
        </row>
        <row r="139">
          <cell r="C139">
            <v>114203101</v>
          </cell>
          <cell r="D139" t="str">
            <v>جبنة بيضاء بلدية</v>
          </cell>
          <cell r="F139" t="str">
            <v/>
          </cell>
          <cell r="G139" t="str">
            <v/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  <cell r="Q139" t="str">
            <v/>
          </cell>
        </row>
        <row r="140">
          <cell r="C140">
            <v>11420303</v>
          </cell>
          <cell r="D140" t="str">
            <v>جبنة غنم بيضاء مغليه - محلي</v>
          </cell>
          <cell r="E140" t="str">
            <v>1 كغم</v>
          </cell>
          <cell r="F140">
            <v>23.386858880857702</v>
          </cell>
          <cell r="G140">
            <v>23.699452579552375</v>
          </cell>
          <cell r="H140">
            <v>24.456985459585212</v>
          </cell>
          <cell r="I140">
            <v>24.250037846262433</v>
          </cell>
          <cell r="J140">
            <v>24.787513939955584</v>
          </cell>
          <cell r="K140">
            <v>25.433254705649805</v>
          </cell>
          <cell r="L140">
            <v>24.022653772177652</v>
          </cell>
          <cell r="M140">
            <v>24.337273924583403</v>
          </cell>
          <cell r="N140">
            <v>24.979387460774564</v>
          </cell>
          <cell r="O140">
            <v>24.258618886481962</v>
          </cell>
          <cell r="P140">
            <v>25.689274346557994</v>
          </cell>
          <cell r="Q140">
            <v>25.424159946197346</v>
          </cell>
          <cell r="R140">
            <v>24.560455979053003</v>
          </cell>
        </row>
        <row r="141">
          <cell r="C141">
            <v>114203102</v>
          </cell>
          <cell r="D141" t="str">
            <v>جبنة مثلثات</v>
          </cell>
          <cell r="F141" t="str">
            <v/>
          </cell>
          <cell r="G141" t="str">
            <v/>
          </cell>
          <cell r="H141" t="str">
            <v/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 t="str">
            <v/>
          </cell>
          <cell r="O141" t="str">
            <v/>
          </cell>
          <cell r="P141" t="str">
            <v/>
          </cell>
          <cell r="Q141" t="str">
            <v/>
          </cell>
        </row>
        <row r="142">
          <cell r="C142">
            <v>11420304</v>
          </cell>
          <cell r="D142" t="str">
            <v>جبنة مثلثات - لافاش كيري - فرنسا</v>
          </cell>
          <cell r="E142" t="str">
            <v>علبة /200غم</v>
          </cell>
          <cell r="F142">
            <v>7.1337926266372005</v>
          </cell>
          <cell r="G142">
            <v>6.9938114715657971</v>
          </cell>
          <cell r="H142">
            <v>6.8846346270565961</v>
          </cell>
          <cell r="I142">
            <v>6.9013521141677439</v>
          </cell>
          <cell r="J142">
            <v>6.9315958292044888</v>
          </cell>
          <cell r="K142">
            <v>6.8362446829978047</v>
          </cell>
          <cell r="L142">
            <v>6.9028708075101148</v>
          </cell>
          <cell r="M142">
            <v>6.8974941470591364</v>
          </cell>
          <cell r="N142">
            <v>6.8523746643507346</v>
          </cell>
          <cell r="O142">
            <v>6.8612016890150427</v>
          </cell>
          <cell r="P142">
            <v>6.855152946007693</v>
          </cell>
          <cell r="Q142">
            <v>6.7046856555451786</v>
          </cell>
          <cell r="R142">
            <v>6.8962676050931266</v>
          </cell>
        </row>
        <row r="143">
          <cell r="C143">
            <v>114204</v>
          </cell>
          <cell r="D143" t="str">
            <v>منتجات حليب اخرى</v>
          </cell>
          <cell r="F143" t="str">
            <v/>
          </cell>
          <cell r="G143" t="str">
            <v/>
          </cell>
          <cell r="H143" t="str">
            <v/>
          </cell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 t="str">
            <v/>
          </cell>
          <cell r="O143" t="str">
            <v/>
          </cell>
          <cell r="P143" t="str">
            <v/>
          </cell>
          <cell r="Q143" t="str">
            <v/>
          </cell>
        </row>
        <row r="144">
          <cell r="C144">
            <v>114204100</v>
          </cell>
          <cell r="D144" t="str">
            <v>الزبدة</v>
          </cell>
          <cell r="F144" t="str">
            <v/>
          </cell>
          <cell r="G144" t="str">
            <v/>
          </cell>
          <cell r="H144" t="str">
            <v/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 t="str">
            <v/>
          </cell>
        </row>
        <row r="145">
          <cell r="C145">
            <v>11420401</v>
          </cell>
          <cell r="D145" t="str">
            <v>زبدة - تنوفا - اسرائيل</v>
          </cell>
          <cell r="E145" t="str">
            <v>باكيت /100غم</v>
          </cell>
          <cell r="F145">
            <v>4.2580864730428125</v>
          </cell>
          <cell r="G145">
            <v>4.2874321645693172</v>
          </cell>
          <cell r="H145">
            <v>4.2287885236770855</v>
          </cell>
          <cell r="I145">
            <v>4.3126060753752258</v>
          </cell>
          <cell r="J145">
            <v>4.3503669415840909</v>
          </cell>
          <cell r="K145">
            <v>4.3294841669007225</v>
          </cell>
          <cell r="L145">
            <v>4.2831887706075529</v>
          </cell>
          <cell r="M145">
            <v>4.2454279043986896</v>
          </cell>
          <cell r="N145">
            <v>4.2244973875545435</v>
          </cell>
          <cell r="O145">
            <v>4.2580148598016434</v>
          </cell>
          <cell r="P145">
            <v>4.2591742651743738</v>
          </cell>
          <cell r="Q145">
            <v>4.2298524447282571</v>
          </cell>
          <cell r="R145">
            <v>4.2722433314511923</v>
          </cell>
        </row>
        <row r="146">
          <cell r="C146">
            <v>11420403</v>
          </cell>
          <cell r="D146" t="str">
            <v>قشدة - نستلة</v>
          </cell>
          <cell r="E146" t="str">
            <v>علبة</v>
          </cell>
          <cell r="F146">
            <v>6.0566001752109528</v>
          </cell>
          <cell r="G146">
            <v>5.9544759844417685</v>
          </cell>
          <cell r="H146">
            <v>5.6354632210845814</v>
          </cell>
          <cell r="I146">
            <v>5.727910787188585</v>
          </cell>
          <cell r="J146">
            <v>5.7446933943925247</v>
          </cell>
          <cell r="K146">
            <v>5.8704197219397365</v>
          </cell>
          <cell r="L146">
            <v>5.8349956096471098</v>
          </cell>
          <cell r="M146">
            <v>5.9443694438610946</v>
          </cell>
          <cell r="N146">
            <v>5.5322609526828206</v>
          </cell>
          <cell r="O146">
            <v>5.76815206821973</v>
          </cell>
          <cell r="P146">
            <v>5.8243630364504595</v>
          </cell>
          <cell r="Q146">
            <v>5.8410501593328421</v>
          </cell>
          <cell r="R146">
            <v>5.8112295462043493</v>
          </cell>
        </row>
        <row r="147">
          <cell r="C147">
            <v>114204101</v>
          </cell>
          <cell r="D147" t="str">
            <v>الجميد</v>
          </cell>
          <cell r="F147" t="str">
            <v/>
          </cell>
          <cell r="G147" t="str">
            <v/>
          </cell>
          <cell r="H147" t="str">
            <v/>
          </cell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 t="str">
            <v/>
          </cell>
          <cell r="O147" t="str">
            <v/>
          </cell>
          <cell r="P147" t="str">
            <v/>
          </cell>
          <cell r="Q147" t="str">
            <v/>
          </cell>
        </row>
        <row r="148">
          <cell r="C148">
            <v>11420404</v>
          </cell>
          <cell r="D148" t="str">
            <v>جميد بلدي محلي - نخب أول</v>
          </cell>
          <cell r="E148" t="str">
            <v>1 كغم</v>
          </cell>
          <cell r="F148">
            <v>50.456409620005005</v>
          </cell>
          <cell r="G148">
            <v>51.393976753672426</v>
          </cell>
          <cell r="H148">
            <v>52.195022743852135</v>
          </cell>
          <cell r="I148">
            <v>51.061406045201664</v>
          </cell>
          <cell r="J148">
            <v>50.868183250996644</v>
          </cell>
          <cell r="K148">
            <v>49.842519010332524</v>
          </cell>
          <cell r="L148">
            <v>51.424870945235078</v>
          </cell>
          <cell r="M148">
            <v>50.106782418364915</v>
          </cell>
          <cell r="N148">
            <v>52.581976583328725</v>
          </cell>
          <cell r="O148">
            <v>50.456051573778744</v>
          </cell>
          <cell r="P148">
            <v>53.314085651656747</v>
          </cell>
          <cell r="Q148">
            <v>51.180347582659529</v>
          </cell>
          <cell r="R148">
            <v>51.240136014923678</v>
          </cell>
        </row>
        <row r="149">
          <cell r="C149">
            <v>1143</v>
          </cell>
          <cell r="D149" t="str">
            <v>البيض</v>
          </cell>
          <cell r="F149" t="str">
            <v/>
          </cell>
          <cell r="G149" t="str">
            <v/>
          </cell>
          <cell r="H149" t="str">
            <v/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 t="str">
            <v/>
          </cell>
          <cell r="O149" t="str">
            <v/>
          </cell>
          <cell r="P149" t="str">
            <v/>
          </cell>
          <cell r="Q149" t="str">
            <v/>
          </cell>
        </row>
        <row r="150">
          <cell r="C150">
            <v>11430001</v>
          </cell>
          <cell r="D150" t="str">
            <v>بيض دجاج - محلي</v>
          </cell>
          <cell r="E150" t="str">
            <v>كرتونة /2كغم</v>
          </cell>
          <cell r="F150">
            <v>13.426366162912064</v>
          </cell>
          <cell r="G150">
            <v>13.231645483974662</v>
          </cell>
          <cell r="H150">
            <v>12.350722167212805</v>
          </cell>
          <cell r="I150">
            <v>11.07772089941755</v>
          </cell>
          <cell r="J150">
            <v>11.000010769112166</v>
          </cell>
          <cell r="K150">
            <v>11.724287956867773</v>
          </cell>
          <cell r="L150">
            <v>11.943265967228061</v>
          </cell>
          <cell r="M150">
            <v>14.38525353898455</v>
          </cell>
          <cell r="N150">
            <v>15.211513954779196</v>
          </cell>
          <cell r="O150">
            <v>14.101968740678677</v>
          </cell>
          <cell r="P150">
            <v>15.032939235023928</v>
          </cell>
          <cell r="Q150">
            <v>15.726519271871721</v>
          </cell>
          <cell r="R150">
            <v>13.267684512338596</v>
          </cell>
        </row>
        <row r="151">
          <cell r="C151">
            <v>115</v>
          </cell>
          <cell r="D151" t="str">
            <v>الزيوت والدهون</v>
          </cell>
          <cell r="F151" t="str">
            <v/>
          </cell>
          <cell r="G151" t="str">
            <v/>
          </cell>
          <cell r="H151" t="str">
            <v/>
          </cell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 t="str">
            <v/>
          </cell>
          <cell r="O151" t="str">
            <v/>
          </cell>
          <cell r="P151" t="str">
            <v/>
          </cell>
          <cell r="Q151" t="str">
            <v/>
          </cell>
        </row>
        <row r="152">
          <cell r="C152">
            <v>1151</v>
          </cell>
          <cell r="D152" t="str">
            <v>الزيوت النباتية</v>
          </cell>
          <cell r="F152" t="str">
            <v/>
          </cell>
          <cell r="G152" t="str">
            <v/>
          </cell>
          <cell r="H152" t="str">
            <v/>
          </cell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 t="str">
            <v/>
          </cell>
          <cell r="O152" t="str">
            <v/>
          </cell>
          <cell r="P152" t="str">
            <v/>
          </cell>
          <cell r="Q152" t="str">
            <v/>
          </cell>
        </row>
        <row r="153">
          <cell r="C153">
            <v>115101</v>
          </cell>
          <cell r="D153" t="str">
            <v>زيت الزيتون</v>
          </cell>
          <cell r="F153" t="str">
            <v/>
          </cell>
          <cell r="G153" t="str">
            <v/>
          </cell>
          <cell r="H153" t="str">
            <v/>
          </cell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 t="str">
            <v/>
          </cell>
          <cell r="P153" t="str">
            <v/>
          </cell>
          <cell r="Q153" t="str">
            <v/>
          </cell>
        </row>
        <row r="154">
          <cell r="C154">
            <v>11510101</v>
          </cell>
          <cell r="D154" t="str">
            <v>زيت زيتون - محلي</v>
          </cell>
          <cell r="E154" t="str">
            <v>1كغم</v>
          </cell>
          <cell r="F154">
            <v>31.492433207329981</v>
          </cell>
          <cell r="G154">
            <v>31.0027653758901</v>
          </cell>
          <cell r="H154">
            <v>31.510841012649646</v>
          </cell>
          <cell r="I154">
            <v>31.457635312867367</v>
          </cell>
          <cell r="J154">
            <v>31.425556580570742</v>
          </cell>
          <cell r="K154">
            <v>31.419288315688409</v>
          </cell>
          <cell r="L154">
            <v>31.636406731907716</v>
          </cell>
          <cell r="M154">
            <v>31.246519062660369</v>
          </cell>
          <cell r="N154">
            <v>31.679863466386607</v>
          </cell>
          <cell r="O154">
            <v>30.797986592579164</v>
          </cell>
          <cell r="P154">
            <v>31.044047428306879</v>
          </cell>
          <cell r="Q154">
            <v>31.362112815838174</v>
          </cell>
          <cell r="R154">
            <v>31.339621325222936</v>
          </cell>
        </row>
        <row r="155">
          <cell r="C155">
            <v>115102</v>
          </cell>
          <cell r="D155" t="str">
            <v>زيت الذرة</v>
          </cell>
          <cell r="F155" t="str">
            <v/>
          </cell>
          <cell r="G155" t="str">
            <v/>
          </cell>
          <cell r="H155" t="str">
            <v/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 t="str">
            <v/>
          </cell>
          <cell r="O155" t="str">
            <v/>
          </cell>
          <cell r="P155" t="str">
            <v/>
          </cell>
          <cell r="Q155" t="str">
            <v/>
          </cell>
        </row>
        <row r="156">
          <cell r="C156">
            <v>11510201</v>
          </cell>
          <cell r="D156" t="str">
            <v>زيت الذرة - العافية - السعودية</v>
          </cell>
          <cell r="E156" t="str">
            <v>علبة /3 لتر</v>
          </cell>
          <cell r="F156">
            <v>23.884565130828381</v>
          </cell>
          <cell r="G156">
            <v>24.113711379732543</v>
          </cell>
          <cell r="H156">
            <v>24.354314941081906</v>
          </cell>
          <cell r="I156">
            <v>24.239741816629827</v>
          </cell>
          <cell r="J156">
            <v>23.909455454581746</v>
          </cell>
          <cell r="K156">
            <v>24.066903077926344</v>
          </cell>
          <cell r="L156">
            <v>25.074830809478552</v>
          </cell>
          <cell r="M156">
            <v>24.754650246976723</v>
          </cell>
          <cell r="N156">
            <v>24.499710870758971</v>
          </cell>
          <cell r="O156">
            <v>24.49937555591524</v>
          </cell>
          <cell r="P156">
            <v>24.533690796003366</v>
          </cell>
          <cell r="Q156">
            <v>24.304657941594204</v>
          </cell>
          <cell r="R156">
            <v>24.352967335125651</v>
          </cell>
        </row>
        <row r="157">
          <cell r="C157">
            <v>11510203</v>
          </cell>
          <cell r="D157" t="str">
            <v xml:space="preserve"> زيت الذرة - الصافي -  انتاج فلسطين </v>
          </cell>
          <cell r="E157" t="str">
            <v>علبة /3 لتر</v>
          </cell>
          <cell r="F157">
            <v>22.936028943410712</v>
          </cell>
          <cell r="G157">
            <v>23.073772088487711</v>
          </cell>
          <cell r="H157">
            <v>22.839436323453693</v>
          </cell>
          <cell r="I157">
            <v>22.852935079559206</v>
          </cell>
          <cell r="J157">
            <v>23.005661447330315</v>
          </cell>
          <cell r="K157">
            <v>22.730180412998717</v>
          </cell>
          <cell r="L157">
            <v>22.723322035165513</v>
          </cell>
          <cell r="M157">
            <v>22.634934050118261</v>
          </cell>
          <cell r="N157">
            <v>22.255108132925695</v>
          </cell>
          <cell r="O157">
            <v>22.809714762155174</v>
          </cell>
          <cell r="P157">
            <v>22.481234007227549</v>
          </cell>
          <cell r="Q157">
            <v>22.656780906467965</v>
          </cell>
          <cell r="R157">
            <v>22.749925682441713</v>
          </cell>
        </row>
        <row r="158">
          <cell r="C158">
            <v>115103</v>
          </cell>
          <cell r="D158" t="str">
            <v>زيوت اخرى</v>
          </cell>
          <cell r="F158" t="str">
            <v/>
          </cell>
          <cell r="G158" t="str">
            <v/>
          </cell>
          <cell r="H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 t="str">
            <v/>
          </cell>
        </row>
        <row r="159">
          <cell r="C159">
            <v>11510301</v>
          </cell>
          <cell r="D159" t="str">
            <v>زيت صويا - الخيال - انتاج فلسطين</v>
          </cell>
          <cell r="E159" t="str">
            <v>علبة /3 لتر</v>
          </cell>
          <cell r="F159">
            <v>18.954685594088296</v>
          </cell>
          <cell r="G159">
            <v>17.333407476240637</v>
          </cell>
          <cell r="H159">
            <v>17.389844988356678</v>
          </cell>
          <cell r="I159">
            <v>17.413360618405029</v>
          </cell>
          <cell r="J159">
            <v>16.43811214914275</v>
          </cell>
          <cell r="K159">
            <v>16.902220753725537</v>
          </cell>
          <cell r="L159">
            <v>16.796400418507961</v>
          </cell>
          <cell r="M159">
            <v>16.909275442740043</v>
          </cell>
          <cell r="N159">
            <v>17.30518872018262</v>
          </cell>
          <cell r="O159">
            <v>17.086758330418135</v>
          </cell>
          <cell r="P159">
            <v>17.44504659978335</v>
          </cell>
          <cell r="Q159">
            <v>17.246279406687837</v>
          </cell>
          <cell r="R159">
            <v>17.26838170818991</v>
          </cell>
        </row>
        <row r="160">
          <cell r="C160">
            <v>1152</v>
          </cell>
          <cell r="D160" t="str">
            <v xml:space="preserve">الدهون </v>
          </cell>
          <cell r="F160" t="str">
            <v/>
          </cell>
          <cell r="G160" t="str">
            <v/>
          </cell>
          <cell r="H160" t="str">
            <v/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  <cell r="Q160" t="str">
            <v/>
          </cell>
        </row>
        <row r="161">
          <cell r="C161">
            <v>115201</v>
          </cell>
          <cell r="D161" t="str">
            <v>سمنة نباتية</v>
          </cell>
          <cell r="F161" t="str">
            <v/>
          </cell>
          <cell r="G161" t="str">
            <v/>
          </cell>
          <cell r="H161" t="str">
            <v/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 t="str">
            <v/>
          </cell>
          <cell r="P161" t="str">
            <v/>
          </cell>
          <cell r="Q161" t="str">
            <v/>
          </cell>
        </row>
        <row r="162">
          <cell r="C162">
            <v>11520102</v>
          </cell>
          <cell r="D162" t="str">
            <v>سمنة نباتية - الغزال - محلي نابلس</v>
          </cell>
          <cell r="E162" t="str">
            <v>علبة /2كغم</v>
          </cell>
          <cell r="F162">
            <v>22.832836324954396</v>
          </cell>
          <cell r="G162">
            <v>22.814045514027825</v>
          </cell>
          <cell r="H162">
            <v>22.814641713928772</v>
          </cell>
          <cell r="I162">
            <v>22.558624156023747</v>
          </cell>
          <cell r="J162">
            <v>22.370716046758023</v>
          </cell>
          <cell r="K162">
            <v>22.73947847022248</v>
          </cell>
          <cell r="L162">
            <v>22.963884651742532</v>
          </cell>
          <cell r="M162">
            <v>23.170583571934834</v>
          </cell>
          <cell r="N162">
            <v>22.638768720473092</v>
          </cell>
          <cell r="O162">
            <v>23.051177636132572</v>
          </cell>
          <cell r="P162">
            <v>22.699843683297477</v>
          </cell>
          <cell r="Q162">
            <v>22.648769980463371</v>
          </cell>
          <cell r="R162">
            <v>22.775280872496591</v>
          </cell>
        </row>
        <row r="163">
          <cell r="C163">
            <v>116</v>
          </cell>
          <cell r="D163" t="str">
            <v>الفواكه</v>
          </cell>
          <cell r="F163" t="str">
            <v/>
          </cell>
          <cell r="G163" t="str">
            <v/>
          </cell>
          <cell r="H163" t="str">
            <v/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 t="str">
            <v/>
          </cell>
          <cell r="O163" t="str">
            <v/>
          </cell>
          <cell r="P163" t="str">
            <v/>
          </cell>
          <cell r="Q163" t="str">
            <v/>
          </cell>
        </row>
        <row r="164">
          <cell r="C164">
            <v>1161</v>
          </cell>
          <cell r="D164" t="str">
            <v>الفواكه الطازجة</v>
          </cell>
          <cell r="F164" t="str">
            <v/>
          </cell>
          <cell r="G164" t="str">
            <v/>
          </cell>
          <cell r="H164" t="str">
            <v/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</row>
        <row r="165">
          <cell r="C165">
            <v>116101</v>
          </cell>
          <cell r="D165" t="str">
            <v>البرتقال</v>
          </cell>
          <cell r="F165" t="str">
            <v/>
          </cell>
          <cell r="G165" t="str">
            <v/>
          </cell>
          <cell r="H165" t="str">
            <v/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 t="str">
            <v/>
          </cell>
          <cell r="O165" t="str">
            <v/>
          </cell>
          <cell r="P165" t="str">
            <v/>
          </cell>
          <cell r="Q165" t="str">
            <v/>
          </cell>
        </row>
        <row r="166">
          <cell r="C166">
            <v>11610101</v>
          </cell>
          <cell r="D166" t="str">
            <v>برتقال كبير الحجم ابو صرة-محلي</v>
          </cell>
          <cell r="E166" t="str">
            <v>1كغم</v>
          </cell>
          <cell r="F166">
            <v>3.1167483989130558</v>
          </cell>
          <cell r="G166">
            <v>3.1528587307346974</v>
          </cell>
          <cell r="H166">
            <v>3.1631226926462204</v>
          </cell>
          <cell r="I166">
            <v>3.318626960461756</v>
          </cell>
          <cell r="J166">
            <v>3.2903098623199996</v>
          </cell>
          <cell r="K166">
            <v>3.3443416141867792</v>
          </cell>
          <cell r="L166">
            <v>3.3867316074329721</v>
          </cell>
          <cell r="M166">
            <v>3.3773496773633482</v>
          </cell>
          <cell r="N166">
            <v>4.5932524294715478</v>
          </cell>
          <cell r="O166">
            <v>3.3188002409105581</v>
          </cell>
          <cell r="P166">
            <v>3.3196481271433296</v>
          </cell>
          <cell r="Q166">
            <v>3.0735486670603445</v>
          </cell>
          <cell r="R166">
            <v>3.3712782507203838</v>
          </cell>
        </row>
        <row r="167">
          <cell r="C167">
            <v>11610104</v>
          </cell>
          <cell r="D167" t="str">
            <v>برتقال متوسط الحجم ابو صرة-مستورد</v>
          </cell>
          <cell r="E167" t="str">
            <v>1كغم</v>
          </cell>
          <cell r="F167">
            <v>2.8444145960111995</v>
          </cell>
          <cell r="G167">
            <v>3.069248571149596</v>
          </cell>
          <cell r="H167">
            <v>3.1986487809529214</v>
          </cell>
          <cell r="I167">
            <v>3.306356353799091</v>
          </cell>
          <cell r="J167">
            <v>3.3110473188339027</v>
          </cell>
          <cell r="K167">
            <v>3.3932248609095552</v>
          </cell>
          <cell r="L167">
            <v>3.3933390661981448</v>
          </cell>
          <cell r="M167">
            <v>3.3933390661981448</v>
          </cell>
          <cell r="N167">
            <v>3.9403545877097881</v>
          </cell>
          <cell r="O167">
            <v>3.3543262936703155</v>
          </cell>
          <cell r="P167">
            <v>3.3298310243509937</v>
          </cell>
          <cell r="Q167">
            <v>3.0759329076288204</v>
          </cell>
          <cell r="R167">
            <v>3.300838618951039</v>
          </cell>
        </row>
        <row r="168">
          <cell r="C168">
            <v>116102</v>
          </cell>
          <cell r="D168" t="str">
            <v>الليمون</v>
          </cell>
          <cell r="F168" t="str">
            <v/>
          </cell>
          <cell r="G168" t="str">
            <v/>
          </cell>
          <cell r="H168" t="str">
            <v/>
          </cell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 t="str">
            <v/>
          </cell>
          <cell r="Q168" t="str">
            <v/>
          </cell>
        </row>
        <row r="169">
          <cell r="C169">
            <v>11610201</v>
          </cell>
          <cell r="D169" t="str">
            <v>ليمون اصفر-محلي</v>
          </cell>
          <cell r="E169" t="str">
            <v>1كغم</v>
          </cell>
          <cell r="F169">
            <v>2.5345385133514697</v>
          </cell>
          <cell r="G169">
            <v>2.4965929701100027</v>
          </cell>
          <cell r="H169">
            <v>2.5326505561816588</v>
          </cell>
          <cell r="I169">
            <v>2.996700645789959</v>
          </cell>
          <cell r="J169">
            <v>3.094374266455139</v>
          </cell>
          <cell r="K169">
            <v>5.2369965139306656</v>
          </cell>
          <cell r="L169">
            <v>6.2398825610239443</v>
          </cell>
          <cell r="M169">
            <v>5.2894158820156303</v>
          </cell>
          <cell r="N169">
            <v>4.0270384900452445</v>
          </cell>
          <cell r="O169">
            <v>3.1277936457091284</v>
          </cell>
          <cell r="P169">
            <v>2.8208705059666839</v>
          </cell>
          <cell r="Q169">
            <v>2.4925634153395921</v>
          </cell>
          <cell r="R169">
            <v>3.5741181638265922</v>
          </cell>
        </row>
        <row r="170">
          <cell r="C170">
            <v>11610202</v>
          </cell>
          <cell r="D170" t="str">
            <v>ليمون اصفر-مستورد</v>
          </cell>
          <cell r="E170" t="str">
            <v>1كغم</v>
          </cell>
          <cell r="F170">
            <v>2.6817882493407992</v>
          </cell>
          <cell r="G170">
            <v>3.1677694712758449</v>
          </cell>
          <cell r="H170">
            <v>3.1888269479056426</v>
          </cell>
          <cell r="I170">
            <v>2.7022802095532921</v>
          </cell>
          <cell r="J170">
            <v>2.9175845687177344</v>
          </cell>
          <cell r="K170">
            <v>5.0079925305600552</v>
          </cell>
          <cell r="L170">
            <v>6.0976005543403424</v>
          </cell>
          <cell r="M170">
            <v>5.2133961403246625</v>
          </cell>
          <cell r="N170">
            <v>3.7388353564560539</v>
          </cell>
          <cell r="O170">
            <v>2.9592179000320789</v>
          </cell>
          <cell r="P170">
            <v>2.6102408198908904</v>
          </cell>
          <cell r="Q170">
            <v>3.1480948006712794</v>
          </cell>
          <cell r="R170">
            <v>3.6194689624223897</v>
          </cell>
        </row>
        <row r="171">
          <cell r="C171">
            <v>116104</v>
          </cell>
          <cell r="D171" t="str">
            <v>الكلمنتينا</v>
          </cell>
          <cell r="F171" t="str">
            <v/>
          </cell>
          <cell r="G171" t="str">
            <v/>
          </cell>
          <cell r="H171" t="str">
            <v/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 t="str">
            <v/>
          </cell>
          <cell r="Q171" t="str">
            <v/>
          </cell>
        </row>
        <row r="172">
          <cell r="C172">
            <v>11610401</v>
          </cell>
          <cell r="D172" t="str">
            <v>كلمنتينا متوسطة الحجم-محلي</v>
          </cell>
          <cell r="E172" t="str">
            <v>1كغم</v>
          </cell>
          <cell r="F172">
            <v>2.8678339426370405</v>
          </cell>
          <cell r="G172">
            <v>2.6328726248655347</v>
          </cell>
          <cell r="H172">
            <v>2.5996066194027927</v>
          </cell>
          <cell r="I172">
            <v>2.9203466823660875</v>
          </cell>
          <cell r="J172">
            <v>2.9508015595130388</v>
          </cell>
          <cell r="K172">
            <v>2.8966857710197349</v>
          </cell>
          <cell r="L172">
            <v>3.2790112423289073</v>
          </cell>
          <cell r="M172">
            <v>3.2790112423289073</v>
          </cell>
          <cell r="N172">
            <v>4.1059038066963591</v>
          </cell>
          <cell r="O172">
            <v>3.0079244088838202</v>
          </cell>
          <cell r="P172">
            <v>2.8762669164053052</v>
          </cell>
          <cell r="Q172">
            <v>2.6875014266028918</v>
          </cell>
          <cell r="R172">
            <v>3.008647186920868</v>
          </cell>
        </row>
        <row r="173">
          <cell r="C173">
            <v>11610403</v>
          </cell>
          <cell r="D173" t="str">
            <v>كلمنتينا متوسطة الحجم-مستورد</v>
          </cell>
          <cell r="E173" t="str">
            <v>1كغم</v>
          </cell>
          <cell r="F173">
            <v>3.302359843488381</v>
          </cell>
          <cell r="G173">
            <v>3.2661310220762712</v>
          </cell>
          <cell r="H173">
            <v>3.3527079274984826</v>
          </cell>
          <cell r="I173">
            <v>3.614053092540181</v>
          </cell>
          <cell r="J173">
            <v>3.6106561096398817</v>
          </cell>
          <cell r="K173">
            <v>3.5362370697152765</v>
          </cell>
          <cell r="L173">
            <v>3.8881076638774972</v>
          </cell>
          <cell r="M173">
            <v>3.8881076638774972</v>
          </cell>
          <cell r="N173">
            <v>4.5742923979965129</v>
          </cell>
          <cell r="O173">
            <v>3.6755315944890072</v>
          </cell>
          <cell r="P173">
            <v>3.3195038364806719</v>
          </cell>
          <cell r="Q173">
            <v>3.1192552167814149</v>
          </cell>
          <cell r="R173">
            <v>3.5955786198717568</v>
          </cell>
        </row>
        <row r="174">
          <cell r="C174">
            <v>116105</v>
          </cell>
          <cell r="D174" t="str">
            <v>حمضيات اخرى</v>
          </cell>
          <cell r="F174" t="str">
            <v/>
          </cell>
          <cell r="G174" t="str">
            <v/>
          </cell>
          <cell r="H174" t="str">
            <v/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  <cell r="Q174" t="str">
            <v/>
          </cell>
        </row>
        <row r="175">
          <cell r="C175">
            <v>11610501</v>
          </cell>
          <cell r="D175" t="str">
            <v>بوملي-محلي</v>
          </cell>
          <cell r="E175" t="str">
            <v>1كغم</v>
          </cell>
          <cell r="F175">
            <v>3.6725501515946157</v>
          </cell>
          <cell r="G175">
            <v>3.6975837649617822</v>
          </cell>
          <cell r="H175">
            <v>3.7659166222608094</v>
          </cell>
          <cell r="I175">
            <v>3.7293524439275409</v>
          </cell>
          <cell r="J175">
            <v>3.6724709198982528</v>
          </cell>
          <cell r="K175">
            <v>3.8720604670108414</v>
          </cell>
          <cell r="L175">
            <v>3.9107299558075148</v>
          </cell>
          <cell r="M175">
            <v>3.9107299558075148</v>
          </cell>
          <cell r="N175">
            <v>4.7333322381667866</v>
          </cell>
          <cell r="O175">
            <v>4.310313455893489</v>
          </cell>
          <cell r="P175">
            <v>4.2979432509834492</v>
          </cell>
          <cell r="Q175">
            <v>4.0038436336755945</v>
          </cell>
          <cell r="R175">
            <v>3.9647355716656829</v>
          </cell>
        </row>
        <row r="176">
          <cell r="C176">
            <v>11610502</v>
          </cell>
          <cell r="D176" t="str">
            <v>جريب فروت-مستورد</v>
          </cell>
          <cell r="E176" t="str">
            <v>1كغم</v>
          </cell>
          <cell r="F176">
            <v>3.1715340882280421</v>
          </cell>
          <cell r="G176">
            <v>3.1128118725132325</v>
          </cell>
          <cell r="H176">
            <v>3.0871001903035826</v>
          </cell>
          <cell r="I176">
            <v>3.2055634602180749</v>
          </cell>
          <cell r="J176">
            <v>3.1516887046078317</v>
          </cell>
          <cell r="K176">
            <v>3.2007678685003458</v>
          </cell>
          <cell r="L176">
            <v>3.2673358119197302</v>
          </cell>
          <cell r="M176">
            <v>3.3581102802188907</v>
          </cell>
          <cell r="N176">
            <v>4.2947111277460381</v>
          </cell>
          <cell r="O176">
            <v>3.8076391409982344</v>
          </cell>
          <cell r="P176">
            <v>3.58302888123555</v>
          </cell>
          <cell r="Q176">
            <v>3.4371257095716108</v>
          </cell>
          <cell r="R176">
            <v>3.3897847613384298</v>
          </cell>
        </row>
        <row r="177">
          <cell r="C177">
            <v>116106</v>
          </cell>
          <cell r="D177" t="str">
            <v>الموز</v>
          </cell>
          <cell r="F177" t="str">
            <v/>
          </cell>
          <cell r="G177" t="str">
            <v/>
          </cell>
          <cell r="H177" t="str">
            <v/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/>
          </cell>
          <cell r="P177" t="str">
            <v/>
          </cell>
          <cell r="Q177" t="str">
            <v/>
          </cell>
        </row>
        <row r="178">
          <cell r="C178">
            <v>11610601</v>
          </cell>
          <cell r="D178" t="str">
            <v>موز متوسط الحجم-محلي</v>
          </cell>
          <cell r="E178" t="str">
            <v>1كغم</v>
          </cell>
          <cell r="F178">
            <v>3.8935542735595527</v>
          </cell>
          <cell r="G178">
            <v>4.9802194435973703</v>
          </cell>
          <cell r="H178">
            <v>4.8646585324581171</v>
          </cell>
          <cell r="I178">
            <v>5.4914681338175981</v>
          </cell>
          <cell r="J178">
            <v>5.7364752589088228</v>
          </cell>
          <cell r="K178">
            <v>6.3655137600261655</v>
          </cell>
          <cell r="L178">
            <v>7.2860383409018059</v>
          </cell>
          <cell r="M178">
            <v>5.3529885399987496</v>
          </cell>
          <cell r="N178">
            <v>4.8584573062153966</v>
          </cell>
          <cell r="O178">
            <v>4.5679418173522031</v>
          </cell>
          <cell r="P178">
            <v>3.401302738074321</v>
          </cell>
          <cell r="Q178">
            <v>3.3607201394509469</v>
          </cell>
          <cell r="R178">
            <v>5.0132781903634198</v>
          </cell>
        </row>
        <row r="179">
          <cell r="C179">
            <v>11610602</v>
          </cell>
          <cell r="D179" t="str">
            <v>موز كبير الحجم-اسرائيل</v>
          </cell>
          <cell r="E179" t="str">
            <v>1كغم</v>
          </cell>
          <cell r="F179">
            <v>3.8282811325769903</v>
          </cell>
          <cell r="G179">
            <v>4.9964183054874995</v>
          </cell>
          <cell r="H179">
            <v>4.8781998534513749</v>
          </cell>
          <cell r="I179">
            <v>5.4455434648274617</v>
          </cell>
          <cell r="J179">
            <v>5.7798885268819022</v>
          </cell>
          <cell r="K179">
            <v>6.3533112937639702</v>
          </cell>
          <cell r="L179">
            <v>7.3721811815344216</v>
          </cell>
          <cell r="M179">
            <v>5.2941462771459076</v>
          </cell>
          <cell r="N179">
            <v>4.8549768509245297</v>
          </cell>
          <cell r="O179">
            <v>4.528530737788933</v>
          </cell>
          <cell r="P179">
            <v>3.3473793788751345</v>
          </cell>
          <cell r="Q179">
            <v>3.2962212089367169</v>
          </cell>
          <cell r="R179">
            <v>4.9979231843495695</v>
          </cell>
        </row>
        <row r="180">
          <cell r="C180">
            <v>116107</v>
          </cell>
          <cell r="D180" t="str">
            <v>التفاح</v>
          </cell>
          <cell r="F180" t="str">
            <v/>
          </cell>
          <cell r="G180" t="str">
            <v/>
          </cell>
          <cell r="H180" t="str">
            <v/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  <cell r="Q180" t="str">
            <v/>
          </cell>
        </row>
        <row r="181">
          <cell r="C181">
            <v>11610701</v>
          </cell>
          <cell r="D181" t="str">
            <v>تفاح احمر-اسرائيل</v>
          </cell>
          <cell r="E181" t="str">
            <v>1كغم</v>
          </cell>
          <cell r="F181">
            <v>5.5934233333677872</v>
          </cell>
          <cell r="G181">
            <v>5.7774955596893074</v>
          </cell>
          <cell r="H181">
            <v>5.9801045502628805</v>
          </cell>
          <cell r="I181">
            <v>6.1615010923780584</v>
          </cell>
          <cell r="J181">
            <v>6.3972043606416049</v>
          </cell>
          <cell r="K181">
            <v>6.4552506858428123</v>
          </cell>
          <cell r="L181">
            <v>6.4936108971687023</v>
          </cell>
          <cell r="M181">
            <v>6.0464684525675283</v>
          </cell>
          <cell r="N181">
            <v>5.6643028056724738</v>
          </cell>
          <cell r="O181">
            <v>5.5543796438277475</v>
          </cell>
          <cell r="P181">
            <v>5.4213210656062545</v>
          </cell>
          <cell r="Q181">
            <v>5.4084088578832015</v>
          </cell>
          <cell r="R181">
            <v>5.912789275409029</v>
          </cell>
        </row>
        <row r="182">
          <cell r="C182">
            <v>11610702</v>
          </cell>
          <cell r="D182" t="str">
            <v>تفاح سكري-محلي</v>
          </cell>
          <cell r="E182" t="str">
            <v>1كغم</v>
          </cell>
          <cell r="F182">
            <v>4.4705051096083661</v>
          </cell>
          <cell r="G182">
            <v>4.4824170235224354</v>
          </cell>
          <cell r="H182">
            <v>5.086944318388559</v>
          </cell>
          <cell r="I182">
            <v>4.5990541245522136</v>
          </cell>
          <cell r="J182">
            <v>5.4642908971789108</v>
          </cell>
          <cell r="K182">
            <v>5.1405057761322768</v>
          </cell>
          <cell r="L182">
            <v>5.5083290851431199</v>
          </cell>
          <cell r="M182">
            <v>5.3700409181588853</v>
          </cell>
          <cell r="N182">
            <v>5.3501877283021031</v>
          </cell>
          <cell r="O182">
            <v>5.3740115561302408</v>
          </cell>
          <cell r="P182">
            <v>5.1855691360174037</v>
          </cell>
          <cell r="Q182">
            <v>5.2014516879028294</v>
          </cell>
          <cell r="R182">
            <v>5.1027756134197793</v>
          </cell>
        </row>
        <row r="183">
          <cell r="C183">
            <v>116108</v>
          </cell>
          <cell r="D183" t="str">
            <v>العنب</v>
          </cell>
          <cell r="F183" t="str">
            <v/>
          </cell>
          <cell r="G183" t="str">
            <v/>
          </cell>
          <cell r="H183" t="str">
            <v/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 t="str">
            <v/>
          </cell>
          <cell r="Q183" t="str">
            <v/>
          </cell>
        </row>
        <row r="184">
          <cell r="C184">
            <v>11610801</v>
          </cell>
          <cell r="D184" t="str">
            <v>عنب ابيض حلواني حبة طويلة-اسرائيل</v>
          </cell>
          <cell r="E184" t="str">
            <v>1كغم</v>
          </cell>
          <cell r="F184">
            <v>7.5372396921405649</v>
          </cell>
          <cell r="G184">
            <v>7.5372396921405649</v>
          </cell>
          <cell r="H184">
            <v>7.5372396921405649</v>
          </cell>
          <cell r="I184">
            <v>17.613642023833663</v>
          </cell>
          <cell r="J184">
            <v>10.929442589371492</v>
          </cell>
          <cell r="K184">
            <v>7.9621303691009535</v>
          </cell>
          <cell r="L184">
            <v>8.1815428702550239</v>
          </cell>
          <cell r="M184">
            <v>7.2512400225453613</v>
          </cell>
          <cell r="N184">
            <v>7.4796228046507451</v>
          </cell>
          <cell r="O184">
            <v>10.27359525054505</v>
          </cell>
          <cell r="P184">
            <v>10.27359525054505</v>
          </cell>
          <cell r="Q184">
            <v>10.27359525054505</v>
          </cell>
          <cell r="R184">
            <v>9.4041771256511719</v>
          </cell>
        </row>
        <row r="185">
          <cell r="C185">
            <v>11610802</v>
          </cell>
          <cell r="D185" t="str">
            <v>عنب اسمر عادي - محلي</v>
          </cell>
          <cell r="E185" t="str">
            <v>1كغم</v>
          </cell>
          <cell r="F185">
            <v>6.3084225301881398</v>
          </cell>
          <cell r="G185">
            <v>6.3084225301881398</v>
          </cell>
          <cell r="H185">
            <v>6.3084225301881398</v>
          </cell>
          <cell r="I185">
            <v>16.371887637386795</v>
          </cell>
          <cell r="J185">
            <v>11.206270993538457</v>
          </cell>
          <cell r="K185">
            <v>8.0610191037364274</v>
          </cell>
          <cell r="L185">
            <v>7.0747101262806336</v>
          </cell>
          <cell r="M185">
            <v>5.9665315989032788</v>
          </cell>
          <cell r="N185">
            <v>6.0988294358286357</v>
          </cell>
          <cell r="O185">
            <v>8.1372749740608175</v>
          </cell>
          <cell r="P185">
            <v>8.1372749740608175</v>
          </cell>
          <cell r="Q185">
            <v>8.1372749740608175</v>
          </cell>
          <cell r="R185">
            <v>8.1763617840350911</v>
          </cell>
        </row>
        <row r="186">
          <cell r="C186">
            <v>116109</v>
          </cell>
          <cell r="D186" t="str">
            <v>البطيخ</v>
          </cell>
          <cell r="F186" t="str">
            <v/>
          </cell>
          <cell r="G186" t="str">
            <v/>
          </cell>
          <cell r="H186" t="str">
            <v/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 t="str">
            <v/>
          </cell>
          <cell r="Q186" t="str">
            <v/>
          </cell>
        </row>
        <row r="187">
          <cell r="C187">
            <v>11610901</v>
          </cell>
          <cell r="D187" t="str">
            <v>بطيخ مخطط -اسرائيل</v>
          </cell>
          <cell r="E187" t="str">
            <v>1كغم</v>
          </cell>
          <cell r="F187">
            <v>3.8716012417961263</v>
          </cell>
          <cell r="G187">
            <v>3.8716012417961263</v>
          </cell>
          <cell r="H187">
            <v>3.9356961212468402</v>
          </cell>
          <cell r="I187">
            <v>4.2654684170277353</v>
          </cell>
          <cell r="J187">
            <v>2.435613504116048</v>
          </cell>
          <cell r="K187">
            <v>2.1196328547195602</v>
          </cell>
          <cell r="L187">
            <v>2.167314427179849</v>
          </cell>
          <cell r="M187">
            <v>2.3306973145511196</v>
          </cell>
          <cell r="N187">
            <v>3.2882730653399994</v>
          </cell>
          <cell r="O187">
            <v>3.2687482999708082</v>
          </cell>
          <cell r="P187">
            <v>3.2687482999708082</v>
          </cell>
          <cell r="Q187">
            <v>3.2687482999708082</v>
          </cell>
          <cell r="R187">
            <v>3.1743452573071527</v>
          </cell>
        </row>
        <row r="188">
          <cell r="C188">
            <v>11610902</v>
          </cell>
          <cell r="D188" t="str">
            <v>بطيخ اخضر بلدي -محلي</v>
          </cell>
          <cell r="E188" t="str">
            <v>1كغم</v>
          </cell>
          <cell r="F188">
            <v>2.7115210863486841</v>
          </cell>
          <cell r="G188">
            <v>2.7115210863486841</v>
          </cell>
          <cell r="H188">
            <v>2.7756159657993975</v>
          </cell>
          <cell r="I188">
            <v>4.0415222662218309</v>
          </cell>
          <cell r="J188">
            <v>2.2694998487489353</v>
          </cell>
          <cell r="K188">
            <v>1.7426937514199483</v>
          </cell>
          <cell r="L188">
            <v>1.92189038909731</v>
          </cell>
          <cell r="M188">
            <v>2.1633294467952768</v>
          </cell>
          <cell r="N188">
            <v>3.1215049844067737</v>
          </cell>
          <cell r="O188">
            <v>3.1215049844067737</v>
          </cell>
          <cell r="P188">
            <v>3.1215049844067737</v>
          </cell>
          <cell r="Q188">
            <v>3.1215049844067737</v>
          </cell>
          <cell r="R188">
            <v>2.7353011482005969</v>
          </cell>
        </row>
        <row r="189">
          <cell r="C189">
            <v>116110</v>
          </cell>
          <cell r="D189" t="str">
            <v>الشمام</v>
          </cell>
          <cell r="F189" t="str">
            <v/>
          </cell>
          <cell r="G189" t="str">
            <v/>
          </cell>
          <cell r="H189" t="str">
            <v/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 t="str">
            <v/>
          </cell>
          <cell r="Q189" t="str">
            <v/>
          </cell>
        </row>
        <row r="190">
          <cell r="C190">
            <v>11611001</v>
          </cell>
          <cell r="D190" t="str">
            <v>شمام - محلي</v>
          </cell>
          <cell r="E190" t="str">
            <v>1كغم</v>
          </cell>
          <cell r="F190">
            <v>2.495391670425454</v>
          </cell>
          <cell r="G190">
            <v>2.495391670425454</v>
          </cell>
          <cell r="H190">
            <v>2.495391670425454</v>
          </cell>
          <cell r="I190">
            <v>4.4159823280869128</v>
          </cell>
          <cell r="J190">
            <v>2.8592048080421297</v>
          </cell>
          <cell r="K190">
            <v>2.6292049473034922</v>
          </cell>
          <cell r="L190">
            <v>2.816593065942306</v>
          </cell>
          <cell r="M190">
            <v>2.938521220168782</v>
          </cell>
          <cell r="N190">
            <v>3.4292521128531468</v>
          </cell>
          <cell r="O190">
            <v>3.4835344185575794</v>
          </cell>
          <cell r="P190">
            <v>3.4835344185575794</v>
          </cell>
          <cell r="Q190">
            <v>3.4835344185575794</v>
          </cell>
          <cell r="R190">
            <v>3.0854613957788222</v>
          </cell>
        </row>
        <row r="191">
          <cell r="C191">
            <v>11611002</v>
          </cell>
          <cell r="D191" t="str">
            <v>شمام - اسرائيل</v>
          </cell>
          <cell r="E191" t="str">
            <v>1كغم</v>
          </cell>
          <cell r="F191">
            <v>3.1255893155335635</v>
          </cell>
          <cell r="G191">
            <v>3.1255893155335635</v>
          </cell>
          <cell r="H191">
            <v>3.1255893155335635</v>
          </cell>
          <cell r="I191">
            <v>4.9410437338485131</v>
          </cell>
          <cell r="J191">
            <v>3.1519698983800422</v>
          </cell>
          <cell r="K191">
            <v>2.9360241572730486</v>
          </cell>
          <cell r="L191">
            <v>2.7585835391322244</v>
          </cell>
          <cell r="M191">
            <v>3.0721473555653263</v>
          </cell>
          <cell r="N191">
            <v>3.7438758113329071</v>
          </cell>
          <cell r="O191">
            <v>3.859225710954826</v>
          </cell>
          <cell r="P191">
            <v>3.859225710954826</v>
          </cell>
          <cell r="Q191">
            <v>3.859225710954826</v>
          </cell>
          <cell r="R191">
            <v>3.4631741312497688</v>
          </cell>
        </row>
        <row r="192">
          <cell r="C192">
            <v>116111</v>
          </cell>
          <cell r="D192" t="str">
            <v>مشمش</v>
          </cell>
          <cell r="F192" t="str">
            <v/>
          </cell>
          <cell r="G192" t="str">
            <v/>
          </cell>
          <cell r="H192" t="str">
            <v/>
          </cell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 t="str">
            <v/>
          </cell>
          <cell r="Q192" t="str">
            <v/>
          </cell>
        </row>
        <row r="193">
          <cell r="C193">
            <v>11611102</v>
          </cell>
          <cell r="D193" t="str">
            <v>مشمش بلدي - محلي</v>
          </cell>
          <cell r="E193" t="str">
            <v>1كغم</v>
          </cell>
          <cell r="F193">
            <v>8.5239938035937559</v>
          </cell>
          <cell r="G193">
            <v>8.5239938035937559</v>
          </cell>
          <cell r="H193">
            <v>8.5239938035937559</v>
          </cell>
          <cell r="I193">
            <v>8.5239938035937559</v>
          </cell>
          <cell r="J193">
            <v>13.841562723772755</v>
          </cell>
          <cell r="K193">
            <v>12.755886422978318</v>
          </cell>
          <cell r="L193">
            <v>9.1603215699760678</v>
          </cell>
          <cell r="M193">
            <v>9.1603215699760678</v>
          </cell>
          <cell r="N193">
            <v>9.1603215699760678</v>
          </cell>
          <cell r="O193">
            <v>9.1603215699760678</v>
          </cell>
          <cell r="P193">
            <v>9.1603215699760678</v>
          </cell>
          <cell r="Q193">
            <v>9.1603215699760678</v>
          </cell>
          <cell r="R193">
            <v>9.6379461484152049</v>
          </cell>
        </row>
        <row r="194">
          <cell r="C194">
            <v>116112</v>
          </cell>
          <cell r="D194" t="str">
            <v>الخوخ - الدراق</v>
          </cell>
          <cell r="F194" t="str">
            <v/>
          </cell>
          <cell r="G194" t="str">
            <v/>
          </cell>
          <cell r="H194" t="str">
            <v/>
          </cell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  <cell r="P194" t="str">
            <v/>
          </cell>
          <cell r="Q194" t="str">
            <v/>
          </cell>
        </row>
        <row r="195">
          <cell r="C195">
            <v>11611201</v>
          </cell>
          <cell r="D195" t="str">
            <v>خوخ ابو فروة(دراق) -محلي</v>
          </cell>
          <cell r="E195" t="str">
            <v>1كغم</v>
          </cell>
          <cell r="F195">
            <v>5.5415360001748404</v>
          </cell>
          <cell r="G195">
            <v>5.5415360001748404</v>
          </cell>
          <cell r="H195">
            <v>5.5415360001748404</v>
          </cell>
          <cell r="I195">
            <v>7.0346283550157569</v>
          </cell>
          <cell r="J195">
            <v>5.2889864384710075</v>
          </cell>
          <cell r="K195">
            <v>5.0275012476760406</v>
          </cell>
          <cell r="L195">
            <v>5.4545266552727316</v>
          </cell>
          <cell r="M195">
            <v>5.5396077669466504</v>
          </cell>
          <cell r="N195">
            <v>5.8119846729293778</v>
          </cell>
          <cell r="O195">
            <v>6.8620872694510675</v>
          </cell>
          <cell r="P195">
            <v>6.8620872694510675</v>
          </cell>
          <cell r="Q195">
            <v>6.8620872694510675</v>
          </cell>
          <cell r="R195">
            <v>5.9473420787657743</v>
          </cell>
        </row>
        <row r="196">
          <cell r="C196">
            <v>11611202</v>
          </cell>
          <cell r="D196" t="str">
            <v>خوخ ابو فروة(دراق) -اسرائيلي</v>
          </cell>
          <cell r="E196" t="str">
            <v>1كغم</v>
          </cell>
          <cell r="F196">
            <v>7.1871489769663377</v>
          </cell>
          <cell r="G196">
            <v>7.1871489769663377</v>
          </cell>
          <cell r="H196">
            <v>7.1871489769663377</v>
          </cell>
          <cell r="I196">
            <v>10.067295209719646</v>
          </cell>
          <cell r="J196">
            <v>6.3894386125088189</v>
          </cell>
          <cell r="K196">
            <v>5.9097864568415366</v>
          </cell>
          <cell r="L196">
            <v>6.4227058214814141</v>
          </cell>
          <cell r="M196">
            <v>6.4949687844459785</v>
          </cell>
          <cell r="N196">
            <v>6.4961557816570403</v>
          </cell>
          <cell r="O196">
            <v>7.9827807508748183</v>
          </cell>
          <cell r="P196">
            <v>7.7585090703692101</v>
          </cell>
          <cell r="Q196">
            <v>7.7585090703692101</v>
          </cell>
          <cell r="R196">
            <v>7.236799707430559</v>
          </cell>
        </row>
        <row r="197">
          <cell r="C197">
            <v>11611203</v>
          </cell>
          <cell r="D197" t="str">
            <v>خوخ نكترين املس - اسرائيلي</v>
          </cell>
          <cell r="E197" t="str">
            <v>1كغم</v>
          </cell>
          <cell r="F197">
            <v>7.2152893869886441</v>
          </cell>
          <cell r="G197">
            <v>7.2152893869886441</v>
          </cell>
          <cell r="H197">
            <v>7.2152893869886441</v>
          </cell>
          <cell r="I197">
            <v>9.5619615980015134</v>
          </cell>
          <cell r="J197">
            <v>6.278799563942262</v>
          </cell>
          <cell r="K197">
            <v>5.7792540114422266</v>
          </cell>
          <cell r="L197">
            <v>6.443786021119128</v>
          </cell>
          <cell r="M197">
            <v>6.4580189217105675</v>
          </cell>
          <cell r="N197">
            <v>6.6021463035999242</v>
          </cell>
          <cell r="O197">
            <v>8.0150515017156234</v>
          </cell>
          <cell r="P197">
            <v>8.0021951633426891</v>
          </cell>
          <cell r="Q197">
            <v>8.0021951633426891</v>
          </cell>
          <cell r="R197">
            <v>7.2324397007652133</v>
          </cell>
        </row>
        <row r="198">
          <cell r="C198">
            <v>116113</v>
          </cell>
          <cell r="D198" t="str">
            <v>البرقوق - جرانق</v>
          </cell>
          <cell r="F198" t="str">
            <v/>
          </cell>
          <cell r="G198" t="str">
            <v/>
          </cell>
          <cell r="H198" t="str">
            <v/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 t="str">
            <v/>
          </cell>
          <cell r="Q198" t="str">
            <v/>
          </cell>
        </row>
        <row r="199">
          <cell r="C199">
            <v>11611301</v>
          </cell>
          <cell r="D199" t="str">
            <v>البرقوق  - احمر معطر -محلي</v>
          </cell>
          <cell r="E199" t="str">
            <v>1كغم</v>
          </cell>
          <cell r="F199">
            <v>6.3080194362053641</v>
          </cell>
          <cell r="G199">
            <v>6.3080194362053641</v>
          </cell>
          <cell r="H199">
            <v>6.3080194362053641</v>
          </cell>
          <cell r="I199">
            <v>6.8930593489125238</v>
          </cell>
          <cell r="J199">
            <v>8.806978770679466</v>
          </cell>
          <cell r="K199">
            <v>5.5111622316037545</v>
          </cell>
          <cell r="L199">
            <v>5.5078970424112486</v>
          </cell>
          <cell r="M199">
            <v>5.6085355394507523</v>
          </cell>
          <cell r="N199">
            <v>5.772635042469676</v>
          </cell>
          <cell r="O199">
            <v>7.4177613213113904</v>
          </cell>
          <cell r="P199">
            <v>8.623541173855898</v>
          </cell>
          <cell r="Q199">
            <v>8.623541173855898</v>
          </cell>
          <cell r="R199">
            <v>6.8074308294305581</v>
          </cell>
        </row>
        <row r="200">
          <cell r="C200">
            <v>11611302</v>
          </cell>
          <cell r="D200" t="str">
            <v>برقوق احمر عادي -اسرائيلي</v>
          </cell>
          <cell r="E200" t="str">
            <v>1كغم</v>
          </cell>
          <cell r="F200">
            <v>7.5157346599359567</v>
          </cell>
          <cell r="G200">
            <v>7.5157346599359567</v>
          </cell>
          <cell r="H200">
            <v>7.5157346599359567</v>
          </cell>
          <cell r="I200">
            <v>7.9834883536631374</v>
          </cell>
          <cell r="J200">
            <v>9.7497276747047295</v>
          </cell>
          <cell r="K200">
            <v>7.1821840013468581</v>
          </cell>
          <cell r="L200">
            <v>7.0413738725290678</v>
          </cell>
          <cell r="M200">
            <v>7.3737806698790784</v>
          </cell>
          <cell r="N200">
            <v>7.7107539775899223</v>
          </cell>
          <cell r="O200">
            <v>9.2951498667850689</v>
          </cell>
          <cell r="P200">
            <v>10.504482081132664</v>
          </cell>
          <cell r="Q200">
            <v>10.504482081132664</v>
          </cell>
          <cell r="R200">
            <v>8.3243855465475871</v>
          </cell>
        </row>
        <row r="201">
          <cell r="C201">
            <v>116114</v>
          </cell>
          <cell r="D201" t="str">
            <v>الجوافة</v>
          </cell>
          <cell r="F201" t="str">
            <v/>
          </cell>
          <cell r="G201" t="str">
            <v/>
          </cell>
          <cell r="H201" t="str">
            <v/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 t="str">
            <v/>
          </cell>
          <cell r="Q201" t="str">
            <v/>
          </cell>
        </row>
        <row r="202">
          <cell r="C202">
            <v>11611401</v>
          </cell>
          <cell r="D202" t="str">
            <v>جوافة حبة وسط - محلي</v>
          </cell>
          <cell r="E202" t="str">
            <v>1كغم</v>
          </cell>
          <cell r="F202">
            <v>8.5552954060886943</v>
          </cell>
          <cell r="G202">
            <v>8.5843733096059651</v>
          </cell>
          <cell r="H202">
            <v>8.5843733096059651</v>
          </cell>
          <cell r="I202">
            <v>8.5843733096059651</v>
          </cell>
          <cell r="J202">
            <v>8.5843733096059651</v>
          </cell>
          <cell r="K202">
            <v>8.5843733096059651</v>
          </cell>
          <cell r="L202">
            <v>8.5843733096059651</v>
          </cell>
          <cell r="M202">
            <v>8.3178258606976598</v>
          </cell>
          <cell r="N202">
            <v>6.2491809002535419</v>
          </cell>
          <cell r="O202">
            <v>7.8337249947110896</v>
          </cell>
          <cell r="P202">
            <v>10.289659128547783</v>
          </cell>
          <cell r="Q202">
            <v>9.4815424509717765</v>
          </cell>
          <cell r="R202">
            <v>8.5194557165755267</v>
          </cell>
        </row>
        <row r="203">
          <cell r="C203">
            <v>11611402</v>
          </cell>
          <cell r="D203" t="str">
            <v>جوافة حبة وسط - اسرائيلي</v>
          </cell>
          <cell r="E203" t="str">
            <v>1كغم</v>
          </cell>
          <cell r="F203">
            <v>9.2019868072230455</v>
          </cell>
          <cell r="G203">
            <v>9.2019868072230455</v>
          </cell>
          <cell r="H203">
            <v>9.2019868072230455</v>
          </cell>
          <cell r="I203">
            <v>9.2019868072230455</v>
          </cell>
          <cell r="J203">
            <v>9.2019868072230455</v>
          </cell>
          <cell r="K203">
            <v>9.2019868072230455</v>
          </cell>
          <cell r="L203">
            <v>9.2019868072230455</v>
          </cell>
          <cell r="M203">
            <v>9.2019868072230455</v>
          </cell>
          <cell r="N203">
            <v>6.2884560063684338</v>
          </cell>
          <cell r="O203">
            <v>7.8314113454743444</v>
          </cell>
          <cell r="P203">
            <v>10.34592887360602</v>
          </cell>
          <cell r="Q203">
            <v>8.860838813298896</v>
          </cell>
          <cell r="R203">
            <v>8.911877458044339</v>
          </cell>
        </row>
        <row r="204">
          <cell r="C204">
            <v>116115</v>
          </cell>
          <cell r="D204" t="str">
            <v>التين</v>
          </cell>
          <cell r="F204" t="str">
            <v/>
          </cell>
          <cell r="G204" t="str">
            <v/>
          </cell>
          <cell r="H204" t="str">
            <v/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  <cell r="Q204" t="str">
            <v/>
          </cell>
        </row>
        <row r="205">
          <cell r="C205">
            <v>11611501</v>
          </cell>
          <cell r="D205" t="str">
            <v>تين حماضي - محلي</v>
          </cell>
          <cell r="E205" t="str">
            <v>1كغم</v>
          </cell>
          <cell r="F205">
            <v>7.3830926906487209</v>
          </cell>
          <cell r="G205">
            <v>7.3830926906487209</v>
          </cell>
          <cell r="H205">
            <v>7.3830926906487209</v>
          </cell>
          <cell r="I205">
            <v>7.3830926906487209</v>
          </cell>
          <cell r="J205">
            <v>7.3830926906487209</v>
          </cell>
          <cell r="K205">
            <v>11.322834747515641</v>
          </cell>
          <cell r="L205">
            <v>9.1789665638636393</v>
          </cell>
          <cell r="M205">
            <v>7.8565846750538793</v>
          </cell>
          <cell r="N205">
            <v>7.7983334246189306</v>
          </cell>
          <cell r="O205">
            <v>7.8867940389930418</v>
          </cell>
          <cell r="P205">
            <v>7.8867940389930418</v>
          </cell>
          <cell r="Q205">
            <v>7.8867940389930418</v>
          </cell>
          <cell r="R205">
            <v>8.0610470817729034</v>
          </cell>
        </row>
        <row r="206">
          <cell r="C206">
            <v>11611502</v>
          </cell>
          <cell r="D206" t="str">
            <v>تين اسوادي - محلي</v>
          </cell>
          <cell r="E206" t="str">
            <v>1كغم</v>
          </cell>
          <cell r="F206">
            <v>7.1724515255894064</v>
          </cell>
          <cell r="G206">
            <v>7.1724515255894064</v>
          </cell>
          <cell r="H206">
            <v>7.1724515255894064</v>
          </cell>
          <cell r="I206">
            <v>7.1724515255894064</v>
          </cell>
          <cell r="J206">
            <v>7.1724515255894064</v>
          </cell>
          <cell r="K206">
            <v>10.988312114011583</v>
          </cell>
          <cell r="L206">
            <v>9.3656264382023764</v>
          </cell>
          <cell r="M206">
            <v>7.6221201506782661</v>
          </cell>
          <cell r="N206">
            <v>7.3649601709859533</v>
          </cell>
          <cell r="O206">
            <v>7.4534207853600636</v>
          </cell>
          <cell r="P206">
            <v>7.4534207853600636</v>
          </cell>
          <cell r="Q206">
            <v>7.4534207853600636</v>
          </cell>
          <cell r="R206">
            <v>7.7969615714921181</v>
          </cell>
        </row>
        <row r="207">
          <cell r="C207">
            <v>116116</v>
          </cell>
          <cell r="D207" t="str">
            <v>البلح</v>
          </cell>
          <cell r="F207" t="str">
            <v/>
          </cell>
          <cell r="G207" t="str">
            <v/>
          </cell>
          <cell r="H207" t="str">
            <v/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 t="str">
            <v/>
          </cell>
          <cell r="Q207" t="str">
            <v/>
          </cell>
        </row>
        <row r="208">
          <cell r="C208">
            <v>11611601</v>
          </cell>
          <cell r="D208" t="str">
            <v>بلح اصفر-اسرائيل</v>
          </cell>
          <cell r="E208" t="str">
            <v>1كغم</v>
          </cell>
          <cell r="F208">
            <v>5.2975750659716194</v>
          </cell>
          <cell r="G208">
            <v>4.7052235830438853</v>
          </cell>
          <cell r="H208">
            <v>4.7052235830438853</v>
          </cell>
          <cell r="I208">
            <v>4.7052235830438853</v>
          </cell>
          <cell r="J208">
            <v>4.7052235830438853</v>
          </cell>
          <cell r="K208">
            <v>4.7052235830438853</v>
          </cell>
          <cell r="L208">
            <v>4.7052235830438853</v>
          </cell>
          <cell r="M208">
            <v>8.1425180381423807</v>
          </cell>
          <cell r="N208">
            <v>7.194335573217332</v>
          </cell>
          <cell r="O208">
            <v>7.6180708007769669</v>
          </cell>
          <cell r="P208">
            <v>8.0027986960118422</v>
          </cell>
          <cell r="Q208">
            <v>7.5939248928453313</v>
          </cell>
          <cell r="R208">
            <v>6.0067137137690665</v>
          </cell>
        </row>
        <row r="209">
          <cell r="C209">
            <v>11611602</v>
          </cell>
          <cell r="D209" t="str">
            <v>بلح -محلي</v>
          </cell>
          <cell r="E209" t="str">
            <v>1كغم</v>
          </cell>
          <cell r="F209">
            <v>2.7569730218503703</v>
          </cell>
          <cell r="G209">
            <v>2.7111170327348351</v>
          </cell>
          <cell r="H209">
            <v>2.9069490803694138</v>
          </cell>
          <cell r="I209">
            <v>2.9069490803694138</v>
          </cell>
          <cell r="J209">
            <v>2.9069490803694138</v>
          </cell>
          <cell r="K209">
            <v>2.9069490803694138</v>
          </cell>
          <cell r="L209">
            <v>2.9069490803694138</v>
          </cell>
          <cell r="M209">
            <v>4.5284333874564959</v>
          </cell>
          <cell r="N209">
            <v>2.8998590705895042</v>
          </cell>
          <cell r="O209">
            <v>2.5035013737864893</v>
          </cell>
          <cell r="P209">
            <v>2.8216417486922505</v>
          </cell>
          <cell r="Q209">
            <v>2.4735402807743392</v>
          </cell>
          <cell r="R209">
            <v>2.9358176098109454</v>
          </cell>
        </row>
        <row r="210">
          <cell r="C210">
            <v>116117</v>
          </cell>
          <cell r="D210" t="str">
            <v>كاكا-فرسمون</v>
          </cell>
          <cell r="F210" t="str">
            <v/>
          </cell>
          <cell r="G210" t="str">
            <v/>
          </cell>
          <cell r="H210" t="str">
            <v/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 t="str">
            <v/>
          </cell>
          <cell r="Q210" t="str">
            <v/>
          </cell>
        </row>
        <row r="211">
          <cell r="C211">
            <v>11611701</v>
          </cell>
          <cell r="D211" t="str">
            <v>كاكا-اسرائيل</v>
          </cell>
          <cell r="E211" t="str">
            <v>1كغم</v>
          </cell>
          <cell r="F211">
            <v>4.8405437652666157</v>
          </cell>
          <cell r="G211">
            <v>4.8572754758477972</v>
          </cell>
          <cell r="H211">
            <v>6.1848224206014031</v>
          </cell>
          <cell r="I211">
            <v>8.3476091841695901</v>
          </cell>
          <cell r="J211">
            <v>8.3476091841695901</v>
          </cell>
          <cell r="K211">
            <v>8.3476091841695901</v>
          </cell>
          <cell r="L211">
            <v>8.3476091841695901</v>
          </cell>
          <cell r="M211">
            <v>8.3476091841695901</v>
          </cell>
          <cell r="N211">
            <v>8.4358511252664687</v>
          </cell>
          <cell r="O211">
            <v>6.7668932199656329</v>
          </cell>
          <cell r="P211">
            <v>5.2539562541392844</v>
          </cell>
          <cell r="Q211">
            <v>4.5409951758288596</v>
          </cell>
          <cell r="R211">
            <v>6.8848652798136678</v>
          </cell>
        </row>
        <row r="212">
          <cell r="C212">
            <v>116118</v>
          </cell>
          <cell r="D212" t="str">
            <v>الاجاص</v>
          </cell>
          <cell r="F212" t="str">
            <v/>
          </cell>
          <cell r="G212" t="str">
            <v/>
          </cell>
          <cell r="H212" t="str">
            <v/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 t="str">
            <v/>
          </cell>
          <cell r="Q212" t="str">
            <v/>
          </cell>
        </row>
        <row r="213">
          <cell r="C213">
            <v>11611801</v>
          </cell>
          <cell r="D213" t="str">
            <v>اجاص اصفر  - اسرائيل</v>
          </cell>
          <cell r="E213" t="str">
            <v>1كغم</v>
          </cell>
          <cell r="F213">
            <v>7.2756186128692688</v>
          </cell>
          <cell r="G213">
            <v>7.2920482986523218</v>
          </cell>
          <cell r="H213">
            <v>7.615183120742314</v>
          </cell>
          <cell r="I213">
            <v>8.058859100593823</v>
          </cell>
          <cell r="J213">
            <v>8.0448236053364077</v>
          </cell>
          <cell r="K213">
            <v>7.8519536407229484</v>
          </cell>
          <cell r="L213">
            <v>7.8316193533689216</v>
          </cell>
          <cell r="M213">
            <v>7.4640885828555072</v>
          </cell>
          <cell r="N213">
            <v>7.4797330669523809</v>
          </cell>
          <cell r="O213">
            <v>7.6893013256506082</v>
          </cell>
          <cell r="P213">
            <v>8.166997450991941</v>
          </cell>
          <cell r="Q213">
            <v>8.0002841205054125</v>
          </cell>
          <cell r="R213">
            <v>7.7308758566034887</v>
          </cell>
        </row>
        <row r="214">
          <cell r="C214">
            <v>11611802</v>
          </cell>
          <cell r="D214" t="str">
            <v>أجاص عادي - محلي</v>
          </cell>
          <cell r="E214" t="str">
            <v>1كغم</v>
          </cell>
          <cell r="F214">
            <v>5.4686182234266525</v>
          </cell>
          <cell r="G214">
            <v>5.4553118250497903</v>
          </cell>
          <cell r="H214">
            <v>5.6784474112826491</v>
          </cell>
          <cell r="I214">
            <v>5.9025287557382837</v>
          </cell>
          <cell r="J214">
            <v>5.8375811886245339</v>
          </cell>
          <cell r="K214">
            <v>5.4388620429675161</v>
          </cell>
          <cell r="L214">
            <v>5.7330665223781319</v>
          </cell>
          <cell r="M214">
            <v>4.9232483532629274</v>
          </cell>
          <cell r="N214">
            <v>4.8163037013392085</v>
          </cell>
          <cell r="O214">
            <v>5.1893374671430825</v>
          </cell>
          <cell r="P214">
            <v>5.4113832878329031</v>
          </cell>
          <cell r="Q214">
            <v>5.5669676917790021</v>
          </cell>
          <cell r="R214">
            <v>5.4518047059020569</v>
          </cell>
        </row>
        <row r="215">
          <cell r="C215">
            <v>116119</v>
          </cell>
          <cell r="D215" t="str">
            <v>المانجا</v>
          </cell>
          <cell r="F215" t="str">
            <v/>
          </cell>
          <cell r="G215" t="str">
            <v/>
          </cell>
          <cell r="H215" t="str">
            <v/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 t="str">
            <v/>
          </cell>
          <cell r="Q215" t="str">
            <v/>
          </cell>
        </row>
        <row r="216">
          <cell r="C216">
            <v>11611901</v>
          </cell>
          <cell r="D216" t="str">
            <v>مانجا - اسرائيل</v>
          </cell>
          <cell r="E216" t="str">
            <v>1كغم</v>
          </cell>
          <cell r="F216">
            <v>7.4237612386246496</v>
          </cell>
          <cell r="G216">
            <v>5.9367291369188218</v>
          </cell>
          <cell r="H216">
            <v>5.8305125582255481</v>
          </cell>
          <cell r="I216">
            <v>5.8305125582255481</v>
          </cell>
          <cell r="J216">
            <v>5.8305125582255481</v>
          </cell>
          <cell r="K216">
            <v>7.3264897853595272</v>
          </cell>
          <cell r="L216">
            <v>5.7293944737294629</v>
          </cell>
          <cell r="M216">
            <v>5.2159396544596781</v>
          </cell>
          <cell r="N216">
            <v>5.6912004274979937</v>
          </cell>
          <cell r="O216">
            <v>5.8438959268335422</v>
          </cell>
          <cell r="P216">
            <v>7.5622970829518543</v>
          </cell>
          <cell r="Q216">
            <v>7.6705884251416974</v>
          </cell>
          <cell r="R216">
            <v>6.3243194855161562</v>
          </cell>
        </row>
        <row r="217">
          <cell r="C217">
            <v>116120</v>
          </cell>
          <cell r="D217" t="str">
            <v>الرمان</v>
          </cell>
          <cell r="F217" t="str">
            <v/>
          </cell>
          <cell r="G217" t="str">
            <v/>
          </cell>
          <cell r="H217" t="str">
            <v/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 t="str">
            <v/>
          </cell>
          <cell r="Q217" t="str">
            <v/>
          </cell>
        </row>
        <row r="218">
          <cell r="C218">
            <v>11612001</v>
          </cell>
          <cell r="D218" t="str">
            <v>رمان - محلي</v>
          </cell>
          <cell r="E218" t="str">
            <v>1كغم</v>
          </cell>
          <cell r="F218">
            <v>3.0478105724799338</v>
          </cell>
          <cell r="G218">
            <v>3.0521528440656556</v>
          </cell>
          <cell r="H218">
            <v>3.1446447729784865</v>
          </cell>
          <cell r="I218">
            <v>3.5066403703532703</v>
          </cell>
          <cell r="J218">
            <v>3.5066403703532703</v>
          </cell>
          <cell r="K218">
            <v>3.5066403703532703</v>
          </cell>
          <cell r="L218">
            <v>3.4790763162845435</v>
          </cell>
          <cell r="M218">
            <v>3.6032124178328662</v>
          </cell>
          <cell r="N218">
            <v>3.6354047879506179</v>
          </cell>
          <cell r="O218">
            <v>3.3544183586370382</v>
          </cell>
          <cell r="P218">
            <v>3.8849900353094373</v>
          </cell>
          <cell r="Q218">
            <v>4.3130213293272517</v>
          </cell>
          <cell r="R218">
            <v>3.5028877121604705</v>
          </cell>
        </row>
        <row r="219">
          <cell r="C219">
            <v>11612002</v>
          </cell>
          <cell r="D219" t="str">
            <v>رمان - اسرائيلي</v>
          </cell>
          <cell r="E219" t="str">
            <v>1كغم</v>
          </cell>
          <cell r="F219">
            <v>3.5670087551776022</v>
          </cell>
          <cell r="G219">
            <v>3.7097015333677819</v>
          </cell>
          <cell r="H219">
            <v>3.6251977097658097</v>
          </cell>
          <cell r="I219">
            <v>3.8362893456601843</v>
          </cell>
          <cell r="J219">
            <v>3.8362893456601843</v>
          </cell>
          <cell r="K219">
            <v>3.8362893456601843</v>
          </cell>
          <cell r="L219">
            <v>3.8087252915914576</v>
          </cell>
          <cell r="M219">
            <v>4.874782819927896</v>
          </cell>
          <cell r="N219">
            <v>3.9121049761232949</v>
          </cell>
          <cell r="O219">
            <v>3.738589179080773</v>
          </cell>
          <cell r="P219">
            <v>4.1001316225522917</v>
          </cell>
          <cell r="Q219">
            <v>4.6777786305297049</v>
          </cell>
          <cell r="R219">
            <v>3.9602407129247639</v>
          </cell>
        </row>
        <row r="220">
          <cell r="C220">
            <v>116121</v>
          </cell>
          <cell r="D220" t="str">
            <v>فواكه طازجة اخرى</v>
          </cell>
          <cell r="F220" t="str">
            <v/>
          </cell>
          <cell r="G220" t="str">
            <v/>
          </cell>
          <cell r="H220" t="str">
            <v/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 t="str">
            <v/>
          </cell>
          <cell r="Q220" t="str">
            <v/>
          </cell>
        </row>
        <row r="221">
          <cell r="C221">
            <v>11612101</v>
          </cell>
          <cell r="D221" t="str">
            <v>افوكادو حبة صغيرة أسود-اسرائيل</v>
          </cell>
          <cell r="E221" t="str">
            <v>1كغم</v>
          </cell>
          <cell r="F221">
            <v>8.6018253807512473</v>
          </cell>
          <cell r="G221">
            <v>8.6623419088194016</v>
          </cell>
          <cell r="H221">
            <v>9.4397922724778027</v>
          </cell>
          <cell r="I221">
            <v>11.809091457471109</v>
          </cell>
          <cell r="J221">
            <v>11.800179447944698</v>
          </cell>
          <cell r="K221">
            <v>12.018371856737637</v>
          </cell>
          <cell r="L221">
            <v>12.018371856737637</v>
          </cell>
          <cell r="M221">
            <v>13.224831021392468</v>
          </cell>
          <cell r="N221">
            <v>11.228902064753068</v>
          </cell>
          <cell r="O221">
            <v>11.096239757919417</v>
          </cell>
          <cell r="P221">
            <v>8.9511133679632717</v>
          </cell>
          <cell r="Q221">
            <v>8.1587786539507707</v>
          </cell>
          <cell r="R221">
            <v>10.58415325390988</v>
          </cell>
        </row>
        <row r="222">
          <cell r="C222">
            <v>11612102</v>
          </cell>
          <cell r="D222" t="str">
            <v>كيوي - اسرائيل</v>
          </cell>
          <cell r="E222" t="str">
            <v>1كغم</v>
          </cell>
          <cell r="F222">
            <v>9.4449894159980694</v>
          </cell>
          <cell r="G222">
            <v>9.3412065607757704</v>
          </cell>
          <cell r="H222">
            <v>9.8125603638692045</v>
          </cell>
          <cell r="I222">
            <v>10.644743112612513</v>
          </cell>
          <cell r="J222">
            <v>10.424721569817418</v>
          </cell>
          <cell r="K222">
            <v>10.521192427384806</v>
          </cell>
          <cell r="L222">
            <v>10.62117718806514</v>
          </cell>
          <cell r="M222">
            <v>10.588066725127538</v>
          </cell>
          <cell r="N222">
            <v>11.125033671424665</v>
          </cell>
          <cell r="O222">
            <v>10.191330771083212</v>
          </cell>
          <cell r="P222">
            <v>10.18935127453531</v>
          </cell>
          <cell r="Q222">
            <v>10.291849093765213</v>
          </cell>
          <cell r="R222">
            <v>10.266351847871571</v>
          </cell>
        </row>
        <row r="223">
          <cell r="C223">
            <v>11612104</v>
          </cell>
          <cell r="D223" t="str">
            <v>فراولة - إسرائيل</v>
          </cell>
          <cell r="E223" t="str">
            <v>1كغم</v>
          </cell>
          <cell r="F223">
            <v>18.221341065231815</v>
          </cell>
          <cell r="G223">
            <v>13.669165261499908</v>
          </cell>
          <cell r="H223">
            <v>7.2965688760367087</v>
          </cell>
          <cell r="I223">
            <v>8.7084193315911378</v>
          </cell>
          <cell r="J223">
            <v>9.0297115357979134</v>
          </cell>
          <cell r="K223">
            <v>9.1646909627163655</v>
          </cell>
          <cell r="L223">
            <v>9.1646909627163655</v>
          </cell>
          <cell r="M223">
            <v>9.1646909627163655</v>
          </cell>
          <cell r="N223">
            <v>9.1646909627163655</v>
          </cell>
          <cell r="O223">
            <v>9.1646909627163655</v>
          </cell>
          <cell r="P223">
            <v>27.327475283664125</v>
          </cell>
          <cell r="Q223">
            <v>20.879783702867861</v>
          </cell>
          <cell r="R223">
            <v>12.579659989189274</v>
          </cell>
        </row>
        <row r="224">
          <cell r="C224">
            <v>1162</v>
          </cell>
          <cell r="D224" t="str">
            <v>فواكه مجففة</v>
          </cell>
          <cell r="F224" t="str">
            <v/>
          </cell>
          <cell r="G224" t="str">
            <v/>
          </cell>
          <cell r="H224" t="str">
            <v/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 t="str">
            <v/>
          </cell>
          <cell r="Q224" t="str">
            <v/>
          </cell>
        </row>
        <row r="225">
          <cell r="C225">
            <v>116201</v>
          </cell>
          <cell r="D225" t="str">
            <v>تين(قطين)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 t="str">
            <v/>
          </cell>
          <cell r="Q225" t="str">
            <v/>
          </cell>
        </row>
        <row r="226">
          <cell r="C226">
            <v>11620101</v>
          </cell>
          <cell r="D226" t="str">
            <v>قطين-محلي</v>
          </cell>
          <cell r="E226" t="str">
            <v>1كغم</v>
          </cell>
          <cell r="F226">
            <v>21.589248219548004</v>
          </cell>
          <cell r="G226">
            <v>22.569415281870668</v>
          </cell>
          <cell r="H226">
            <v>21.324373516290002</v>
          </cell>
          <cell r="I226">
            <v>22.302444892002065</v>
          </cell>
          <cell r="J226">
            <v>21.322277829679397</v>
          </cell>
          <cell r="K226">
            <v>21.322277829679397</v>
          </cell>
          <cell r="L226">
            <v>21.453667338003093</v>
          </cell>
          <cell r="M226">
            <v>21.451571651392484</v>
          </cell>
          <cell r="N226">
            <v>21.932786557020453</v>
          </cell>
          <cell r="O226">
            <v>21.05530743981079</v>
          </cell>
          <cell r="P226">
            <v>22.262779016647396</v>
          </cell>
          <cell r="Q226">
            <v>22</v>
          </cell>
          <cell r="R226">
            <v>21.715512464328651</v>
          </cell>
        </row>
        <row r="227">
          <cell r="C227">
            <v>11620102</v>
          </cell>
          <cell r="D227" t="str">
            <v>قطين-تركيا</v>
          </cell>
          <cell r="E227" t="str">
            <v>1كغم</v>
          </cell>
          <cell r="F227">
            <v>29.052683780089325</v>
          </cell>
          <cell r="G227">
            <v>29.830964698254064</v>
          </cell>
          <cell r="H227">
            <v>29.005236515554383</v>
          </cell>
          <cell r="I227">
            <v>28.953385311153415</v>
          </cell>
          <cell r="J227">
            <v>29.196598689138181</v>
          </cell>
          <cell r="K227">
            <v>29.007332202164989</v>
          </cell>
          <cell r="L227">
            <v>29.900943425867062</v>
          </cell>
          <cell r="M227">
            <v>28.979766477778071</v>
          </cell>
          <cell r="N227">
            <v>29.444216006988977</v>
          </cell>
          <cell r="O227">
            <v>28.281048164771402</v>
          </cell>
          <cell r="P227">
            <v>28.235155975386231</v>
          </cell>
          <cell r="Q227">
            <v>29.831450577345002</v>
          </cell>
          <cell r="R227">
            <v>29.143231818707591</v>
          </cell>
        </row>
        <row r="228">
          <cell r="C228">
            <v>116202</v>
          </cell>
          <cell r="D228" t="str">
            <v>زبيب</v>
          </cell>
          <cell r="F228" t="str">
            <v/>
          </cell>
          <cell r="G228" t="str">
            <v/>
          </cell>
          <cell r="H228" t="str">
            <v/>
          </cell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 t="str">
            <v/>
          </cell>
          <cell r="Q228" t="str">
            <v/>
          </cell>
        </row>
        <row r="229">
          <cell r="C229">
            <v>11620201</v>
          </cell>
          <cell r="D229" t="str">
            <v>زبيب-محلي</v>
          </cell>
          <cell r="E229" t="str">
            <v>1كغم</v>
          </cell>
          <cell r="F229">
            <v>23.292648146354146</v>
          </cell>
          <cell r="G229">
            <v>23.273901103439055</v>
          </cell>
          <cell r="H229">
            <v>22.470053037293823</v>
          </cell>
          <cell r="I229">
            <v>24.488306792397822</v>
          </cell>
          <cell r="J229">
            <v>24.488306792397822</v>
          </cell>
          <cell r="K229">
            <v>25.871730426460893</v>
          </cell>
          <cell r="L229">
            <v>24.806782068257583</v>
          </cell>
          <cell r="M229">
            <v>24.199579223778201</v>
          </cell>
          <cell r="N229">
            <v>24.176885351850974</v>
          </cell>
          <cell r="O229">
            <v>22.249389583604149</v>
          </cell>
          <cell r="P229">
            <v>23.527428021095513</v>
          </cell>
          <cell r="Q229">
            <v>27.666698258959673</v>
          </cell>
          <cell r="R229">
            <v>24.209309067157466</v>
          </cell>
        </row>
        <row r="230">
          <cell r="C230">
            <v>11620202</v>
          </cell>
          <cell r="D230" t="str">
            <v>زبيب-تركيا</v>
          </cell>
          <cell r="E230" t="str">
            <v>1كغم</v>
          </cell>
          <cell r="F230">
            <v>26.464840544108334</v>
          </cell>
          <cell r="G230">
            <v>26.826853471269263</v>
          </cell>
          <cell r="H230">
            <v>25.850729119058403</v>
          </cell>
          <cell r="I230">
            <v>26.113763391981205</v>
          </cell>
          <cell r="J230">
            <v>25.557160784541775</v>
          </cell>
          <cell r="K230">
            <v>25.626812125796665</v>
          </cell>
          <cell r="L230">
            <v>25.827650820380207</v>
          </cell>
          <cell r="M230">
            <v>25.47735917025414</v>
          </cell>
          <cell r="N230">
            <v>25.780563892456673</v>
          </cell>
          <cell r="O230">
            <v>25.56332480102493</v>
          </cell>
          <cell r="P230">
            <v>24.94970382425991</v>
          </cell>
          <cell r="Q230">
            <v>25.318117796375791</v>
          </cell>
          <cell r="R230">
            <v>25.779739978458949</v>
          </cell>
        </row>
        <row r="231">
          <cell r="C231">
            <v>116203</v>
          </cell>
          <cell r="D231" t="str">
            <v>تمر</v>
          </cell>
          <cell r="F231" t="str">
            <v/>
          </cell>
          <cell r="G231" t="str">
            <v/>
          </cell>
          <cell r="H231" t="str">
            <v/>
          </cell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 t="str">
            <v/>
          </cell>
          <cell r="O231" t="str">
            <v/>
          </cell>
          <cell r="P231" t="str">
            <v/>
          </cell>
          <cell r="Q231" t="str">
            <v/>
          </cell>
        </row>
        <row r="232">
          <cell r="C232">
            <v>11620301</v>
          </cell>
          <cell r="D232" t="str">
            <v>تمر-اسرائيل</v>
          </cell>
          <cell r="E232" t="str">
            <v>باكيت/1كغم</v>
          </cell>
          <cell r="F232">
            <v>20.621045961965358</v>
          </cell>
          <cell r="G232">
            <v>21.802101960411349</v>
          </cell>
          <cell r="H232">
            <v>21.228587764265079</v>
          </cell>
          <cell r="I232">
            <v>21.662499110599374</v>
          </cell>
          <cell r="J232">
            <v>21.700169254811531</v>
          </cell>
          <cell r="K232">
            <v>21.813572006396825</v>
          </cell>
          <cell r="L232">
            <v>21.809144830440488</v>
          </cell>
          <cell r="M232">
            <v>23.076609057201637</v>
          </cell>
          <cell r="N232">
            <v>21.727153990935836</v>
          </cell>
          <cell r="O232">
            <v>21.69392080982584</v>
          </cell>
          <cell r="P232">
            <v>21.813572006396825</v>
          </cell>
          <cell r="Q232">
            <v>22.101632057933447</v>
          </cell>
          <cell r="R232">
            <v>21.754167400931966</v>
          </cell>
        </row>
        <row r="233">
          <cell r="C233">
            <v>11620302</v>
          </cell>
          <cell r="D233" t="str">
            <v>تمر-محلي</v>
          </cell>
          <cell r="E233" t="str">
            <v>1كغم</v>
          </cell>
          <cell r="F233">
            <v>18.149101373259128</v>
          </cell>
          <cell r="G233">
            <v>18.344458104839735</v>
          </cell>
          <cell r="H233">
            <v>17.872763220293656</v>
          </cell>
          <cell r="I233">
            <v>18.246172760547324</v>
          </cell>
          <cell r="J233">
            <v>18.31879857129374</v>
          </cell>
          <cell r="K233">
            <v>18.606858622830362</v>
          </cell>
          <cell r="L233">
            <v>19.29377557056193</v>
          </cell>
          <cell r="M233">
            <v>19.236163560254603</v>
          </cell>
          <cell r="N233">
            <v>18.666972933210868</v>
          </cell>
          <cell r="O233">
            <v>17.780286855098407</v>
          </cell>
          <cell r="P233">
            <v>18.855429743074041</v>
          </cell>
          <cell r="Q233">
            <v>17.75</v>
          </cell>
          <cell r="R233">
            <v>18.426731776271982</v>
          </cell>
        </row>
        <row r="234">
          <cell r="C234">
            <v>1163</v>
          </cell>
          <cell r="D234" t="str">
            <v>المكسرات</v>
          </cell>
          <cell r="F234" t="str">
            <v/>
          </cell>
          <cell r="G234" t="str">
            <v/>
          </cell>
          <cell r="H234" t="str">
            <v/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 t="str">
            <v/>
          </cell>
          <cell r="P234" t="str">
            <v/>
          </cell>
          <cell r="Q234" t="str">
            <v/>
          </cell>
        </row>
        <row r="235">
          <cell r="C235">
            <v>116301</v>
          </cell>
          <cell r="D235" t="str">
            <v>فستق حلبي</v>
          </cell>
          <cell r="F235" t="str">
            <v/>
          </cell>
          <cell r="G235" t="str">
            <v/>
          </cell>
          <cell r="H235" t="str">
            <v/>
          </cell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 t="str">
            <v/>
          </cell>
          <cell r="Q235" t="str">
            <v/>
          </cell>
        </row>
        <row r="236">
          <cell r="C236">
            <v>11630101</v>
          </cell>
          <cell r="D236" t="str">
            <v>فستق حلبي غير مقشر محمص</v>
          </cell>
          <cell r="E236" t="str">
            <v>1كغم</v>
          </cell>
          <cell r="F236">
            <v>64.49319012814523</v>
          </cell>
          <cell r="G236">
            <v>63.842383858794207</v>
          </cell>
          <cell r="H236">
            <v>63.181435500075814</v>
          </cell>
          <cell r="I236">
            <v>63.674815105365354</v>
          </cell>
          <cell r="J236">
            <v>63.643217192074765</v>
          </cell>
          <cell r="K236">
            <v>63.088776867447514</v>
          </cell>
          <cell r="L236">
            <v>64.147932966859941</v>
          </cell>
          <cell r="M236">
            <v>63.984512960498982</v>
          </cell>
          <cell r="N236">
            <v>62.390816593511211</v>
          </cell>
          <cell r="O236">
            <v>63.626638323047132</v>
          </cell>
          <cell r="P236">
            <v>61.940263078861236</v>
          </cell>
          <cell r="Q236">
            <v>62.781810351511872</v>
          </cell>
          <cell r="R236">
            <v>63.399649410516112</v>
          </cell>
        </row>
        <row r="237">
          <cell r="C237">
            <v>116302</v>
          </cell>
          <cell r="D237" t="str">
            <v>فستق سوداني</v>
          </cell>
          <cell r="F237" t="str">
            <v/>
          </cell>
          <cell r="G237" t="str">
            <v/>
          </cell>
          <cell r="H237" t="str">
            <v/>
          </cell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 t="str">
            <v/>
          </cell>
          <cell r="Q237" t="str">
            <v/>
          </cell>
        </row>
        <row r="238">
          <cell r="C238">
            <v>11630201</v>
          </cell>
          <cell r="D238" t="str">
            <v>فستق سوداني مقشر- مستورد</v>
          </cell>
          <cell r="E238" t="str">
            <v>1كغم</v>
          </cell>
          <cell r="F238">
            <v>17.866811144168743</v>
          </cell>
          <cell r="G238">
            <v>17.469405074655075</v>
          </cell>
          <cell r="H238">
            <v>17.691670363763702</v>
          </cell>
          <cell r="I238">
            <v>17.486211143402922</v>
          </cell>
          <cell r="J238">
            <v>17.53230246144658</v>
          </cell>
          <cell r="K238">
            <v>17.518225482846415</v>
          </cell>
          <cell r="L238">
            <v>18.610190215130579</v>
          </cell>
          <cell r="M238">
            <v>19.757861448095159</v>
          </cell>
          <cell r="N238">
            <v>18.860062021846165</v>
          </cell>
          <cell r="O238">
            <v>19.50697556325283</v>
          </cell>
          <cell r="P238">
            <v>19.736267029411778</v>
          </cell>
          <cell r="Q238">
            <v>19.113196492582663</v>
          </cell>
          <cell r="R238">
            <v>18.429098203383553</v>
          </cell>
        </row>
        <row r="239">
          <cell r="C239">
            <v>116304</v>
          </cell>
          <cell r="D239" t="str">
            <v>جوز</v>
          </cell>
          <cell r="F239" t="str">
            <v/>
          </cell>
          <cell r="G239" t="str">
            <v/>
          </cell>
          <cell r="H239" t="str">
            <v/>
          </cell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 t="str">
            <v/>
          </cell>
          <cell r="Q239" t="str">
            <v/>
          </cell>
        </row>
        <row r="240">
          <cell r="C240">
            <v>11630401</v>
          </cell>
          <cell r="D240" t="str">
            <v>جوز حبة كروية - الأمريكي</v>
          </cell>
          <cell r="E240" t="str">
            <v>1كغم</v>
          </cell>
          <cell r="F240">
            <v>29.979249088365105</v>
          </cell>
          <cell r="G240">
            <v>30.371821196646049</v>
          </cell>
          <cell r="H240">
            <v>30.527117475534034</v>
          </cell>
          <cell r="I240">
            <v>30.149179698795123</v>
          </cell>
          <cell r="J240">
            <v>29.804914531537683</v>
          </cell>
          <cell r="K240">
            <v>31.036338428925603</v>
          </cell>
          <cell r="L240">
            <v>27.720623748290183</v>
          </cell>
          <cell r="M240">
            <v>27.783613377746665</v>
          </cell>
          <cell r="N240">
            <v>28.045683022911014</v>
          </cell>
          <cell r="O240">
            <v>26.711013711880348</v>
          </cell>
          <cell r="P240">
            <v>24.816708179042507</v>
          </cell>
          <cell r="Q240">
            <v>26.108255208983117</v>
          </cell>
          <cell r="R240">
            <v>28.587876472388118</v>
          </cell>
        </row>
        <row r="241">
          <cell r="C241">
            <v>116305</v>
          </cell>
          <cell r="D241" t="str">
            <v>لوز</v>
          </cell>
          <cell r="F241" t="str">
            <v/>
          </cell>
          <cell r="G241" t="str">
            <v/>
          </cell>
          <cell r="H241" t="str">
            <v/>
          </cell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 t="str">
            <v/>
          </cell>
          <cell r="Q241" t="str">
            <v/>
          </cell>
        </row>
        <row r="242">
          <cell r="C242">
            <v>11630501</v>
          </cell>
          <cell r="D242" t="str">
            <v>لوز مقشر مالح محمص -محلي</v>
          </cell>
          <cell r="E242" t="str">
            <v>1كغم</v>
          </cell>
          <cell r="F242">
            <v>64.73117078184832</v>
          </cell>
          <cell r="G242">
            <v>64.89220517415103</v>
          </cell>
          <cell r="H242">
            <v>63.9729178319986</v>
          </cell>
          <cell r="I242">
            <v>62.450961901491091</v>
          </cell>
          <cell r="J242">
            <v>62.430951710731591</v>
          </cell>
          <cell r="K242">
            <v>63.470515897334835</v>
          </cell>
          <cell r="L242">
            <v>62.98400484283863</v>
          </cell>
          <cell r="M242">
            <v>62.491706582678482</v>
          </cell>
          <cell r="N242">
            <v>63.460552239439373</v>
          </cell>
          <cell r="O242">
            <v>63.608580083583469</v>
          </cell>
          <cell r="P242">
            <v>63.759018664113967</v>
          </cell>
          <cell r="Q242">
            <v>63.97744072990902</v>
          </cell>
          <cell r="R242">
            <v>63.519168870009871</v>
          </cell>
        </row>
        <row r="243">
          <cell r="C243">
            <v>11630502</v>
          </cell>
          <cell r="D243" t="str">
            <v>لوز مقشر غير محمص - امريكي</v>
          </cell>
          <cell r="E243" t="str">
            <v>1كغم</v>
          </cell>
          <cell r="F243">
            <v>59.656496040343562</v>
          </cell>
          <cell r="G243">
            <v>60.325999168202628</v>
          </cell>
          <cell r="H243">
            <v>57.018857109800543</v>
          </cell>
          <cell r="I243">
            <v>56.240108788356501</v>
          </cell>
          <cell r="J243">
            <v>57.320619449806365</v>
          </cell>
          <cell r="K243">
            <v>56.100667285894424</v>
          </cell>
          <cell r="L243">
            <v>56.991191306098138</v>
          </cell>
          <cell r="M243">
            <v>56.181966446455249</v>
          </cell>
          <cell r="N243">
            <v>56.099174411582631</v>
          </cell>
          <cell r="O243">
            <v>56.165675574810699</v>
          </cell>
          <cell r="P243">
            <v>54.887966513513824</v>
          </cell>
          <cell r="Q243">
            <v>55.045423283605878</v>
          </cell>
          <cell r="R243">
            <v>56.836178781539196</v>
          </cell>
        </row>
        <row r="244">
          <cell r="C244">
            <v>116306</v>
          </cell>
          <cell r="D244" t="str">
            <v>البزر</v>
          </cell>
          <cell r="F244" t="str">
            <v/>
          </cell>
          <cell r="G244" t="str">
            <v/>
          </cell>
          <cell r="H244" t="str">
            <v/>
          </cell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 t="str">
            <v/>
          </cell>
          <cell r="O244" t="str">
            <v/>
          </cell>
          <cell r="P244" t="str">
            <v/>
          </cell>
          <cell r="Q244" t="str">
            <v/>
          </cell>
        </row>
        <row r="245">
          <cell r="C245">
            <v>116306100</v>
          </cell>
          <cell r="D245" t="str">
            <v>بزر بطيخ</v>
          </cell>
          <cell r="F245" t="str">
            <v/>
          </cell>
          <cell r="G245" t="str">
            <v/>
          </cell>
          <cell r="H245" t="str">
            <v/>
          </cell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 t="str">
            <v/>
          </cell>
          <cell r="O245" t="str">
            <v/>
          </cell>
          <cell r="P245" t="str">
            <v/>
          </cell>
          <cell r="Q245" t="str">
            <v/>
          </cell>
        </row>
        <row r="246">
          <cell r="C246">
            <v>11630601</v>
          </cell>
          <cell r="D246" t="str">
            <v>بزر بطيخ محمص - محلي</v>
          </cell>
          <cell r="E246" t="str">
            <v>1كغم</v>
          </cell>
          <cell r="F246">
            <v>39.878886735488635</v>
          </cell>
          <cell r="G246">
            <v>39.893886485367133</v>
          </cell>
          <cell r="H246">
            <v>39.670844462791486</v>
          </cell>
          <cell r="I246">
            <v>40.165156572303971</v>
          </cell>
          <cell r="J246">
            <v>39.780870559446825</v>
          </cell>
          <cell r="K246">
            <v>39.485859550144454</v>
          </cell>
          <cell r="L246">
            <v>39.684852082788083</v>
          </cell>
          <cell r="M246">
            <v>39.730090317884297</v>
          </cell>
          <cell r="N246">
            <v>39.514355735506939</v>
          </cell>
          <cell r="O246">
            <v>39.371954290039227</v>
          </cell>
          <cell r="P246">
            <v>39.077371443524434</v>
          </cell>
          <cell r="Q246">
            <v>39.825551161801364</v>
          </cell>
          <cell r="R246">
            <v>39.673306616423908</v>
          </cell>
        </row>
        <row r="247">
          <cell r="C247">
            <v>116306101</v>
          </cell>
          <cell r="D247" t="str">
            <v>بزر عين شمس</v>
          </cell>
          <cell r="F247" t="str">
            <v/>
          </cell>
          <cell r="G247" t="str">
            <v/>
          </cell>
          <cell r="H247" t="str">
            <v/>
          </cell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 t="str">
            <v/>
          </cell>
          <cell r="Q247" t="str">
            <v/>
          </cell>
        </row>
        <row r="248">
          <cell r="C248">
            <v>11630603</v>
          </cell>
          <cell r="D248" t="str">
            <v>بزر عين شمس محمص - محلي</v>
          </cell>
          <cell r="E248" t="str">
            <v>1كغم</v>
          </cell>
          <cell r="F248">
            <v>16.123651668684001</v>
          </cell>
          <cell r="G248">
            <v>15.955434171806859</v>
          </cell>
          <cell r="H248">
            <v>16.195472977211502</v>
          </cell>
          <cell r="I248">
            <v>16.441395829451935</v>
          </cell>
          <cell r="J248">
            <v>16.602455561379415</v>
          </cell>
          <cell r="K248">
            <v>16.53190797096579</v>
          </cell>
          <cell r="L248">
            <v>16.559779979570216</v>
          </cell>
          <cell r="M248">
            <v>16.389469286882903</v>
          </cell>
          <cell r="N248">
            <v>16.587980469924837</v>
          </cell>
          <cell r="O248">
            <v>15.986569779771314</v>
          </cell>
          <cell r="P248">
            <v>15.764607354675555</v>
          </cell>
          <cell r="Q248">
            <v>15.501818960906414</v>
          </cell>
          <cell r="R248">
            <v>16.220045334269226</v>
          </cell>
        </row>
        <row r="249">
          <cell r="C249">
            <v>116307</v>
          </cell>
          <cell r="D249" t="str">
            <v>بندق</v>
          </cell>
          <cell r="F249" t="str">
            <v/>
          </cell>
          <cell r="G249" t="str">
            <v/>
          </cell>
          <cell r="H249" t="str">
            <v/>
          </cell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 t="str">
            <v/>
          </cell>
          <cell r="Q249" t="str">
            <v/>
          </cell>
        </row>
        <row r="250">
          <cell r="C250">
            <v>11630701</v>
          </cell>
          <cell r="D250" t="str">
            <v>بندق مقشر محمص</v>
          </cell>
          <cell r="E250" t="str">
            <v>1 كغم</v>
          </cell>
          <cell r="F250">
            <v>64.943707380248455</v>
          </cell>
          <cell r="G250">
            <v>63.549558900975846</v>
          </cell>
          <cell r="H250">
            <v>62.454333494894222</v>
          </cell>
          <cell r="I250">
            <v>62.422297405525214</v>
          </cell>
          <cell r="J250">
            <v>61.990979800733335</v>
          </cell>
          <cell r="K250">
            <v>63.273098109007236</v>
          </cell>
          <cell r="L250">
            <v>63.880942753901209</v>
          </cell>
          <cell r="M250">
            <v>62.272476832965154</v>
          </cell>
          <cell r="N250">
            <v>63.532420196828504</v>
          </cell>
          <cell r="O250">
            <v>63.764108095324801</v>
          </cell>
          <cell r="P250">
            <v>64.53056807421234</v>
          </cell>
          <cell r="Q250">
            <v>64.131090954254063</v>
          </cell>
          <cell r="R250">
            <v>63.395465166572528</v>
          </cell>
        </row>
        <row r="251">
          <cell r="C251">
            <v>116308</v>
          </cell>
          <cell r="D251" t="str">
            <v>مكسرات مشكلة</v>
          </cell>
          <cell r="F251" t="str">
            <v/>
          </cell>
          <cell r="G251" t="str">
            <v/>
          </cell>
          <cell r="H251" t="str">
            <v/>
          </cell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 t="str">
            <v/>
          </cell>
          <cell r="O251" t="str">
            <v/>
          </cell>
          <cell r="P251" t="str">
            <v/>
          </cell>
          <cell r="Q251" t="str">
            <v/>
          </cell>
        </row>
        <row r="252">
          <cell r="C252">
            <v>11630801</v>
          </cell>
          <cell r="D252" t="str">
            <v>مكسرات مشكلة - اكسترا</v>
          </cell>
          <cell r="E252" t="str">
            <v>1كغم</v>
          </cell>
          <cell r="F252">
            <v>55.466960658379854</v>
          </cell>
          <cell r="G252">
            <v>55.427061046223045</v>
          </cell>
          <cell r="H252">
            <v>55.403826753093163</v>
          </cell>
          <cell r="I252">
            <v>56.68398805327471</v>
          </cell>
          <cell r="J252">
            <v>55.850069689362932</v>
          </cell>
          <cell r="K252">
            <v>56.275057509295635</v>
          </cell>
          <cell r="L252">
            <v>55.873629215434306</v>
          </cell>
          <cell r="M252">
            <v>55.825755170790927</v>
          </cell>
          <cell r="N252">
            <v>56.122705338775567</v>
          </cell>
          <cell r="O252">
            <v>57.565753012105915</v>
          </cell>
          <cell r="P252">
            <v>57.33429888445756</v>
          </cell>
          <cell r="Q252">
            <v>57.371185119369116</v>
          </cell>
          <cell r="R252">
            <v>56.266690870880218</v>
          </cell>
        </row>
        <row r="253">
          <cell r="C253">
            <v>116309</v>
          </cell>
          <cell r="D253" t="str">
            <v>مكسرات اخرى</v>
          </cell>
          <cell r="F253" t="str">
            <v/>
          </cell>
          <cell r="G253" t="str">
            <v/>
          </cell>
          <cell r="H253" t="str">
            <v/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 t="str">
            <v/>
          </cell>
          <cell r="O253" t="str">
            <v/>
          </cell>
          <cell r="P253" t="str">
            <v/>
          </cell>
          <cell r="Q253" t="str">
            <v/>
          </cell>
        </row>
        <row r="254">
          <cell r="C254">
            <v>11630901</v>
          </cell>
          <cell r="D254" t="str">
            <v>قضامة حلوة</v>
          </cell>
          <cell r="E254" t="str">
            <v>1كغم</v>
          </cell>
          <cell r="F254">
            <v>24.652693078067763</v>
          </cell>
          <cell r="G254">
            <v>24.587190571325308</v>
          </cell>
          <cell r="H254">
            <v>24.182114676869272</v>
          </cell>
          <cell r="I254">
            <v>24.899828847169729</v>
          </cell>
          <cell r="J254">
            <v>24.730270867439259</v>
          </cell>
          <cell r="K254">
            <v>24.858105641020195</v>
          </cell>
          <cell r="L254">
            <v>23.917382385950496</v>
          </cell>
          <cell r="M254">
            <v>23.837825013383945</v>
          </cell>
          <cell r="N254">
            <v>24.622506433705489</v>
          </cell>
          <cell r="O254">
            <v>23.97997446215453</v>
          </cell>
          <cell r="P254">
            <v>25.281520784138781</v>
          </cell>
          <cell r="Q254">
            <v>24.276064952033817</v>
          </cell>
          <cell r="R254">
            <v>24.485456476104883</v>
          </cell>
        </row>
        <row r="255">
          <cell r="C255">
            <v>11630902</v>
          </cell>
          <cell r="D255" t="str">
            <v>كستناء</v>
          </cell>
          <cell r="E255" t="str">
            <v>1كغم</v>
          </cell>
          <cell r="F255">
            <v>18.251385876545729</v>
          </cell>
          <cell r="G255">
            <v>18.9034104210177</v>
          </cell>
          <cell r="H255">
            <v>18.592145992141578</v>
          </cell>
          <cell r="I255">
            <v>17.973388496277018</v>
          </cell>
          <cell r="J255">
            <v>18.024255890196155</v>
          </cell>
          <cell r="K255">
            <v>18.592145992141578</v>
          </cell>
          <cell r="L255">
            <v>17.837742112492641</v>
          </cell>
          <cell r="M255">
            <v>18.843613952024558</v>
          </cell>
          <cell r="N255">
            <v>19.849485791556472</v>
          </cell>
          <cell r="O255">
            <v>19.514195178379165</v>
          </cell>
          <cell r="P255">
            <v>21.197597736144647</v>
          </cell>
          <cell r="Q255">
            <v>19.297419850841109</v>
          </cell>
          <cell r="R255">
            <v>18.906398940813194</v>
          </cell>
        </row>
        <row r="256">
          <cell r="C256">
            <v>1164</v>
          </cell>
          <cell r="D256" t="str">
            <v>فواكه معلبة</v>
          </cell>
          <cell r="F256" t="str">
            <v/>
          </cell>
          <cell r="G256" t="str">
            <v/>
          </cell>
          <cell r="H256" t="str">
            <v/>
          </cell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 t="str">
            <v/>
          </cell>
          <cell r="O256" t="str">
            <v/>
          </cell>
          <cell r="P256" t="str">
            <v/>
          </cell>
          <cell r="Q256" t="str">
            <v/>
          </cell>
        </row>
        <row r="257">
          <cell r="C257">
            <v>116401</v>
          </cell>
          <cell r="D257" t="str">
            <v>اناناس معلب</v>
          </cell>
          <cell r="F257" t="str">
            <v/>
          </cell>
          <cell r="G257" t="str">
            <v/>
          </cell>
          <cell r="H257" t="str">
            <v/>
          </cell>
          <cell r="I257" t="str">
            <v/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 t="str">
            <v/>
          </cell>
          <cell r="Q257" t="str">
            <v/>
          </cell>
        </row>
        <row r="258">
          <cell r="C258">
            <v>11640101</v>
          </cell>
          <cell r="D258" t="str">
            <v>اناناس شرائح معلبة -امريكان - تايلاند</v>
          </cell>
          <cell r="E258" t="str">
            <v>علبة /490 غم</v>
          </cell>
          <cell r="F258">
            <v>6.8873394026432555</v>
          </cell>
          <cell r="G258">
            <v>6.9050139281495353</v>
          </cell>
          <cell r="H258">
            <v>6.9225199077547224</v>
          </cell>
          <cell r="I258">
            <v>6.8333952082825338</v>
          </cell>
          <cell r="J258">
            <v>6.8847454620952275</v>
          </cell>
          <cell r="K258">
            <v>7.1175935855485788</v>
          </cell>
          <cell r="L258">
            <v>7.0937190979573215</v>
          </cell>
          <cell r="M258">
            <v>7.0214152430905106</v>
          </cell>
          <cell r="N258">
            <v>6.9295565311927731</v>
          </cell>
          <cell r="O258">
            <v>7.0207692091781437</v>
          </cell>
          <cell r="P258">
            <v>7.0250210951851759</v>
          </cell>
          <cell r="Q258">
            <v>7.1478149683140337</v>
          </cell>
          <cell r="R258">
            <v>6.9824086366159834</v>
          </cell>
        </row>
        <row r="259">
          <cell r="C259">
            <v>11640102</v>
          </cell>
          <cell r="D259" t="str">
            <v>أناناس شرائح معلبة - دلمونتي - انتاج اليونان</v>
          </cell>
          <cell r="E259" t="str">
            <v xml:space="preserve">علبة 510 غم </v>
          </cell>
          <cell r="F259">
            <v>8.2106990879207054</v>
          </cell>
          <cell r="G259">
            <v>7.8005965799042167</v>
          </cell>
          <cell r="H259">
            <v>8.0989098561619137</v>
          </cell>
          <cell r="I259">
            <v>8.2007444027476399</v>
          </cell>
          <cell r="J259">
            <v>7.9254606386418169</v>
          </cell>
          <cell r="K259">
            <v>8.2629801864228138</v>
          </cell>
          <cell r="L259">
            <v>8.2006298647045348</v>
          </cell>
          <cell r="M259">
            <v>7.8797742377970037</v>
          </cell>
          <cell r="N259">
            <v>8.3273098480551546</v>
          </cell>
          <cell r="O259">
            <v>8.2709631742605101</v>
          </cell>
          <cell r="P259">
            <v>8.3049370356478942</v>
          </cell>
          <cell r="Q259">
            <v>8.4222396558891557</v>
          </cell>
          <cell r="R259">
            <v>8.1587703806794476</v>
          </cell>
        </row>
        <row r="260">
          <cell r="C260">
            <v>117</v>
          </cell>
          <cell r="D260" t="str">
            <v>الخضروات</v>
          </cell>
          <cell r="F260" t="str">
            <v/>
          </cell>
          <cell r="G260" t="str">
            <v/>
          </cell>
          <cell r="H260" t="str">
            <v/>
          </cell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 t="str">
            <v/>
          </cell>
          <cell r="O260" t="str">
            <v/>
          </cell>
          <cell r="P260" t="str">
            <v/>
          </cell>
          <cell r="Q260" t="str">
            <v/>
          </cell>
        </row>
        <row r="261">
          <cell r="C261">
            <v>1171</v>
          </cell>
          <cell r="D261" t="str">
            <v>الخضروات الطازجة</v>
          </cell>
          <cell r="F261" t="str">
            <v/>
          </cell>
          <cell r="G261" t="str">
            <v/>
          </cell>
          <cell r="H261" t="str">
            <v/>
          </cell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 t="str">
            <v/>
          </cell>
          <cell r="O261" t="str">
            <v/>
          </cell>
          <cell r="P261" t="str">
            <v/>
          </cell>
          <cell r="Q261" t="str">
            <v/>
          </cell>
        </row>
        <row r="262">
          <cell r="C262">
            <v>117101</v>
          </cell>
          <cell r="D262" t="str">
            <v>البندورة</v>
          </cell>
          <cell r="F262" t="str">
            <v/>
          </cell>
          <cell r="G262" t="str">
            <v/>
          </cell>
          <cell r="H262" t="str">
            <v/>
          </cell>
          <cell r="I262" t="str">
            <v/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 t="str">
            <v/>
          </cell>
          <cell r="Q262" t="str">
            <v/>
          </cell>
        </row>
        <row r="263">
          <cell r="C263">
            <v>11710101</v>
          </cell>
          <cell r="D263" t="str">
            <v>بندوره  عناقيد حب كبير - محلي</v>
          </cell>
          <cell r="E263" t="str">
            <v>1كغم</v>
          </cell>
          <cell r="F263">
            <v>5.9686838970814025</v>
          </cell>
          <cell r="G263">
            <v>4.073173108887878</v>
          </cell>
          <cell r="H263">
            <v>3.7255012532612035</v>
          </cell>
          <cell r="I263">
            <v>4.4765304620040904</v>
          </cell>
          <cell r="J263">
            <v>3.8459490812751222</v>
          </cell>
          <cell r="K263">
            <v>3.9405978055488853</v>
          </cell>
          <cell r="L263">
            <v>4.8016937512928006</v>
          </cell>
          <cell r="M263">
            <v>5.7293571759571167</v>
          </cell>
          <cell r="N263">
            <v>5.5223039866801233</v>
          </cell>
          <cell r="O263">
            <v>4.2858282824564968</v>
          </cell>
          <cell r="P263">
            <v>3.7649170920144459</v>
          </cell>
          <cell r="Q263">
            <v>4.3115514683377283</v>
          </cell>
          <cell r="R263">
            <v>4.5371739470664414</v>
          </cell>
        </row>
        <row r="264">
          <cell r="C264">
            <v>11710102</v>
          </cell>
          <cell r="D264" t="str">
            <v>بندورة حماموت-محلي</v>
          </cell>
          <cell r="E264" t="str">
            <v>1كغم</v>
          </cell>
          <cell r="F264">
            <v>4.6797186892895635</v>
          </cell>
          <cell r="G264">
            <v>3.1019723496245288</v>
          </cell>
          <cell r="H264">
            <v>2.2651662540649409</v>
          </cell>
          <cell r="I264">
            <v>3.1706734876957121</v>
          </cell>
          <cell r="J264">
            <v>2.0529281470320937</v>
          </cell>
          <cell r="K264">
            <v>2.2416942155031436</v>
          </cell>
          <cell r="L264">
            <v>3.2234387838854106</v>
          </cell>
          <cell r="M264">
            <v>4.3309784113316692</v>
          </cell>
          <cell r="N264">
            <v>4.2096243462943006</v>
          </cell>
          <cell r="O264">
            <v>2.7413281281526891</v>
          </cell>
          <cell r="P264">
            <v>2.3469554637237371</v>
          </cell>
          <cell r="Q264">
            <v>3.1523283889398046</v>
          </cell>
          <cell r="R264">
            <v>3.1264005554614669</v>
          </cell>
        </row>
        <row r="265">
          <cell r="C265">
            <v>117102</v>
          </cell>
          <cell r="D265" t="str">
            <v>كوسا</v>
          </cell>
          <cell r="F265" t="str">
            <v/>
          </cell>
          <cell r="G265" t="str">
            <v/>
          </cell>
          <cell r="H265" t="str">
            <v/>
          </cell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 t="str">
            <v/>
          </cell>
          <cell r="O265" t="str">
            <v/>
          </cell>
          <cell r="P265" t="str">
            <v/>
          </cell>
          <cell r="Q265" t="str">
            <v/>
          </cell>
        </row>
        <row r="266">
          <cell r="C266">
            <v>11710201</v>
          </cell>
          <cell r="D266" t="str">
            <v>كوسا للمحاشي صغير الحجم - محلي</v>
          </cell>
          <cell r="E266" t="str">
            <v>1كغم</v>
          </cell>
          <cell r="F266">
            <v>4.8267542107592529</v>
          </cell>
          <cell r="G266">
            <v>4.5185858479908836</v>
          </cell>
          <cell r="H266">
            <v>3.652619434180985</v>
          </cell>
          <cell r="I266">
            <v>3.1571411742443178</v>
          </cell>
          <cell r="J266">
            <v>3.1666318865317047</v>
          </cell>
          <cell r="K266">
            <v>4.1675076697464881</v>
          </cell>
          <cell r="L266">
            <v>5.4685873972378998</v>
          </cell>
          <cell r="M266">
            <v>5.9813186016952793</v>
          </cell>
          <cell r="N266">
            <v>5.5976948796106791</v>
          </cell>
          <cell r="O266">
            <v>5.2344876591781588</v>
          </cell>
          <cell r="P266">
            <v>5.0818528526162146</v>
          </cell>
          <cell r="Q266">
            <v>6.6894834513481776</v>
          </cell>
          <cell r="R266">
            <v>4.7952220887616699</v>
          </cell>
        </row>
        <row r="267">
          <cell r="C267">
            <v>117103</v>
          </cell>
          <cell r="D267" t="str">
            <v>باذنجان</v>
          </cell>
          <cell r="F267" t="str">
            <v/>
          </cell>
          <cell r="G267" t="str">
            <v/>
          </cell>
          <cell r="H267" t="str">
            <v/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 t="str">
            <v/>
          </cell>
          <cell r="O267" t="str">
            <v/>
          </cell>
          <cell r="P267" t="str">
            <v/>
          </cell>
          <cell r="Q267" t="str">
            <v/>
          </cell>
        </row>
        <row r="268">
          <cell r="C268">
            <v>11710301</v>
          </cell>
          <cell r="D268" t="str">
            <v>باذنجان عجمي كبير الحجم - محلي</v>
          </cell>
          <cell r="E268" t="str">
            <v>1كغم</v>
          </cell>
          <cell r="F268">
            <v>4.3885238082712696</v>
          </cell>
          <cell r="G268">
            <v>4.2865862537268473</v>
          </cell>
          <cell r="H268">
            <v>3.6400644250619054</v>
          </cell>
          <cell r="I268">
            <v>3.1851041309524963</v>
          </cell>
          <cell r="J268">
            <v>2.8089910404101071</v>
          </cell>
          <cell r="K268">
            <v>2.9538094039188576</v>
          </cell>
          <cell r="L268">
            <v>2.8804361178496469</v>
          </cell>
          <cell r="M268">
            <v>2.9211644841589952</v>
          </cell>
          <cell r="N268">
            <v>2.6816728989404583</v>
          </cell>
          <cell r="O268">
            <v>2.7503711424813111</v>
          </cell>
          <cell r="P268">
            <v>2.585043078843706</v>
          </cell>
          <cell r="Q268">
            <v>3.1113608391597114</v>
          </cell>
          <cell r="R268">
            <v>3.1827606353146094</v>
          </cell>
        </row>
        <row r="269">
          <cell r="C269">
            <v>117104</v>
          </cell>
          <cell r="D269" t="str">
            <v>بامية</v>
          </cell>
          <cell r="F269" t="str">
            <v/>
          </cell>
          <cell r="G269" t="str">
            <v/>
          </cell>
          <cell r="H269" t="str">
            <v/>
          </cell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 t="str">
            <v/>
          </cell>
          <cell r="O269" t="str">
            <v/>
          </cell>
          <cell r="P269" t="str">
            <v/>
          </cell>
          <cell r="Q269" t="str">
            <v/>
          </cell>
        </row>
        <row r="270">
          <cell r="C270">
            <v>11710401</v>
          </cell>
          <cell r="D270" t="str">
            <v>بامية خضراء - محلي</v>
          </cell>
          <cell r="E270" t="str">
            <v>1كغم</v>
          </cell>
          <cell r="F270">
            <v>22.609496795100632</v>
          </cell>
          <cell r="G270">
            <v>22.609496795100632</v>
          </cell>
          <cell r="H270">
            <v>22.740568141676871</v>
          </cell>
          <cell r="I270">
            <v>29.962928589742539</v>
          </cell>
          <cell r="J270">
            <v>26.198585420725113</v>
          </cell>
          <cell r="K270">
            <v>21.051241141884951</v>
          </cell>
          <cell r="L270">
            <v>18.598517110741376</v>
          </cell>
          <cell r="M270">
            <v>17.453383536038423</v>
          </cell>
          <cell r="N270">
            <v>17.847085784086133</v>
          </cell>
          <cell r="O270">
            <v>18.206602239090202</v>
          </cell>
          <cell r="P270">
            <v>18.206602239090202</v>
          </cell>
          <cell r="Q270">
            <v>18.206602239090202</v>
          </cell>
          <cell r="R270">
            <v>21.140925836030608</v>
          </cell>
        </row>
        <row r="271">
          <cell r="C271">
            <v>117105</v>
          </cell>
          <cell r="D271" t="str">
            <v>فاصولياء</v>
          </cell>
          <cell r="F271" t="str">
            <v/>
          </cell>
          <cell r="G271" t="str">
            <v/>
          </cell>
          <cell r="H271" t="str">
            <v/>
          </cell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 t="str">
            <v/>
          </cell>
          <cell r="O271" t="str">
            <v/>
          </cell>
          <cell r="P271" t="str">
            <v/>
          </cell>
          <cell r="Q271" t="str">
            <v/>
          </cell>
        </row>
        <row r="272">
          <cell r="C272">
            <v>11710501</v>
          </cell>
          <cell r="D272" t="str">
            <v>فاصولياء خضراء - محلي</v>
          </cell>
          <cell r="E272" t="str">
            <v>1كغم</v>
          </cell>
          <cell r="F272">
            <v>13.08463131027672</v>
          </cell>
          <cell r="G272">
            <v>13.12602448349195</v>
          </cell>
          <cell r="H272">
            <v>12.109526767470211</v>
          </cell>
          <cell r="I272">
            <v>7.4358114826896049</v>
          </cell>
          <cell r="J272">
            <v>7.6032285100347368</v>
          </cell>
          <cell r="K272">
            <v>9.6455666781464995</v>
          </cell>
          <cell r="L272">
            <v>9.4342724322763765</v>
          </cell>
          <cell r="M272">
            <v>10.620534380437309</v>
          </cell>
          <cell r="N272">
            <v>12.558920420592173</v>
          </cell>
          <cell r="O272">
            <v>11.845307395870893</v>
          </cell>
          <cell r="P272">
            <v>11.845307395870893</v>
          </cell>
          <cell r="Q272">
            <v>11.810822991140951</v>
          </cell>
          <cell r="R272">
            <v>10.92666285402486</v>
          </cell>
        </row>
        <row r="273">
          <cell r="C273">
            <v>117106</v>
          </cell>
          <cell r="D273" t="str">
            <v>الملوخية</v>
          </cell>
          <cell r="F273" t="str">
            <v/>
          </cell>
          <cell r="G273" t="str">
            <v/>
          </cell>
          <cell r="H273" t="str">
            <v/>
          </cell>
          <cell r="I273" t="str">
            <v/>
          </cell>
          <cell r="J273" t="str">
            <v/>
          </cell>
          <cell r="K273" t="str">
            <v/>
          </cell>
          <cell r="L273" t="str">
            <v/>
          </cell>
          <cell r="M273" t="str">
            <v/>
          </cell>
          <cell r="N273" t="str">
            <v/>
          </cell>
          <cell r="O273" t="str">
            <v/>
          </cell>
          <cell r="P273" t="str">
            <v/>
          </cell>
          <cell r="Q273" t="str">
            <v/>
          </cell>
        </row>
        <row r="274">
          <cell r="C274">
            <v>11710601</v>
          </cell>
          <cell r="D274" t="str">
            <v>ملوخية خضراء مفرطة - محلي</v>
          </cell>
          <cell r="E274" t="str">
            <v>1كغم</v>
          </cell>
          <cell r="F274">
            <v>19.372075301946211</v>
          </cell>
          <cell r="G274">
            <v>19.372075301946211</v>
          </cell>
          <cell r="H274">
            <v>24.361828472034574</v>
          </cell>
          <cell r="I274">
            <v>26.313046484024657</v>
          </cell>
          <cell r="J274">
            <v>24.479691092540289</v>
          </cell>
          <cell r="K274">
            <v>22.357417942722876</v>
          </cell>
          <cell r="L274">
            <v>17.192436823750814</v>
          </cell>
          <cell r="M274">
            <v>17.320260972871331</v>
          </cell>
          <cell r="N274">
            <v>18.169848424529491</v>
          </cell>
          <cell r="O274">
            <v>17.746208860608295</v>
          </cell>
          <cell r="P274">
            <v>17.746208860608295</v>
          </cell>
          <cell r="Q274">
            <v>17.746208860608295</v>
          </cell>
          <cell r="R274">
            <v>20.181442283182616</v>
          </cell>
        </row>
        <row r="275">
          <cell r="C275">
            <v>117107</v>
          </cell>
          <cell r="D275" t="str">
            <v>لوبيا</v>
          </cell>
          <cell r="F275" t="str">
            <v/>
          </cell>
          <cell r="G275" t="str">
            <v/>
          </cell>
          <cell r="H275" t="str">
            <v/>
          </cell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  <cell r="M275" t="str">
            <v/>
          </cell>
          <cell r="N275" t="str">
            <v/>
          </cell>
          <cell r="O275" t="str">
            <v/>
          </cell>
          <cell r="P275" t="str">
            <v/>
          </cell>
          <cell r="Q275" t="str">
            <v/>
          </cell>
        </row>
        <row r="276">
          <cell r="C276">
            <v>11710701</v>
          </cell>
          <cell r="D276" t="str">
            <v>لوبياء خضراء - محلي</v>
          </cell>
          <cell r="E276" t="str">
            <v>1كغم</v>
          </cell>
          <cell r="F276">
            <v>7.0680998734051519</v>
          </cell>
          <cell r="G276">
            <v>7.3497014359240875</v>
          </cell>
          <cell r="H276">
            <v>7.3765445671884837</v>
          </cell>
          <cell r="I276">
            <v>9.3058743812142648</v>
          </cell>
          <cell r="J276">
            <v>8.0045028705602963</v>
          </cell>
          <cell r="K276">
            <v>7.5367092215588469</v>
          </cell>
          <cell r="L276">
            <v>7.3176955411684306</v>
          </cell>
          <cell r="M276">
            <v>7.1285213098039666</v>
          </cell>
          <cell r="N276">
            <v>7.3983856125925795</v>
          </cell>
          <cell r="O276">
            <v>7.4992575906534036</v>
          </cell>
          <cell r="P276">
            <v>7.4992575906534036</v>
          </cell>
          <cell r="Q276">
            <v>7.4992575906534036</v>
          </cell>
          <cell r="R276">
            <v>7.5819839654480257</v>
          </cell>
        </row>
        <row r="277">
          <cell r="C277">
            <v>117108</v>
          </cell>
          <cell r="D277" t="str">
            <v>بازيلاء خضراء</v>
          </cell>
          <cell r="F277" t="str">
            <v/>
          </cell>
          <cell r="G277" t="str">
            <v/>
          </cell>
          <cell r="H277" t="str">
            <v/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 t="str">
            <v/>
          </cell>
          <cell r="O277" t="str">
            <v/>
          </cell>
          <cell r="P277" t="str">
            <v/>
          </cell>
          <cell r="Q277" t="str">
            <v/>
          </cell>
        </row>
        <row r="278">
          <cell r="C278">
            <v>11710801</v>
          </cell>
          <cell r="D278" t="str">
            <v>بازيلاء خضراء - محلي</v>
          </cell>
          <cell r="E278" t="str">
            <v>1كغم</v>
          </cell>
          <cell r="F278">
            <v>7.1853270167756431</v>
          </cell>
          <cell r="G278">
            <v>6.2136953831851001</v>
          </cell>
          <cell r="H278">
            <v>4.6916380002970266</v>
          </cell>
          <cell r="I278">
            <v>5.2359107942614926</v>
          </cell>
          <cell r="J278">
            <v>5.084781741645207</v>
          </cell>
          <cell r="K278">
            <v>5.084781741645207</v>
          </cell>
          <cell r="L278">
            <v>5.084781741645207</v>
          </cell>
          <cell r="M278">
            <v>5.084781741645207</v>
          </cell>
          <cell r="N278">
            <v>5.084781741645207</v>
          </cell>
          <cell r="O278">
            <v>5.084781741645207</v>
          </cell>
          <cell r="P278">
            <v>5.8276891349736379</v>
          </cell>
          <cell r="Q278">
            <v>8.3213744041017108</v>
          </cell>
          <cell r="R278">
            <v>5.6653604319554889</v>
          </cell>
        </row>
        <row r="279">
          <cell r="C279">
            <v>117109</v>
          </cell>
          <cell r="D279" t="str">
            <v>فول اخضر</v>
          </cell>
          <cell r="F279" t="str">
            <v/>
          </cell>
          <cell r="G279" t="str">
            <v/>
          </cell>
          <cell r="H279" t="str">
            <v/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 t="str">
            <v/>
          </cell>
          <cell r="O279" t="str">
            <v/>
          </cell>
          <cell r="P279" t="str">
            <v/>
          </cell>
          <cell r="Q279" t="str">
            <v/>
          </cell>
        </row>
        <row r="280">
          <cell r="C280">
            <v>11710901</v>
          </cell>
          <cell r="D280" t="str">
            <v>فول بلدي أخضر - محلي</v>
          </cell>
          <cell r="E280" t="str">
            <v>1كغم</v>
          </cell>
          <cell r="F280">
            <v>18.114966933024064</v>
          </cell>
          <cell r="G280">
            <v>12.918497084567212</v>
          </cell>
          <cell r="H280">
            <v>5.7774468920813851</v>
          </cell>
          <cell r="I280">
            <v>6.3508682986480824</v>
          </cell>
          <cell r="J280">
            <v>6.5178546859287589</v>
          </cell>
          <cell r="K280">
            <v>6.5178546859287589</v>
          </cell>
          <cell r="L280">
            <v>6.5178546859287589</v>
          </cell>
          <cell r="M280">
            <v>6.5178546859287589</v>
          </cell>
          <cell r="N280">
            <v>6.5178546859287589</v>
          </cell>
          <cell r="O280">
            <v>6.5178546859287589</v>
          </cell>
          <cell r="P280">
            <v>6.5178546859287589</v>
          </cell>
          <cell r="Q280">
            <v>16.665191395447671</v>
          </cell>
          <cell r="R280">
            <v>8.7876627837724754</v>
          </cell>
        </row>
        <row r="281">
          <cell r="C281">
            <v>117110</v>
          </cell>
          <cell r="D281" t="str">
            <v>فلفل اخضر</v>
          </cell>
          <cell r="F281" t="str">
            <v/>
          </cell>
          <cell r="G281" t="str">
            <v/>
          </cell>
          <cell r="H281" t="str">
            <v/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 t="str">
            <v/>
          </cell>
          <cell r="O281" t="str">
            <v/>
          </cell>
          <cell r="P281" t="str">
            <v/>
          </cell>
          <cell r="Q281" t="str">
            <v/>
          </cell>
        </row>
        <row r="282">
          <cell r="C282">
            <v>11711001</v>
          </cell>
          <cell r="D282" t="str">
            <v>فلفل اخضر حار - محلي</v>
          </cell>
          <cell r="E282" t="str">
            <v>1كغم</v>
          </cell>
          <cell r="F282">
            <v>5.2806457641852136</v>
          </cell>
          <cell r="G282">
            <v>6.2647869887485301</v>
          </cell>
          <cell r="H282">
            <v>6.2912485956048334</v>
          </cell>
          <cell r="I282">
            <v>5.3243932455786371</v>
          </cell>
          <cell r="J282">
            <v>4.6627396378077908</v>
          </cell>
          <cell r="K282">
            <v>4.7236124285703305</v>
          </cell>
          <cell r="L282">
            <v>4.1426150901531615</v>
          </cell>
          <cell r="M282">
            <v>4.3260938301163678</v>
          </cell>
          <cell r="N282">
            <v>4.416007056415082</v>
          </cell>
          <cell r="O282">
            <v>5.1595539111258377</v>
          </cell>
          <cell r="P282">
            <v>5.60013558019324</v>
          </cell>
          <cell r="Q282">
            <v>7.2243483742742027</v>
          </cell>
          <cell r="R282">
            <v>5.2846817085644355</v>
          </cell>
        </row>
        <row r="283">
          <cell r="C283">
            <v>11711002</v>
          </cell>
          <cell r="D283" t="str">
            <v>فليفلة خضراء حلوة - محلي</v>
          </cell>
          <cell r="E283" t="str">
            <v>1كغم</v>
          </cell>
          <cell r="F283">
            <v>5.1386767459990503</v>
          </cell>
          <cell r="G283">
            <v>5.2313795406047658</v>
          </cell>
          <cell r="H283">
            <v>5.5166634514516737</v>
          </cell>
          <cell r="I283">
            <v>5.8184776656312192</v>
          </cell>
          <cell r="J283">
            <v>5.2058652984649019</v>
          </cell>
          <cell r="K283">
            <v>5.2627582967615263</v>
          </cell>
          <cell r="L283">
            <v>5.0143908303735767</v>
          </cell>
          <cell r="M283">
            <v>4.5264125020457948</v>
          </cell>
          <cell r="N283">
            <v>4.6566014262676445</v>
          </cell>
          <cell r="O283">
            <v>5.0045014424611995</v>
          </cell>
          <cell r="P283">
            <v>4.9033628058909251</v>
          </cell>
          <cell r="Q283">
            <v>4.5769632917917251</v>
          </cell>
          <cell r="R283">
            <v>5.0713377748120001</v>
          </cell>
        </row>
        <row r="284">
          <cell r="C284">
            <v>117111</v>
          </cell>
          <cell r="D284" t="str">
            <v>سبانخ</v>
          </cell>
          <cell r="F284" t="str">
            <v/>
          </cell>
          <cell r="G284" t="str">
            <v/>
          </cell>
          <cell r="H284" t="str">
            <v/>
          </cell>
          <cell r="I284" t="str">
            <v/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 t="str">
            <v/>
          </cell>
          <cell r="O284" t="str">
            <v/>
          </cell>
          <cell r="P284" t="str">
            <v/>
          </cell>
          <cell r="Q284" t="str">
            <v/>
          </cell>
        </row>
        <row r="285">
          <cell r="C285">
            <v>11711101</v>
          </cell>
          <cell r="D285" t="str">
            <v>سبانخ - محلي</v>
          </cell>
          <cell r="E285" t="str">
            <v>1كغم</v>
          </cell>
          <cell r="F285">
            <v>3.5870140250464644</v>
          </cell>
          <cell r="G285">
            <v>3.3005141362403627</v>
          </cell>
          <cell r="H285">
            <v>3.1739028389173636</v>
          </cell>
          <cell r="I285">
            <v>4.3512540699486637</v>
          </cell>
          <cell r="J285">
            <v>5.519150647356553</v>
          </cell>
          <cell r="K285">
            <v>6.8197473374612896</v>
          </cell>
          <cell r="L285">
            <v>6.7590585518749382</v>
          </cell>
          <cell r="M285">
            <v>6.7926087879424442</v>
          </cell>
          <cell r="N285">
            <v>7.1202848473343563</v>
          </cell>
          <cell r="O285">
            <v>5.5871582191228635</v>
          </cell>
          <cell r="P285">
            <v>4.4285724984360364</v>
          </cell>
          <cell r="Q285">
            <v>4.2522826178966051</v>
          </cell>
          <cell r="R285">
            <v>5.1409623814648286</v>
          </cell>
        </row>
        <row r="286">
          <cell r="C286">
            <v>117112</v>
          </cell>
          <cell r="D286" t="str">
            <v>زهرة</v>
          </cell>
          <cell r="F286" t="str">
            <v/>
          </cell>
          <cell r="G286" t="str">
            <v/>
          </cell>
          <cell r="H286" t="str">
            <v/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 t="str">
            <v/>
          </cell>
          <cell r="O286" t="str">
            <v/>
          </cell>
          <cell r="P286" t="str">
            <v/>
          </cell>
          <cell r="Q286" t="str">
            <v/>
          </cell>
        </row>
        <row r="287">
          <cell r="C287">
            <v>11711201</v>
          </cell>
          <cell r="D287" t="str">
            <v>زهرة عادية - محلي</v>
          </cell>
          <cell r="E287" t="str">
            <v>1كغم</v>
          </cell>
          <cell r="F287">
            <v>3.4001308353305104</v>
          </cell>
          <cell r="G287">
            <v>2.4439324324039449</v>
          </cell>
          <cell r="H287">
            <v>2.4875218771263947</v>
          </cell>
          <cell r="I287">
            <v>2.9766781055057026</v>
          </cell>
          <cell r="J287">
            <v>2.9180222892803376</v>
          </cell>
          <cell r="K287">
            <v>4.2261633270632686</v>
          </cell>
          <cell r="L287">
            <v>4.8728414794049204</v>
          </cell>
          <cell r="M287">
            <v>6.4955127435482458</v>
          </cell>
          <cell r="N287">
            <v>5.7666540996844011</v>
          </cell>
          <cell r="O287">
            <v>4.9921553853720706</v>
          </cell>
          <cell r="P287">
            <v>3.6095363387849222</v>
          </cell>
          <cell r="Q287">
            <v>3.4249559195545514</v>
          </cell>
          <cell r="R287">
            <v>3.9678420694216054</v>
          </cell>
        </row>
        <row r="288">
          <cell r="C288">
            <v>117113</v>
          </cell>
          <cell r="D288" t="str">
            <v>ملفوف</v>
          </cell>
          <cell r="F288" t="str">
            <v/>
          </cell>
          <cell r="G288" t="str">
            <v/>
          </cell>
          <cell r="H288" t="str">
            <v/>
          </cell>
          <cell r="I288" t="str">
            <v/>
          </cell>
          <cell r="J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 t="str">
            <v/>
          </cell>
          <cell r="O288" t="str">
            <v/>
          </cell>
          <cell r="P288" t="str">
            <v/>
          </cell>
          <cell r="Q288" t="str">
            <v/>
          </cell>
        </row>
        <row r="289">
          <cell r="C289">
            <v>11711301</v>
          </cell>
          <cell r="D289" t="str">
            <v>ملفوف ابيض - محلي</v>
          </cell>
          <cell r="E289" t="str">
            <v>1كغم</v>
          </cell>
          <cell r="F289">
            <v>3.3068891257665758</v>
          </cell>
          <cell r="G289">
            <v>2.8381375142558745</v>
          </cell>
          <cell r="H289">
            <v>2.6287428367478851</v>
          </cell>
          <cell r="I289">
            <v>2.6048975395282286</v>
          </cell>
          <cell r="J289">
            <v>2.6388745867731722</v>
          </cell>
          <cell r="K289">
            <v>2.7796746474713645</v>
          </cell>
          <cell r="L289">
            <v>3.1932969996204772</v>
          </cell>
          <cell r="M289">
            <v>4.1379220148439799</v>
          </cell>
          <cell r="N289">
            <v>4.254021371103982</v>
          </cell>
          <cell r="O289">
            <v>4.1635774023238517</v>
          </cell>
          <cell r="P289">
            <v>3.165598012444601</v>
          </cell>
          <cell r="Q289">
            <v>2.8292765463111689</v>
          </cell>
          <cell r="R289">
            <v>3.211742383099264</v>
          </cell>
        </row>
        <row r="290">
          <cell r="C290">
            <v>117114</v>
          </cell>
          <cell r="D290" t="str">
            <v>خيار</v>
          </cell>
          <cell r="F290" t="str">
            <v/>
          </cell>
          <cell r="G290" t="str">
            <v/>
          </cell>
          <cell r="H290" t="str">
            <v/>
          </cell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 t="str">
            <v/>
          </cell>
          <cell r="O290" t="str">
            <v/>
          </cell>
          <cell r="P290" t="str">
            <v/>
          </cell>
          <cell r="Q290" t="str">
            <v/>
          </cell>
        </row>
        <row r="291">
          <cell r="C291">
            <v>11711401</v>
          </cell>
          <cell r="D291" t="str">
            <v>خيار بلدي - محلي</v>
          </cell>
          <cell r="E291" t="str">
            <v>1كغم</v>
          </cell>
          <cell r="F291">
            <v>4.8889908125115999</v>
          </cell>
          <cell r="G291">
            <v>4.8515855383279298</v>
          </cell>
          <cell r="H291">
            <v>4.7627480121417136</v>
          </cell>
          <cell r="I291">
            <v>4.2506172505606843</v>
          </cell>
          <cell r="J291">
            <v>4.0541851827511994</v>
          </cell>
          <cell r="K291">
            <v>4.0714459967958669</v>
          </cell>
          <cell r="L291">
            <v>4.5409835879888032</v>
          </cell>
          <cell r="M291">
            <v>5.1717397294209508</v>
          </cell>
          <cell r="N291">
            <v>5.5247987687702453</v>
          </cell>
          <cell r="O291">
            <v>5.2491338130229916</v>
          </cell>
          <cell r="P291">
            <v>5.2491338130229916</v>
          </cell>
          <cell r="Q291">
            <v>5.2678364501148263</v>
          </cell>
          <cell r="R291">
            <v>4.823599912952484</v>
          </cell>
        </row>
        <row r="292">
          <cell r="C292">
            <v>11711402</v>
          </cell>
          <cell r="D292" t="str">
            <v>خيار حماموت -محلي</v>
          </cell>
          <cell r="E292" t="str">
            <v>1كغم</v>
          </cell>
          <cell r="F292">
            <v>3.8096105113602952</v>
          </cell>
          <cell r="G292">
            <v>3.5420852505311959</v>
          </cell>
          <cell r="H292">
            <v>3.2108664188937781</v>
          </cell>
          <cell r="I292">
            <v>2.3669918072226128</v>
          </cell>
          <cell r="J292">
            <v>2.396988266797476</v>
          </cell>
          <cell r="K292">
            <v>2.4876688542643199</v>
          </cell>
          <cell r="L292">
            <v>3.0415611485285248</v>
          </cell>
          <cell r="M292">
            <v>3.2970643669483266</v>
          </cell>
          <cell r="N292">
            <v>3.041041707183274</v>
          </cell>
          <cell r="O292">
            <v>2.7774559360095243</v>
          </cell>
          <cell r="P292">
            <v>3.8396681636269845</v>
          </cell>
          <cell r="Q292">
            <v>4.9969902180796204</v>
          </cell>
          <cell r="R292">
            <v>3.233999387453828</v>
          </cell>
        </row>
        <row r="293">
          <cell r="C293">
            <v>117115</v>
          </cell>
          <cell r="D293" t="str">
            <v>خس</v>
          </cell>
          <cell r="F293" t="str">
            <v/>
          </cell>
          <cell r="G293" t="str">
            <v/>
          </cell>
          <cell r="H293" t="str">
            <v/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 t="str">
            <v/>
          </cell>
          <cell r="O293" t="str">
            <v/>
          </cell>
          <cell r="P293" t="str">
            <v/>
          </cell>
          <cell r="Q293" t="str">
            <v/>
          </cell>
        </row>
        <row r="294">
          <cell r="C294">
            <v>11711501</v>
          </cell>
          <cell r="D294" t="str">
            <v>خس - محلي</v>
          </cell>
          <cell r="E294" t="str">
            <v>1كغم</v>
          </cell>
          <cell r="F294">
            <v>3.2663861496425581</v>
          </cell>
          <cell r="G294">
            <v>3.1532420249538013</v>
          </cell>
          <cell r="H294">
            <v>2.9828130143635527</v>
          </cell>
          <cell r="I294">
            <v>3.060747176588773</v>
          </cell>
          <cell r="J294">
            <v>3.1353974611037483</v>
          </cell>
          <cell r="K294">
            <v>3.4446604541133357</v>
          </cell>
          <cell r="L294">
            <v>3.4154379612478869</v>
          </cell>
          <cell r="M294">
            <v>3.476709325075555</v>
          </cell>
          <cell r="N294">
            <v>3.6253093254574478</v>
          </cell>
          <cell r="O294">
            <v>3.5235410982162154</v>
          </cell>
          <cell r="P294">
            <v>3.5541773896004107</v>
          </cell>
          <cell r="Q294">
            <v>3.5902491541079105</v>
          </cell>
          <cell r="R294">
            <v>3.3523892112059328</v>
          </cell>
        </row>
        <row r="295">
          <cell r="C295">
            <v>117116</v>
          </cell>
          <cell r="D295" t="str">
            <v>جزر</v>
          </cell>
          <cell r="F295" t="str">
            <v/>
          </cell>
          <cell r="G295" t="str">
            <v/>
          </cell>
          <cell r="H295" t="str">
            <v/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 t="str">
            <v/>
          </cell>
          <cell r="O295" t="str">
            <v/>
          </cell>
          <cell r="P295" t="str">
            <v/>
          </cell>
          <cell r="Q295" t="str">
            <v/>
          </cell>
        </row>
        <row r="296">
          <cell r="C296">
            <v>11711601</v>
          </cell>
          <cell r="D296" t="str">
            <v>جزر - اسرائيل</v>
          </cell>
          <cell r="E296" t="str">
            <v>1كغم</v>
          </cell>
          <cell r="F296">
            <v>2.9033200338809824</v>
          </cell>
          <cell r="G296">
            <v>2.7955782042610302</v>
          </cell>
          <cell r="H296">
            <v>2.9412625588249464</v>
          </cell>
          <cell r="I296">
            <v>2.8947898497484541</v>
          </cell>
          <cell r="J296">
            <v>2.5702498739010062</v>
          </cell>
          <cell r="K296">
            <v>2.9000322099351927</v>
          </cell>
          <cell r="L296">
            <v>3.105700728541636</v>
          </cell>
          <cell r="M296">
            <v>3.2456153341511547</v>
          </cell>
          <cell r="N296">
            <v>3.7434532287686526</v>
          </cell>
          <cell r="O296">
            <v>3.9625932150078937</v>
          </cell>
          <cell r="P296">
            <v>3.9540715089926404</v>
          </cell>
          <cell r="Q296">
            <v>3.3027552115285563</v>
          </cell>
          <cell r="R296">
            <v>3.1932851631285124</v>
          </cell>
        </row>
        <row r="297">
          <cell r="C297">
            <v>11711602</v>
          </cell>
          <cell r="D297" t="str">
            <v>جزر - محلي</v>
          </cell>
          <cell r="E297" t="str">
            <v>1كغم</v>
          </cell>
          <cell r="F297">
            <v>2.6099522590493933</v>
          </cell>
          <cell r="G297">
            <v>2.4350853214374051</v>
          </cell>
          <cell r="H297">
            <v>2.3181440770556092</v>
          </cell>
          <cell r="I297">
            <v>1.9522256466812311</v>
          </cell>
          <cell r="J297">
            <v>2.2473748277137329</v>
          </cell>
          <cell r="K297">
            <v>2.5005809449729286</v>
          </cell>
          <cell r="L297">
            <v>2.2057526761785402</v>
          </cell>
          <cell r="M297">
            <v>2.508130396996922</v>
          </cell>
          <cell r="N297">
            <v>2.9427262007024186</v>
          </cell>
          <cell r="O297">
            <v>2.8647881985181396</v>
          </cell>
          <cell r="P297">
            <v>3.2751385585749273</v>
          </cell>
          <cell r="Q297">
            <v>3.0176490724898795</v>
          </cell>
          <cell r="R297">
            <v>2.5731290150309274</v>
          </cell>
        </row>
        <row r="298">
          <cell r="C298">
            <v>117117</v>
          </cell>
          <cell r="D298" t="str">
            <v>بقدونس - محلي</v>
          </cell>
          <cell r="F298" t="str">
            <v/>
          </cell>
          <cell r="G298" t="str">
            <v/>
          </cell>
          <cell r="H298" t="str">
            <v/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 t="str">
            <v/>
          </cell>
          <cell r="O298" t="str">
            <v/>
          </cell>
          <cell r="P298" t="str">
            <v/>
          </cell>
          <cell r="Q298" t="str">
            <v/>
          </cell>
        </row>
        <row r="299">
          <cell r="C299">
            <v>11711701</v>
          </cell>
          <cell r="D299" t="str">
            <v>بقدونس - محلي</v>
          </cell>
          <cell r="E299" t="str">
            <v>بحدود 150 غم ضمه</v>
          </cell>
          <cell r="F299">
            <v>1.3233164302854086</v>
          </cell>
          <cell r="G299">
            <v>1.4084846014295005</v>
          </cell>
          <cell r="H299">
            <v>1.4278341122280716</v>
          </cell>
          <cell r="I299">
            <v>1.4086184843266758</v>
          </cell>
          <cell r="J299">
            <v>1.4392015069959323</v>
          </cell>
          <cell r="K299">
            <v>1.4532886774076397</v>
          </cell>
          <cell r="L299">
            <v>1.4415780308264414</v>
          </cell>
          <cell r="M299">
            <v>1.5477306013734071</v>
          </cell>
          <cell r="N299">
            <v>1.6321571372912922</v>
          </cell>
          <cell r="O299">
            <v>1.6414105356935111</v>
          </cell>
          <cell r="P299">
            <v>1.6150072624793581</v>
          </cell>
          <cell r="Q299">
            <v>1.5234642981090929</v>
          </cell>
          <cell r="R299">
            <v>1.4885076398705277</v>
          </cell>
        </row>
        <row r="300">
          <cell r="C300">
            <v>117118</v>
          </cell>
          <cell r="D300" t="str">
            <v>فجل</v>
          </cell>
          <cell r="F300" t="str">
            <v/>
          </cell>
          <cell r="G300" t="str">
            <v/>
          </cell>
          <cell r="H300" t="str">
            <v/>
          </cell>
          <cell r="I300" t="str">
            <v/>
          </cell>
          <cell r="J300" t="str">
            <v/>
          </cell>
          <cell r="K300" t="str">
            <v/>
          </cell>
          <cell r="L300" t="str">
            <v/>
          </cell>
          <cell r="M300" t="str">
            <v/>
          </cell>
          <cell r="N300" t="str">
            <v/>
          </cell>
          <cell r="O300" t="str">
            <v/>
          </cell>
          <cell r="P300" t="str">
            <v/>
          </cell>
          <cell r="Q300" t="str">
            <v/>
          </cell>
        </row>
        <row r="301">
          <cell r="C301">
            <v>11711801</v>
          </cell>
          <cell r="D301" t="str">
            <v>فجل احمر - محلي</v>
          </cell>
          <cell r="E301" t="str">
            <v>1كغم</v>
          </cell>
          <cell r="F301">
            <v>8.541797555657066</v>
          </cell>
          <cell r="G301">
            <v>7.8891793408120643</v>
          </cell>
          <cell r="H301">
            <v>7.4701503426833868</v>
          </cell>
          <cell r="I301">
            <v>7.3537135995449239</v>
          </cell>
          <cell r="J301">
            <v>7.5678566647119618</v>
          </cell>
          <cell r="K301">
            <v>8.7353134203843901</v>
          </cell>
          <cell r="L301">
            <v>9.0496928072091141</v>
          </cell>
          <cell r="M301">
            <v>9.3360130427585482</v>
          </cell>
          <cell r="N301">
            <v>11.147663869906141</v>
          </cell>
          <cell r="O301">
            <v>10.192158269908825</v>
          </cell>
          <cell r="P301">
            <v>8.6508841334200834</v>
          </cell>
          <cell r="Q301">
            <v>8.2405747630856077</v>
          </cell>
          <cell r="R301">
            <v>8.681249817506842</v>
          </cell>
        </row>
        <row r="302">
          <cell r="C302">
            <v>117119</v>
          </cell>
          <cell r="D302" t="str">
            <v xml:space="preserve">زعتر اخضر </v>
          </cell>
          <cell r="F302" t="str">
            <v/>
          </cell>
          <cell r="G302" t="str">
            <v/>
          </cell>
          <cell r="H302" t="str">
            <v/>
          </cell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 t="str">
            <v/>
          </cell>
          <cell r="O302" t="str">
            <v/>
          </cell>
          <cell r="P302" t="str">
            <v/>
          </cell>
          <cell r="Q302" t="str">
            <v/>
          </cell>
        </row>
        <row r="303">
          <cell r="C303">
            <v>11711901</v>
          </cell>
          <cell r="D303" t="str">
            <v>زعتر اخضر - محلي</v>
          </cell>
          <cell r="E303" t="str">
            <v>1كغم</v>
          </cell>
          <cell r="F303">
            <v>9.0323380606415746</v>
          </cell>
          <cell r="G303">
            <v>8.6076596122788569</v>
          </cell>
          <cell r="H303">
            <v>7.5743951070267101</v>
          </cell>
          <cell r="I303">
            <v>7.3362092450769083</v>
          </cell>
          <cell r="J303">
            <v>8.197970396810641</v>
          </cell>
          <cell r="K303">
            <v>9.1861060369931433</v>
          </cell>
          <cell r="L303">
            <v>9.1861060369931433</v>
          </cell>
          <cell r="M303">
            <v>9.1861060369931433</v>
          </cell>
          <cell r="N303">
            <v>9.1861060369931433</v>
          </cell>
          <cell r="O303">
            <v>10.991049187977008</v>
          </cell>
          <cell r="P303">
            <v>9.8726310921416758</v>
          </cell>
          <cell r="Q303">
            <v>9.9338034207374246</v>
          </cell>
          <cell r="R303">
            <v>9.0242066892219466</v>
          </cell>
        </row>
        <row r="304">
          <cell r="C304">
            <v>117120</v>
          </cell>
          <cell r="D304" t="str">
            <v xml:space="preserve">خضار اخرى </v>
          </cell>
          <cell r="F304" t="str">
            <v/>
          </cell>
          <cell r="G304" t="str">
            <v/>
          </cell>
          <cell r="H304" t="str">
            <v/>
          </cell>
          <cell r="I304" t="str">
            <v/>
          </cell>
          <cell r="J304" t="str">
            <v/>
          </cell>
          <cell r="K304" t="str">
            <v/>
          </cell>
          <cell r="L304" t="str">
            <v/>
          </cell>
          <cell r="M304" t="str">
            <v/>
          </cell>
          <cell r="N304" t="str">
            <v/>
          </cell>
          <cell r="O304" t="str">
            <v/>
          </cell>
          <cell r="P304" t="str">
            <v/>
          </cell>
          <cell r="Q304" t="str">
            <v/>
          </cell>
        </row>
        <row r="305">
          <cell r="C305">
            <v>11711801</v>
          </cell>
          <cell r="D305" t="str">
            <v>بصل اخضر- محلي</v>
          </cell>
          <cell r="E305" t="str">
            <v>1كغم</v>
          </cell>
          <cell r="F305">
            <v>7.973563498211222</v>
          </cell>
          <cell r="G305">
            <v>7.5313436695887299</v>
          </cell>
          <cell r="H305">
            <v>7.0584943303360959</v>
          </cell>
          <cell r="I305">
            <v>7.0513595931969704</v>
          </cell>
          <cell r="J305">
            <v>7.24782392582852</v>
          </cell>
          <cell r="K305">
            <v>8.2171021385328853</v>
          </cell>
          <cell r="L305">
            <v>8.4798305859661927</v>
          </cell>
          <cell r="M305">
            <v>8.6519780295313371</v>
          </cell>
          <cell r="N305">
            <v>10.814988942541126</v>
          </cell>
          <cell r="O305">
            <v>9.7970106453353178</v>
          </cell>
          <cell r="P305">
            <v>8.2986683185111918</v>
          </cell>
          <cell r="Q305">
            <v>7.8833304969061597</v>
          </cell>
          <cell r="R305">
            <v>8.2504578478738111</v>
          </cell>
        </row>
        <row r="306">
          <cell r="C306">
            <v>11711802</v>
          </cell>
          <cell r="D306" t="str">
            <v>ثوم اخضر</v>
          </cell>
          <cell r="E306" t="str">
            <v>1كغم</v>
          </cell>
          <cell r="F306">
            <v>9.8859979826908742</v>
          </cell>
          <cell r="G306">
            <v>9.3311649800422085</v>
          </cell>
          <cell r="H306">
            <v>8.1545185418620765</v>
          </cell>
          <cell r="I306">
            <v>8.6979402553803062</v>
          </cell>
          <cell r="J306">
            <v>10.4698484699523</v>
          </cell>
          <cell r="K306">
            <v>13.355740972953445</v>
          </cell>
          <cell r="L306">
            <v>13.355740972953445</v>
          </cell>
          <cell r="M306">
            <v>13.355740972953445</v>
          </cell>
          <cell r="N306">
            <v>13.355740972953445</v>
          </cell>
          <cell r="O306">
            <v>13.355740972953445</v>
          </cell>
          <cell r="P306">
            <v>13.355740972953445</v>
          </cell>
          <cell r="Q306">
            <v>13.355740972953445</v>
          </cell>
          <cell r="R306">
            <v>11.669138086716821</v>
          </cell>
        </row>
        <row r="307">
          <cell r="C307">
            <v>11711803</v>
          </cell>
          <cell r="D307" t="str">
            <v>قرع - محلي</v>
          </cell>
          <cell r="E307" t="str">
            <v>1كغم</v>
          </cell>
          <cell r="F307">
            <v>5.1523021515999066</v>
          </cell>
          <cell r="G307">
            <v>6.81799021094566</v>
          </cell>
          <cell r="H307">
            <v>7.653518226928024</v>
          </cell>
          <cell r="I307">
            <v>6.106203751924312</v>
          </cell>
          <cell r="J307">
            <v>5.3831721122679017</v>
          </cell>
          <cell r="K307">
            <v>5.7352794447236208</v>
          </cell>
          <cell r="L307">
            <v>5.4445250751246554</v>
          </cell>
          <cell r="M307">
            <v>5.1717680305629958</v>
          </cell>
          <cell r="N307">
            <v>5.1328986949480182</v>
          </cell>
          <cell r="O307">
            <v>5.3101848324296306</v>
          </cell>
          <cell r="P307">
            <v>5.3524154890871563</v>
          </cell>
          <cell r="Q307">
            <v>5.2890695041008673</v>
          </cell>
          <cell r="R307">
            <v>5.7124439603868957</v>
          </cell>
        </row>
        <row r="308">
          <cell r="C308">
            <v>11711804</v>
          </cell>
          <cell r="D308" t="str">
            <v>فقوس - محلي</v>
          </cell>
          <cell r="E308" t="str">
            <v>1كغم</v>
          </cell>
          <cell r="F308">
            <v>6.2487985249761282</v>
          </cell>
          <cell r="G308">
            <v>6.2487985249761282</v>
          </cell>
          <cell r="H308">
            <v>5.8360870573555585</v>
          </cell>
          <cell r="I308">
            <v>6.5990733592696342</v>
          </cell>
          <cell r="J308">
            <v>5.3285117584990145</v>
          </cell>
          <cell r="K308">
            <v>5.4610250770623825</v>
          </cell>
          <cell r="L308">
            <v>6.0061947527106128</v>
          </cell>
          <cell r="M308">
            <v>6.9804715324652511</v>
          </cell>
          <cell r="N308">
            <v>6.4343057994988477</v>
          </cell>
          <cell r="O308">
            <v>6.2542108764266535</v>
          </cell>
          <cell r="P308">
            <v>6.2542108764266535</v>
          </cell>
          <cell r="Q308">
            <v>6.2542108764266535</v>
          </cell>
          <cell r="R308">
            <v>6.1588249180077943</v>
          </cell>
        </row>
        <row r="309">
          <cell r="C309">
            <v>11711805</v>
          </cell>
          <cell r="D309" t="str">
            <v>ورق عنب (دوالي)</v>
          </cell>
          <cell r="E309" t="str">
            <v>1كغم</v>
          </cell>
          <cell r="F309">
            <v>18.196048803970989</v>
          </cell>
          <cell r="G309">
            <v>18.430663563179468</v>
          </cell>
          <cell r="H309">
            <v>18.960289002530232</v>
          </cell>
          <cell r="I309">
            <v>16.540783621452857</v>
          </cell>
          <cell r="J309">
            <v>14.279973608425941</v>
          </cell>
          <cell r="K309">
            <v>15.336477987521016</v>
          </cell>
          <cell r="L309">
            <v>17.347517817223096</v>
          </cell>
          <cell r="M309">
            <v>19.545776642730054</v>
          </cell>
          <cell r="N309">
            <v>19.545776642730054</v>
          </cell>
          <cell r="O309">
            <v>19.545776642730054</v>
          </cell>
          <cell r="P309">
            <v>19.545776642730054</v>
          </cell>
          <cell r="Q309">
            <v>19.545776642730054</v>
          </cell>
          <cell r="R309">
            <v>18.068386468162824</v>
          </cell>
        </row>
        <row r="310">
          <cell r="C310">
            <v>11711806</v>
          </cell>
          <cell r="D310" t="str">
            <v>زيتون اخضر</v>
          </cell>
          <cell r="E310" t="str">
            <v>1كغم</v>
          </cell>
          <cell r="F310">
            <v>8.8320921527815273</v>
          </cell>
          <cell r="G310">
            <v>8.8320921527815273</v>
          </cell>
          <cell r="H310">
            <v>8.8320921527815273</v>
          </cell>
          <cell r="I310">
            <v>8.8320921527815273</v>
          </cell>
          <cell r="J310">
            <v>8.8320921527815273</v>
          </cell>
          <cell r="K310">
            <v>8.8320921527815273</v>
          </cell>
          <cell r="L310">
            <v>8.8320921527815273</v>
          </cell>
          <cell r="M310">
            <v>8.8320921527815273</v>
          </cell>
          <cell r="N310">
            <v>8.0171811801413018</v>
          </cell>
          <cell r="O310">
            <v>7.7146137591614572</v>
          </cell>
          <cell r="P310">
            <v>8.1729218168861753</v>
          </cell>
          <cell r="Q310">
            <v>8.7471466462664793</v>
          </cell>
          <cell r="R310">
            <v>8.6090500520589686</v>
          </cell>
        </row>
        <row r="311">
          <cell r="C311">
            <v>1172</v>
          </cell>
          <cell r="D311" t="str">
            <v>خضروات مجمدة</v>
          </cell>
          <cell r="F311" t="str">
            <v/>
          </cell>
          <cell r="G311" t="str">
            <v/>
          </cell>
          <cell r="H311" t="str">
            <v/>
          </cell>
          <cell r="I311" t="str">
            <v/>
          </cell>
          <cell r="J311" t="str">
            <v/>
          </cell>
          <cell r="K311" t="str">
            <v/>
          </cell>
          <cell r="L311" t="str">
            <v/>
          </cell>
          <cell r="M311" t="str">
            <v/>
          </cell>
          <cell r="N311" t="str">
            <v/>
          </cell>
          <cell r="O311" t="str">
            <v/>
          </cell>
          <cell r="P311" t="str">
            <v/>
          </cell>
          <cell r="Q311" t="str">
            <v/>
          </cell>
        </row>
        <row r="312">
          <cell r="C312">
            <v>117201</v>
          </cell>
          <cell r="D312" t="str">
            <v>بازيلاء مجمدة</v>
          </cell>
          <cell r="F312" t="str">
            <v/>
          </cell>
          <cell r="G312" t="str">
            <v/>
          </cell>
          <cell r="H312" t="str">
            <v/>
          </cell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 t="str">
            <v/>
          </cell>
          <cell r="O312" t="str">
            <v/>
          </cell>
          <cell r="P312" t="str">
            <v/>
          </cell>
          <cell r="Q312" t="str">
            <v/>
          </cell>
        </row>
        <row r="313">
          <cell r="C313">
            <v>11720101</v>
          </cell>
          <cell r="D313" t="str">
            <v>بازيلاء خضراء مجمدة - اسرائيل</v>
          </cell>
          <cell r="E313" t="str">
            <v>كيس /800غم</v>
          </cell>
          <cell r="F313">
            <v>8.7144844806779869</v>
          </cell>
          <cell r="G313">
            <v>8.6906056391561108</v>
          </cell>
          <cell r="H313">
            <v>8.6627469907139236</v>
          </cell>
          <cell r="I313">
            <v>8.7224440945186128</v>
          </cell>
          <cell r="J313">
            <v>8.6257916407395925</v>
          </cell>
          <cell r="K313">
            <v>8.6712751484003086</v>
          </cell>
          <cell r="L313">
            <v>8.683570660696077</v>
          </cell>
          <cell r="M313">
            <v>8.8746013928710816</v>
          </cell>
          <cell r="N313">
            <v>8.8395641267449534</v>
          </cell>
          <cell r="O313">
            <v>8.9382783035960838</v>
          </cell>
          <cell r="P313">
            <v>8.8746013928710834</v>
          </cell>
          <cell r="Q313">
            <v>8.9532728958967418</v>
          </cell>
          <cell r="R313">
            <v>8.770936397240213</v>
          </cell>
        </row>
        <row r="314">
          <cell r="C314">
            <v>117203</v>
          </cell>
          <cell r="D314" t="str">
            <v>خضروات مشكلة مجمدة</v>
          </cell>
          <cell r="F314" t="str">
            <v/>
          </cell>
          <cell r="G314" t="str">
            <v/>
          </cell>
          <cell r="H314" t="str">
            <v/>
          </cell>
          <cell r="I314" t="str">
            <v/>
          </cell>
          <cell r="J314" t="str">
            <v/>
          </cell>
          <cell r="K314" t="str">
            <v/>
          </cell>
          <cell r="L314" t="str">
            <v/>
          </cell>
          <cell r="M314" t="str">
            <v/>
          </cell>
          <cell r="N314" t="str">
            <v/>
          </cell>
          <cell r="O314" t="str">
            <v/>
          </cell>
          <cell r="P314" t="str">
            <v/>
          </cell>
          <cell r="Q314" t="str">
            <v/>
          </cell>
        </row>
        <row r="315">
          <cell r="C315">
            <v>11720301</v>
          </cell>
          <cell r="D315" t="str">
            <v>خضروات مشكلة مجمدة - اسرائيل</v>
          </cell>
          <cell r="E315" t="str">
            <v>كيس /800غم</v>
          </cell>
          <cell r="F315">
            <v>9.846748193002778</v>
          </cell>
          <cell r="G315">
            <v>9.8646089413258693</v>
          </cell>
          <cell r="H315">
            <v>9.8034572518063303</v>
          </cell>
          <cell r="I315">
            <v>9.887540824895698</v>
          </cell>
          <cell r="J315">
            <v>9.771789412590854</v>
          </cell>
          <cell r="K315">
            <v>9.8940927916299355</v>
          </cell>
          <cell r="L315">
            <v>9.8840568641755251</v>
          </cell>
          <cell r="M315">
            <v>10.268438912584061</v>
          </cell>
          <cell r="N315">
            <v>10.199851239227636</v>
          </cell>
          <cell r="O315">
            <v>10.425686114205735</v>
          </cell>
          <cell r="P315">
            <v>10.21602317871017</v>
          </cell>
          <cell r="Q315">
            <v>10.330890573912361</v>
          </cell>
          <cell r="R315">
            <v>10.032765358172247</v>
          </cell>
        </row>
        <row r="316">
          <cell r="C316">
            <v>117204</v>
          </cell>
          <cell r="D316" t="str">
            <v>خضروات اخرى مجمدة</v>
          </cell>
          <cell r="F316" t="str">
            <v/>
          </cell>
          <cell r="G316" t="str">
            <v/>
          </cell>
          <cell r="H316" t="str">
            <v/>
          </cell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  <cell r="M316" t="str">
            <v/>
          </cell>
          <cell r="N316" t="str">
            <v/>
          </cell>
          <cell r="O316" t="str">
            <v/>
          </cell>
          <cell r="P316" t="str">
            <v/>
          </cell>
          <cell r="Q316" t="str">
            <v/>
          </cell>
        </row>
        <row r="317">
          <cell r="C317">
            <v>11720401</v>
          </cell>
          <cell r="D317" t="str">
            <v>بامية خضراء مجمدة - اسرائيل</v>
          </cell>
          <cell r="E317" t="str">
            <v>كيس /400غم</v>
          </cell>
          <cell r="F317">
            <v>6.7470965951512669</v>
          </cell>
          <cell r="G317">
            <v>7.4091364521361482</v>
          </cell>
          <cell r="H317">
            <v>7.4821258883109865</v>
          </cell>
          <cell r="I317">
            <v>7.2398427900253868</v>
          </cell>
          <cell r="J317">
            <v>7.3903260452349517</v>
          </cell>
          <cell r="K317">
            <v>7.5173954012507282</v>
          </cell>
          <cell r="L317">
            <v>7.6189644349331749</v>
          </cell>
          <cell r="M317">
            <v>7.0364040270173325</v>
          </cell>
          <cell r="N317">
            <v>7.5078910883674252</v>
          </cell>
          <cell r="O317">
            <v>7.5301772081737193</v>
          </cell>
          <cell r="P317">
            <v>7.330316634848514</v>
          </cell>
          <cell r="Q317">
            <v>7.6136996271866524</v>
          </cell>
          <cell r="R317">
            <v>7.3686146827196914</v>
          </cell>
        </row>
        <row r="318">
          <cell r="C318">
            <v>11720402</v>
          </cell>
          <cell r="D318" t="str">
            <v>بامية خضراء مجمدة - مصر</v>
          </cell>
          <cell r="E318" t="str">
            <v>كيس /400غم</v>
          </cell>
          <cell r="F318">
            <v>6.8032834579633752</v>
          </cell>
          <cell r="G318">
            <v>6.8003443318850634</v>
          </cell>
          <cell r="H318">
            <v>6.7959356427675957</v>
          </cell>
          <cell r="I318">
            <v>6.8032834579633752</v>
          </cell>
          <cell r="J318">
            <v>6.8003443318850634</v>
          </cell>
          <cell r="K318">
            <v>6.8194486513940911</v>
          </cell>
          <cell r="L318">
            <v>6.7982613244358063</v>
          </cell>
          <cell r="M318">
            <v>6.7858913757124588</v>
          </cell>
          <cell r="N318">
            <v>6.7988747688459075</v>
          </cell>
          <cell r="O318">
            <v>6.797647880025707</v>
          </cell>
          <cell r="P318">
            <v>6.8035261321823306</v>
          </cell>
          <cell r="Q318">
            <v>6.8194486513940911</v>
          </cell>
          <cell r="R318">
            <v>6.8021908338712391</v>
          </cell>
        </row>
        <row r="319">
          <cell r="C319">
            <v>1173</v>
          </cell>
          <cell r="D319" t="str">
            <v>خضروات مجففة</v>
          </cell>
          <cell r="F319" t="str">
            <v/>
          </cell>
          <cell r="G319" t="str">
            <v/>
          </cell>
          <cell r="H319" t="str">
            <v/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 t="str">
            <v/>
          </cell>
          <cell r="O319" t="str">
            <v/>
          </cell>
          <cell r="P319" t="str">
            <v/>
          </cell>
          <cell r="Q319" t="str">
            <v/>
          </cell>
        </row>
        <row r="320">
          <cell r="C320">
            <v>117301</v>
          </cell>
          <cell r="D320" t="str">
            <v>ملوخية مجففة</v>
          </cell>
          <cell r="F320" t="str">
            <v/>
          </cell>
          <cell r="G320" t="str">
            <v/>
          </cell>
          <cell r="H320" t="str">
            <v/>
          </cell>
          <cell r="I320" t="str">
            <v/>
          </cell>
          <cell r="J320" t="str">
            <v/>
          </cell>
          <cell r="K320" t="str">
            <v/>
          </cell>
          <cell r="L320" t="str">
            <v/>
          </cell>
          <cell r="M320" t="str">
            <v/>
          </cell>
          <cell r="N320" t="str">
            <v/>
          </cell>
          <cell r="O320" t="str">
            <v/>
          </cell>
          <cell r="P320" t="str">
            <v/>
          </cell>
          <cell r="Q320" t="str">
            <v/>
          </cell>
        </row>
        <row r="321">
          <cell r="C321">
            <v>11730101</v>
          </cell>
          <cell r="D321" t="str">
            <v>ملوخية  ناشفة مطحونة - ماركة الولد أو عال العال - محلي</v>
          </cell>
          <cell r="E321" t="str">
            <v>500غم</v>
          </cell>
          <cell r="F321">
            <v>17.54529660931512</v>
          </cell>
          <cell r="G321">
            <v>19.69864382993233</v>
          </cell>
          <cell r="H321">
            <v>18.768846496053058</v>
          </cell>
          <cell r="I321">
            <v>19.977815018259285</v>
          </cell>
          <cell r="J321">
            <v>18.770268456965383</v>
          </cell>
          <cell r="K321">
            <v>19.36472345026052</v>
          </cell>
          <cell r="L321">
            <v>18.228329415288325</v>
          </cell>
          <cell r="M321">
            <v>17.826212018130423</v>
          </cell>
          <cell r="N321">
            <v>18.161309849095343</v>
          </cell>
          <cell r="O321">
            <v>18.06979344610874</v>
          </cell>
          <cell r="P321">
            <v>17.753844062627529</v>
          </cell>
          <cell r="Q321">
            <v>18.020799772521496</v>
          </cell>
          <cell r="R321">
            <v>18.515490202046465</v>
          </cell>
        </row>
        <row r="322">
          <cell r="C322">
            <v>117302</v>
          </cell>
          <cell r="D322" t="str">
            <v>بصل ناشف</v>
          </cell>
          <cell r="F322" t="str">
            <v/>
          </cell>
          <cell r="G322" t="str">
            <v/>
          </cell>
          <cell r="H322" t="str">
            <v/>
          </cell>
          <cell r="I322" t="str">
            <v/>
          </cell>
          <cell r="J322" t="str">
            <v/>
          </cell>
          <cell r="K322" t="str">
            <v/>
          </cell>
          <cell r="L322" t="str">
            <v/>
          </cell>
          <cell r="M322" t="str">
            <v/>
          </cell>
          <cell r="N322" t="str">
            <v/>
          </cell>
          <cell r="O322" t="str">
            <v/>
          </cell>
          <cell r="P322" t="str">
            <v/>
          </cell>
          <cell r="Q322" t="str">
            <v/>
          </cell>
        </row>
        <row r="323">
          <cell r="C323">
            <v>11730201</v>
          </cell>
          <cell r="D323" t="str">
            <v>بصل ناشف بلدي - محلي</v>
          </cell>
          <cell r="E323" t="str">
            <v>1كغم</v>
          </cell>
          <cell r="F323">
            <v>2.7693304480674672</v>
          </cell>
          <cell r="G323">
            <v>3.1536571808810638</v>
          </cell>
          <cell r="H323">
            <v>3.8532959304814711</v>
          </cell>
          <cell r="I323">
            <v>3.255612316557801</v>
          </cell>
          <cell r="J323">
            <v>2.3130653088898208</v>
          </cell>
          <cell r="K323">
            <v>2.4532569036249168</v>
          </cell>
          <cell r="L323">
            <v>2.4875883687428582</v>
          </cell>
          <cell r="M323">
            <v>2.684414433599184</v>
          </cell>
          <cell r="N323">
            <v>2.6284551253093138</v>
          </cell>
          <cell r="O323">
            <v>2.4417003888504798</v>
          </cell>
          <cell r="P323">
            <v>2.5446979937718996</v>
          </cell>
          <cell r="Q323">
            <v>2.8013886016761047</v>
          </cell>
          <cell r="R323">
            <v>2.7822052500376979</v>
          </cell>
        </row>
        <row r="324">
          <cell r="C324">
            <v>11730202</v>
          </cell>
          <cell r="D324" t="str">
            <v>بصل ناشف - اسرائيل</v>
          </cell>
          <cell r="E324" t="str">
            <v>1كغم</v>
          </cell>
          <cell r="F324">
            <v>2.8664707707049706</v>
          </cell>
          <cell r="G324">
            <v>3.1822242128218909</v>
          </cell>
          <cell r="H324">
            <v>3.8741446889460458</v>
          </cell>
          <cell r="I324">
            <v>3.2366363292148757</v>
          </cell>
          <cell r="J324">
            <v>2.2248787709602222</v>
          </cell>
          <cell r="K324">
            <v>2.3747303833071305</v>
          </cell>
          <cell r="L324">
            <v>2.4485549592350218</v>
          </cell>
          <cell r="M324">
            <v>2.4995727233472009</v>
          </cell>
          <cell r="N324">
            <v>2.4973767597395873</v>
          </cell>
          <cell r="O324">
            <v>2.5806976201989018</v>
          </cell>
          <cell r="P324">
            <v>2.5929404069343804</v>
          </cell>
          <cell r="Q324">
            <v>2.7718762728811135</v>
          </cell>
          <cell r="R324">
            <v>2.7625086581909453</v>
          </cell>
        </row>
        <row r="325">
          <cell r="C325">
            <v>117303</v>
          </cell>
          <cell r="D325" t="str">
            <v>ثوم</v>
          </cell>
          <cell r="F325" t="str">
            <v/>
          </cell>
          <cell r="G325" t="str">
            <v/>
          </cell>
          <cell r="H325" t="str">
            <v/>
          </cell>
          <cell r="I325" t="str">
            <v/>
          </cell>
          <cell r="J325" t="str">
            <v/>
          </cell>
          <cell r="K325" t="str">
            <v/>
          </cell>
          <cell r="L325" t="str">
            <v/>
          </cell>
          <cell r="M325" t="str">
            <v/>
          </cell>
          <cell r="N325" t="str">
            <v/>
          </cell>
          <cell r="O325" t="str">
            <v/>
          </cell>
          <cell r="P325" t="str">
            <v/>
          </cell>
          <cell r="Q325" t="str">
            <v/>
          </cell>
        </row>
        <row r="326">
          <cell r="C326">
            <v>11730301</v>
          </cell>
          <cell r="D326" t="str">
            <v>ثوم بلدي ناشف - محلي</v>
          </cell>
          <cell r="E326" t="str">
            <v>1كغم</v>
          </cell>
          <cell r="F326">
            <v>17.143690596386314</v>
          </cell>
          <cell r="G326">
            <v>18.949151692770613</v>
          </cell>
          <cell r="H326">
            <v>18.935859335099309</v>
          </cell>
          <cell r="I326">
            <v>18.209731986171537</v>
          </cell>
          <cell r="J326">
            <v>17.112574864191842</v>
          </cell>
          <cell r="K326">
            <v>15.685281256132402</v>
          </cell>
          <cell r="L326">
            <v>15.276026840663766</v>
          </cell>
          <cell r="M326">
            <v>15.445355977003118</v>
          </cell>
          <cell r="N326">
            <v>15.598071277656667</v>
          </cell>
          <cell r="O326">
            <v>16.759538342139376</v>
          </cell>
          <cell r="P326">
            <v>18.568995843914315</v>
          </cell>
          <cell r="Q326">
            <v>21.190652013252127</v>
          </cell>
          <cell r="R326">
            <v>17.406244168781779</v>
          </cell>
        </row>
        <row r="327">
          <cell r="C327">
            <v>11730302</v>
          </cell>
          <cell r="D327" t="str">
            <v>ثوم ناشف - اسرائيل</v>
          </cell>
          <cell r="E327" t="str">
            <v>1كغم</v>
          </cell>
          <cell r="F327">
            <v>17.067779734013225</v>
          </cell>
          <cell r="G327">
            <v>18.345244939367429</v>
          </cell>
          <cell r="H327">
            <v>19.448049337481283</v>
          </cell>
          <cell r="I327">
            <v>17.999564589402805</v>
          </cell>
          <cell r="J327">
            <v>16.858232249470063</v>
          </cell>
          <cell r="K327">
            <v>15.976812268089446</v>
          </cell>
          <cell r="L327">
            <v>16.177436070369257</v>
          </cell>
          <cell r="M327">
            <v>16.799789870187336</v>
          </cell>
          <cell r="N327">
            <v>16.567035778195446</v>
          </cell>
          <cell r="O327">
            <v>17.626177849019975</v>
          </cell>
          <cell r="P327">
            <v>19.030626963200874</v>
          </cell>
          <cell r="Q327">
            <v>21.494325503952467</v>
          </cell>
          <cell r="R327">
            <v>17.782589596062468</v>
          </cell>
        </row>
        <row r="328">
          <cell r="C328">
            <v>117304</v>
          </cell>
          <cell r="D328" t="str">
            <v>زعتر مجفف</v>
          </cell>
          <cell r="F328" t="str">
            <v/>
          </cell>
          <cell r="G328" t="str">
            <v/>
          </cell>
          <cell r="H328" t="str">
            <v/>
          </cell>
          <cell r="I328" t="str">
            <v/>
          </cell>
          <cell r="J328" t="str">
            <v/>
          </cell>
          <cell r="K328" t="str">
            <v/>
          </cell>
          <cell r="L328" t="str">
            <v/>
          </cell>
          <cell r="M328" t="str">
            <v/>
          </cell>
          <cell r="N328" t="str">
            <v/>
          </cell>
          <cell r="O328" t="str">
            <v/>
          </cell>
          <cell r="P328" t="str">
            <v/>
          </cell>
          <cell r="Q328" t="str">
            <v/>
          </cell>
        </row>
        <row r="329">
          <cell r="C329">
            <v>11730401</v>
          </cell>
          <cell r="D329" t="str">
            <v>زعتر مجفف</v>
          </cell>
          <cell r="E329" t="str">
            <v>1كغم</v>
          </cell>
          <cell r="F329">
            <v>35.661197194305309</v>
          </cell>
          <cell r="G329">
            <v>35.970417671843116</v>
          </cell>
          <cell r="H329">
            <v>36.126511314858348</v>
          </cell>
          <cell r="I329">
            <v>35.13110494709764</v>
          </cell>
          <cell r="J329">
            <v>34.439040068798747</v>
          </cell>
          <cell r="K329">
            <v>35.333603925678574</v>
          </cell>
          <cell r="L329">
            <v>35.92772171582736</v>
          </cell>
          <cell r="M329">
            <v>36.101853426217957</v>
          </cell>
          <cell r="N329">
            <v>35.401647891658492</v>
          </cell>
          <cell r="O329">
            <v>34.926771083704224</v>
          </cell>
          <cell r="P329">
            <v>33.147518776433131</v>
          </cell>
          <cell r="Q329">
            <v>34.602977078845392</v>
          </cell>
          <cell r="R329">
            <v>35.230863757939026</v>
          </cell>
        </row>
        <row r="330">
          <cell r="C330">
            <v>1174</v>
          </cell>
          <cell r="D330" t="str">
            <v>بقول مجففة</v>
          </cell>
          <cell r="F330" t="str">
            <v/>
          </cell>
          <cell r="G330" t="str">
            <v/>
          </cell>
          <cell r="H330" t="str">
            <v/>
          </cell>
          <cell r="I330" t="str">
            <v/>
          </cell>
          <cell r="J330" t="str">
            <v/>
          </cell>
          <cell r="K330" t="str">
            <v/>
          </cell>
          <cell r="L330" t="str">
            <v/>
          </cell>
          <cell r="M330" t="str">
            <v/>
          </cell>
          <cell r="N330" t="str">
            <v/>
          </cell>
          <cell r="O330" t="str">
            <v/>
          </cell>
          <cell r="P330" t="str">
            <v/>
          </cell>
          <cell r="Q330" t="str">
            <v/>
          </cell>
        </row>
        <row r="331">
          <cell r="C331">
            <v>117401</v>
          </cell>
          <cell r="D331" t="str">
            <v>عدس حب</v>
          </cell>
          <cell r="F331" t="str">
            <v/>
          </cell>
          <cell r="G331" t="str">
            <v/>
          </cell>
          <cell r="H331" t="str">
            <v/>
          </cell>
          <cell r="I331" t="str">
            <v/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N331" t="str">
            <v/>
          </cell>
          <cell r="O331" t="str">
            <v/>
          </cell>
          <cell r="P331" t="str">
            <v/>
          </cell>
          <cell r="Q331" t="str">
            <v/>
          </cell>
        </row>
        <row r="332">
          <cell r="C332">
            <v>11740101</v>
          </cell>
          <cell r="D332" t="str">
            <v>عدس حب - محلي</v>
          </cell>
          <cell r="E332" t="str">
            <v>1كغم</v>
          </cell>
          <cell r="F332">
            <v>6.2357279421395582</v>
          </cell>
          <cell r="G332">
            <v>6.2567732900258308</v>
          </cell>
          <cell r="H332">
            <v>6.0075281936179561</v>
          </cell>
          <cell r="I332">
            <v>6.2198013896837354</v>
          </cell>
          <cell r="J332">
            <v>6.2501119515446106</v>
          </cell>
          <cell r="K332">
            <v>6.0578312299257986</v>
          </cell>
          <cell r="L332">
            <v>6.0706480676034982</v>
          </cell>
          <cell r="M332">
            <v>6.1147794350415854</v>
          </cell>
          <cell r="N332">
            <v>6.0991300567380451</v>
          </cell>
          <cell r="O332">
            <v>6.2471735373558461</v>
          </cell>
          <cell r="P332">
            <v>6.5334475021289453</v>
          </cell>
          <cell r="Q332">
            <v>7.481722865859834</v>
          </cell>
          <cell r="R332">
            <v>6.2978896218054379</v>
          </cell>
        </row>
        <row r="333">
          <cell r="C333">
            <v>11740102</v>
          </cell>
          <cell r="D333" t="str">
            <v>عدس حب - تركيا</v>
          </cell>
          <cell r="E333" t="str">
            <v>1كغم</v>
          </cell>
          <cell r="F333">
            <v>6.5984437095273067</v>
          </cell>
          <cell r="G333">
            <v>6.8844805501646436</v>
          </cell>
          <cell r="H333">
            <v>6.6440032874499355</v>
          </cell>
          <cell r="I333">
            <v>6.7796462640451125</v>
          </cell>
          <cell r="J333">
            <v>6.8440961856222433</v>
          </cell>
          <cell r="K333">
            <v>6.662321968273293</v>
          </cell>
          <cell r="L333">
            <v>6.641546282129319</v>
          </cell>
          <cell r="M333">
            <v>6.7692140423249603</v>
          </cell>
          <cell r="N333">
            <v>6.7058577925369907</v>
          </cell>
          <cell r="O333">
            <v>6.8183414136239628</v>
          </cell>
          <cell r="P333">
            <v>7.026010112547338</v>
          </cell>
          <cell r="Q333">
            <v>6.9832010820308694</v>
          </cell>
          <cell r="R333">
            <v>6.7797635575229984</v>
          </cell>
        </row>
        <row r="334">
          <cell r="C334">
            <v>117402</v>
          </cell>
          <cell r="D334" t="str">
            <v>عدس مجروش</v>
          </cell>
          <cell r="F334" t="str">
            <v/>
          </cell>
          <cell r="G334" t="str">
            <v/>
          </cell>
          <cell r="H334" t="str">
            <v/>
          </cell>
          <cell r="I334" t="str">
            <v/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N334" t="str">
            <v/>
          </cell>
          <cell r="O334" t="str">
            <v/>
          </cell>
          <cell r="P334" t="str">
            <v/>
          </cell>
          <cell r="Q334" t="str">
            <v/>
          </cell>
        </row>
        <row r="335">
          <cell r="C335">
            <v>11740201</v>
          </cell>
          <cell r="D335" t="str">
            <v>عدس مجروش - تركيا</v>
          </cell>
          <cell r="E335" t="str">
            <v>1كغم</v>
          </cell>
          <cell r="F335">
            <v>6.7116295180468564</v>
          </cell>
          <cell r="G335">
            <v>6.7929581250833815</v>
          </cell>
          <cell r="H335">
            <v>6.7479527351407373</v>
          </cell>
          <cell r="I335">
            <v>6.8094756284095874</v>
          </cell>
          <cell r="J335">
            <v>6.7702764334621586</v>
          </cell>
          <cell r="K335">
            <v>6.793700553834392</v>
          </cell>
          <cell r="L335">
            <v>6.7567947505185035</v>
          </cell>
          <cell r="M335">
            <v>6.8402172434304598</v>
          </cell>
          <cell r="N335">
            <v>6.8640522414053038</v>
          </cell>
          <cell r="O335">
            <v>6.9063401410380933</v>
          </cell>
          <cell r="P335">
            <v>6.9240241717936248</v>
          </cell>
          <cell r="Q335">
            <v>6.9678498132312416</v>
          </cell>
          <cell r="R335">
            <v>6.8237726129495284</v>
          </cell>
        </row>
        <row r="336">
          <cell r="C336">
            <v>117403</v>
          </cell>
          <cell r="D336" t="str">
            <v>حمص حب</v>
          </cell>
          <cell r="F336" t="str">
            <v/>
          </cell>
          <cell r="G336" t="str">
            <v/>
          </cell>
          <cell r="H336" t="str">
            <v/>
          </cell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 t="str">
            <v/>
          </cell>
          <cell r="O336" t="str">
            <v/>
          </cell>
          <cell r="P336" t="str">
            <v/>
          </cell>
          <cell r="Q336" t="str">
            <v/>
          </cell>
        </row>
        <row r="337">
          <cell r="C337">
            <v>11740301</v>
          </cell>
          <cell r="D337" t="str">
            <v>حمص حبة وسط - محلي</v>
          </cell>
          <cell r="E337" t="str">
            <v>1كغم</v>
          </cell>
          <cell r="F337">
            <v>6.1947156045159968</v>
          </cell>
          <cell r="G337">
            <v>6.3162268046778465</v>
          </cell>
          <cell r="H337">
            <v>6.2814390802103919</v>
          </cell>
          <cell r="I337">
            <v>6.3476411900071712</v>
          </cell>
          <cell r="J337">
            <v>6.2379992157463571</v>
          </cell>
          <cell r="K337">
            <v>6.2222939950591716</v>
          </cell>
          <cell r="L337">
            <v>6.1305410650769483</v>
          </cell>
          <cell r="M337">
            <v>6.136475678027467</v>
          </cell>
          <cell r="N337">
            <v>6.3842681623976096</v>
          </cell>
          <cell r="O337">
            <v>6.1905177472081174</v>
          </cell>
          <cell r="P337">
            <v>6.195821807532643</v>
          </cell>
          <cell r="Q337">
            <v>6.2386183955773644</v>
          </cell>
          <cell r="R337">
            <v>6.2397132288364228</v>
          </cell>
        </row>
        <row r="338">
          <cell r="C338">
            <v>11740302</v>
          </cell>
          <cell r="D338" t="str">
            <v>حمص حب - تركيا</v>
          </cell>
          <cell r="E338" t="str">
            <v>1كغم</v>
          </cell>
          <cell r="F338">
            <v>6.8746238763285064</v>
          </cell>
          <cell r="G338">
            <v>6.954073507203562</v>
          </cell>
          <cell r="H338">
            <v>6.8596975735910775</v>
          </cell>
          <cell r="I338">
            <v>6.8570952644927923</v>
          </cell>
          <cell r="J338">
            <v>6.8799435243522851</v>
          </cell>
          <cell r="K338">
            <v>6.845417411178893</v>
          </cell>
          <cell r="L338">
            <v>6.7879934939710589</v>
          </cell>
          <cell r="M338">
            <v>6.7976001486847091</v>
          </cell>
          <cell r="N338">
            <v>6.9802158167065818</v>
          </cell>
          <cell r="O338">
            <v>6.8508262085846647</v>
          </cell>
          <cell r="P338">
            <v>7.0775785884485334</v>
          </cell>
          <cell r="Q338">
            <v>7.1663772066981339</v>
          </cell>
          <cell r="R338">
            <v>6.910953551686732</v>
          </cell>
        </row>
        <row r="339">
          <cell r="C339">
            <v>117404</v>
          </cell>
          <cell r="D339" t="str">
            <v>فول حب</v>
          </cell>
          <cell r="F339" t="str">
            <v/>
          </cell>
          <cell r="G339" t="str">
            <v/>
          </cell>
          <cell r="H339" t="str">
            <v/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 t="str">
            <v/>
          </cell>
          <cell r="O339" t="str">
            <v/>
          </cell>
          <cell r="P339" t="str">
            <v/>
          </cell>
          <cell r="Q339" t="str">
            <v/>
          </cell>
        </row>
        <row r="340">
          <cell r="C340">
            <v>11740401</v>
          </cell>
          <cell r="D340" t="str">
            <v>فول حب بلدي - محلي</v>
          </cell>
          <cell r="E340" t="str">
            <v>1كغم</v>
          </cell>
          <cell r="F340">
            <v>4.5088733727792736</v>
          </cell>
          <cell r="G340">
            <v>4.4964771907502072</v>
          </cell>
          <cell r="H340">
            <v>4.3930950642850561</v>
          </cell>
          <cell r="I340">
            <v>4.4507330145880193</v>
          </cell>
          <cell r="J340">
            <v>4.4332181331011427</v>
          </cell>
          <cell r="K340">
            <v>4.3434038238768107</v>
          </cell>
          <cell r="L340">
            <v>4.6117198830630892</v>
          </cell>
          <cell r="M340">
            <v>4.6650304996095251</v>
          </cell>
          <cell r="N340">
            <v>4.6638577625283952</v>
          </cell>
          <cell r="O340">
            <v>4.8402247535086032</v>
          </cell>
          <cell r="P340">
            <v>5.2746238838567816</v>
          </cell>
          <cell r="Q340">
            <v>5.2986914734043804</v>
          </cell>
          <cell r="R340">
            <v>4.664995737945941</v>
          </cell>
        </row>
        <row r="341">
          <cell r="C341">
            <v>11740402</v>
          </cell>
          <cell r="D341" t="str">
            <v>فول حبة صغيرة حلل - تركيا</v>
          </cell>
          <cell r="E341" t="str">
            <v>1كغم</v>
          </cell>
          <cell r="F341">
            <v>4.4255432275728488</v>
          </cell>
          <cell r="G341">
            <v>4.4538520246269595</v>
          </cell>
          <cell r="H341">
            <v>4.3144759176025076</v>
          </cell>
          <cell r="I341">
            <v>4.4795831237181902</v>
          </cell>
          <cell r="J341">
            <v>4.4351384980151556</v>
          </cell>
          <cell r="K341">
            <v>4.350343510275132</v>
          </cell>
          <cell r="L341">
            <v>4.6988532979492286</v>
          </cell>
          <cell r="M341">
            <v>4.6850589511678677</v>
          </cell>
          <cell r="N341">
            <v>4.5503000716515407</v>
          </cell>
          <cell r="O341">
            <v>4.6515305493217189</v>
          </cell>
          <cell r="P341">
            <v>4.6445129768422921</v>
          </cell>
          <cell r="Q341">
            <v>4.6785803107864412</v>
          </cell>
          <cell r="R341">
            <v>4.530647704960824</v>
          </cell>
        </row>
        <row r="342">
          <cell r="C342">
            <v>117405</v>
          </cell>
          <cell r="D342" t="str">
            <v>فاصولياء ناشفه</v>
          </cell>
          <cell r="F342" t="str">
            <v/>
          </cell>
          <cell r="G342" t="str">
            <v/>
          </cell>
          <cell r="H342" t="str">
            <v/>
          </cell>
          <cell r="I342" t="str">
            <v/>
          </cell>
          <cell r="J342" t="str">
            <v/>
          </cell>
          <cell r="K342" t="str">
            <v/>
          </cell>
          <cell r="L342" t="str">
            <v/>
          </cell>
          <cell r="M342" t="str">
            <v/>
          </cell>
          <cell r="N342" t="str">
            <v/>
          </cell>
          <cell r="O342" t="str">
            <v/>
          </cell>
          <cell r="P342" t="str">
            <v/>
          </cell>
          <cell r="Q342" t="str">
            <v/>
          </cell>
        </row>
        <row r="343">
          <cell r="C343">
            <v>11740501</v>
          </cell>
          <cell r="D343" t="str">
            <v>فاصولياء ناشفة حبة بيضاء صغيرة - محلي</v>
          </cell>
          <cell r="E343" t="str">
            <v>1كغم</v>
          </cell>
          <cell r="F343">
            <v>7.2417489559950514</v>
          </cell>
          <cell r="G343">
            <v>7.0567356563856318</v>
          </cell>
          <cell r="H343">
            <v>7.3866825466916959</v>
          </cell>
          <cell r="I343">
            <v>6.8964168207345278</v>
          </cell>
          <cell r="J343">
            <v>6.9181266630622815</v>
          </cell>
          <cell r="K343">
            <v>7.5186115885295832</v>
          </cell>
          <cell r="L343">
            <v>7.2875621842982303</v>
          </cell>
          <cell r="M343">
            <v>7.4338371044264431</v>
          </cell>
          <cell r="N343">
            <v>7.9470877632462198</v>
          </cell>
          <cell r="O343">
            <v>7.4238171771982477</v>
          </cell>
          <cell r="P343">
            <v>8.0333093589019757</v>
          </cell>
          <cell r="Q343">
            <v>7.9355755252027453</v>
          </cell>
          <cell r="R343">
            <v>7.423292612056053</v>
          </cell>
        </row>
        <row r="344">
          <cell r="C344">
            <v>11740502</v>
          </cell>
          <cell r="D344" t="str">
            <v>فاصولياء ناشفة حبة كبيرة - تركيا</v>
          </cell>
          <cell r="E344" t="str">
            <v>1كغم</v>
          </cell>
          <cell r="F344">
            <v>8.0309595637155002</v>
          </cell>
          <cell r="G344">
            <v>7.9905617618748446</v>
          </cell>
          <cell r="H344">
            <v>7.9542263412104424</v>
          </cell>
          <cell r="I344">
            <v>8.0716754584840338</v>
          </cell>
          <cell r="J344">
            <v>8.0774011311858587</v>
          </cell>
          <cell r="K344">
            <v>8.225387169535848</v>
          </cell>
          <cell r="L344">
            <v>8.4100322564793792</v>
          </cell>
          <cell r="M344">
            <v>8.7914103797636276</v>
          </cell>
          <cell r="N344">
            <v>8.272637152948608</v>
          </cell>
          <cell r="O344">
            <v>8.7707075540683022</v>
          </cell>
          <cell r="P344">
            <v>8.3916900081951038</v>
          </cell>
          <cell r="Q344">
            <v>8.3552780108364804</v>
          </cell>
          <cell r="R344">
            <v>8.2784972323581698</v>
          </cell>
        </row>
        <row r="345">
          <cell r="C345">
            <v>117406</v>
          </cell>
          <cell r="D345" t="str">
            <v>بقول اخرى مجففة</v>
          </cell>
          <cell r="F345" t="str">
            <v/>
          </cell>
          <cell r="G345" t="str">
            <v/>
          </cell>
          <cell r="H345" t="str">
            <v/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N345" t="str">
            <v/>
          </cell>
          <cell r="O345" t="str">
            <v/>
          </cell>
          <cell r="P345" t="str">
            <v/>
          </cell>
          <cell r="Q345" t="str">
            <v/>
          </cell>
        </row>
        <row r="346">
          <cell r="C346">
            <v>11740601</v>
          </cell>
          <cell r="D346" t="str">
            <v>لوبيا ناشفة</v>
          </cell>
          <cell r="E346" t="str">
            <v>1كغم</v>
          </cell>
          <cell r="F346">
            <v>10.503623677330383</v>
          </cell>
          <cell r="G346">
            <v>10.577529453925626</v>
          </cell>
          <cell r="H346">
            <v>10.319103519580542</v>
          </cell>
          <cell r="I346">
            <v>10.510570299880959</v>
          </cell>
          <cell r="J346">
            <v>10.599436846248782</v>
          </cell>
          <cell r="K346">
            <v>10.573299626728833</v>
          </cell>
          <cell r="L346">
            <v>10.329841758110126</v>
          </cell>
          <cell r="M346">
            <v>10.742939508892109</v>
          </cell>
          <cell r="N346">
            <v>10.117343531198561</v>
          </cell>
          <cell r="O346">
            <v>10.248755196423497</v>
          </cell>
          <cell r="P346">
            <v>10.380440210187231</v>
          </cell>
          <cell r="Q346">
            <v>10.40087447208319</v>
          </cell>
          <cell r="R346">
            <v>10.44197984171582</v>
          </cell>
        </row>
        <row r="347">
          <cell r="C347">
            <v>11740602</v>
          </cell>
          <cell r="D347" t="str">
            <v>بازيلاء ناشفة</v>
          </cell>
          <cell r="E347" t="str">
            <v>1كغم</v>
          </cell>
          <cell r="F347">
            <v>5.8491729773664263</v>
          </cell>
          <cell r="G347">
            <v>5.7794737253132311</v>
          </cell>
          <cell r="H347">
            <v>5.6708326977327861</v>
          </cell>
          <cell r="I347">
            <v>5.6391612175018553</v>
          </cell>
          <cell r="J347">
            <v>6.0869750857307512</v>
          </cell>
          <cell r="K347">
            <v>5.5749962261596435</v>
          </cell>
          <cell r="L347">
            <v>5.6366587437539115</v>
          </cell>
          <cell r="M347">
            <v>5.6296256305203265</v>
          </cell>
          <cell r="N347">
            <v>5.2949954383938032</v>
          </cell>
          <cell r="O347">
            <v>5.6374667963763105</v>
          </cell>
          <cell r="P347">
            <v>5.7211058988401433</v>
          </cell>
          <cell r="Q347">
            <v>5.5885745922144814</v>
          </cell>
          <cell r="R347">
            <v>5.6757532524919725</v>
          </cell>
        </row>
        <row r="348">
          <cell r="C348">
            <v>11740603</v>
          </cell>
          <cell r="D348" t="str">
            <v>ذرة صفراء</v>
          </cell>
          <cell r="E348" t="str">
            <v>1كغم</v>
          </cell>
          <cell r="F348">
            <v>6.6572877020386798</v>
          </cell>
          <cell r="G348">
            <v>6.5184337233389575</v>
          </cell>
          <cell r="H348">
            <v>6.3861544694508252</v>
          </cell>
          <cell r="I348">
            <v>6.4040833879391856</v>
          </cell>
          <cell r="J348">
            <v>6.5200672995589537</v>
          </cell>
          <cell r="K348">
            <v>6.4286274511707413</v>
          </cell>
          <cell r="L348">
            <v>6.5782776248300312</v>
          </cell>
          <cell r="M348">
            <v>6.5815447772700262</v>
          </cell>
          <cell r="N348">
            <v>6.4438472159363078</v>
          </cell>
          <cell r="O348">
            <v>6.5978805394699931</v>
          </cell>
          <cell r="P348">
            <v>6.6664907407098557</v>
          </cell>
          <cell r="Q348">
            <v>6.5408852913810103</v>
          </cell>
          <cell r="R348">
            <v>6.5269650185912154</v>
          </cell>
        </row>
        <row r="349">
          <cell r="C349">
            <v>11740604</v>
          </cell>
          <cell r="D349" t="str">
            <v>ترمس ناشف - تركيا</v>
          </cell>
          <cell r="E349" t="str">
            <v>1كغم</v>
          </cell>
          <cell r="F349">
            <v>6.6001125343387947</v>
          </cell>
          <cell r="G349">
            <v>6.5560059763988825</v>
          </cell>
          <cell r="H349">
            <v>6.6004738458559986</v>
          </cell>
          <cell r="I349">
            <v>6.526601604438941</v>
          </cell>
          <cell r="J349">
            <v>6.6376847873987179</v>
          </cell>
          <cell r="K349">
            <v>6.6710385149014568</v>
          </cell>
          <cell r="L349">
            <v>6.7942305774551999</v>
          </cell>
          <cell r="M349">
            <v>6.812520807460765</v>
          </cell>
          <cell r="N349">
            <v>6.6960597369870039</v>
          </cell>
          <cell r="O349">
            <v>7.0588408068026736</v>
          </cell>
          <cell r="P349">
            <v>7.1787336540336346</v>
          </cell>
          <cell r="Q349">
            <v>6.8443804584228047</v>
          </cell>
          <cell r="R349">
            <v>6.7480569420412388</v>
          </cell>
        </row>
        <row r="350">
          <cell r="C350">
            <v>1175</v>
          </cell>
          <cell r="D350" t="str">
            <v>الدرنيات</v>
          </cell>
          <cell r="F350" t="str">
            <v/>
          </cell>
          <cell r="G350" t="str">
            <v/>
          </cell>
          <cell r="H350" t="str">
            <v/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 t="str">
            <v/>
          </cell>
          <cell r="O350" t="str">
            <v/>
          </cell>
          <cell r="P350" t="str">
            <v/>
          </cell>
          <cell r="Q350" t="str">
            <v/>
          </cell>
        </row>
        <row r="351">
          <cell r="C351">
            <v>117501</v>
          </cell>
          <cell r="D351" t="str">
            <v>بطاطا</v>
          </cell>
          <cell r="F351" t="str">
            <v/>
          </cell>
          <cell r="G351" t="str">
            <v/>
          </cell>
          <cell r="H351" t="str">
            <v/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N351" t="str">
            <v/>
          </cell>
          <cell r="O351" t="str">
            <v/>
          </cell>
          <cell r="P351" t="str">
            <v/>
          </cell>
          <cell r="Q351" t="str">
            <v/>
          </cell>
        </row>
        <row r="352">
          <cell r="C352">
            <v>11750101</v>
          </cell>
          <cell r="D352" t="str">
            <v>بطاطا حبة متوسطة الحجم - محلي</v>
          </cell>
          <cell r="E352" t="str">
            <v>1كغم</v>
          </cell>
          <cell r="F352">
            <v>2.9140196099456408</v>
          </cell>
          <cell r="G352">
            <v>2.6349385544940875</v>
          </cell>
          <cell r="H352">
            <v>2.601424488053977</v>
          </cell>
          <cell r="I352">
            <v>2.5962786847835768</v>
          </cell>
          <cell r="J352">
            <v>2.3572157171458814</v>
          </cell>
          <cell r="K352">
            <v>2.5856377110995412</v>
          </cell>
          <cell r="L352">
            <v>2.9062552826207471</v>
          </cell>
          <cell r="M352">
            <v>2.9253066802899208</v>
          </cell>
          <cell r="N352">
            <v>3.0679163904238704</v>
          </cell>
          <cell r="O352">
            <v>3.1280597248611723</v>
          </cell>
          <cell r="P352">
            <v>3.3430162394790872</v>
          </cell>
          <cell r="Q352">
            <v>3.6590886600967161</v>
          </cell>
          <cell r="R352">
            <v>2.8932631452745188</v>
          </cell>
        </row>
        <row r="353">
          <cell r="C353">
            <v>11750102</v>
          </cell>
          <cell r="D353" t="str">
            <v>بطاطا حبة متوسطة الحجم -  إسرائيل</v>
          </cell>
          <cell r="E353" t="str">
            <v>1كغم</v>
          </cell>
          <cell r="F353">
            <v>2.3924390460567015</v>
          </cell>
          <cell r="G353">
            <v>2.1205520920221743</v>
          </cell>
          <cell r="H353">
            <v>2.1011360510544042</v>
          </cell>
          <cell r="I353">
            <v>2.1469293124266131</v>
          </cell>
          <cell r="J353">
            <v>2.0969321566384336</v>
          </cell>
          <cell r="K353">
            <v>2.2516841387767128</v>
          </cell>
          <cell r="L353">
            <v>2.4358032127738389</v>
          </cell>
          <cell r="M353">
            <v>2.523438377285331</v>
          </cell>
          <cell r="N353">
            <v>2.7775243851897793</v>
          </cell>
          <cell r="O353">
            <v>2.6984185289466032</v>
          </cell>
          <cell r="P353">
            <v>2.695033053100218</v>
          </cell>
          <cell r="Q353">
            <v>2.6186803618844743</v>
          </cell>
          <cell r="R353">
            <v>2.4048808930129408</v>
          </cell>
        </row>
        <row r="354">
          <cell r="C354">
            <v>1176</v>
          </cell>
          <cell r="D354" t="str">
            <v>خضروات  خضراء معلبة</v>
          </cell>
          <cell r="F354" t="str">
            <v/>
          </cell>
          <cell r="G354" t="str">
            <v/>
          </cell>
          <cell r="H354" t="str">
            <v/>
          </cell>
          <cell r="I354" t="str">
            <v/>
          </cell>
          <cell r="J354" t="str">
            <v/>
          </cell>
          <cell r="K354" t="str">
            <v/>
          </cell>
          <cell r="L354" t="str">
            <v/>
          </cell>
          <cell r="M354" t="str">
            <v/>
          </cell>
          <cell r="N354" t="str">
            <v/>
          </cell>
          <cell r="O354" t="str">
            <v/>
          </cell>
          <cell r="P354" t="str">
            <v/>
          </cell>
          <cell r="Q354" t="str">
            <v/>
          </cell>
        </row>
        <row r="355">
          <cell r="C355">
            <v>117601</v>
          </cell>
          <cell r="D355" t="str">
            <v>بازيلاء معلبة</v>
          </cell>
          <cell r="F355" t="str">
            <v/>
          </cell>
          <cell r="G355" t="str">
            <v/>
          </cell>
          <cell r="H355" t="str">
            <v/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N355" t="str">
            <v/>
          </cell>
          <cell r="O355" t="str">
            <v/>
          </cell>
          <cell r="P355" t="str">
            <v/>
          </cell>
          <cell r="Q355" t="str">
            <v/>
          </cell>
        </row>
        <row r="356">
          <cell r="C356">
            <v>11760102</v>
          </cell>
          <cell r="D356" t="str">
            <v>بازيلاء خضراء - ايدن - اسرائيلي</v>
          </cell>
          <cell r="E356" t="str">
            <v>علبة /335 غم</v>
          </cell>
          <cell r="F356">
            <v>4.2237540351810807</v>
          </cell>
          <cell r="G356">
            <v>4.1944617346218758</v>
          </cell>
          <cell r="H356">
            <v>4.1469951606855515</v>
          </cell>
          <cell r="I356">
            <v>4.0821745824782587</v>
          </cell>
          <cell r="J356">
            <v>4.0919386826646607</v>
          </cell>
          <cell r="K356">
            <v>4.1427900740901915</v>
          </cell>
          <cell r="L356">
            <v>4.0939695731581836</v>
          </cell>
          <cell r="M356">
            <v>4.0646772725989795</v>
          </cell>
          <cell r="N356">
            <v>4.0960004636517073</v>
          </cell>
          <cell r="O356">
            <v>4.1037336733445855</v>
          </cell>
          <cell r="P356">
            <v>4.0744413727853814</v>
          </cell>
          <cell r="Q356">
            <v>4.0960004636517073</v>
          </cell>
          <cell r="R356">
            <v>4.11757809074268</v>
          </cell>
        </row>
        <row r="357">
          <cell r="C357">
            <v>117602</v>
          </cell>
          <cell r="D357" t="str">
            <v>فاصولياء خضراء معلبة</v>
          </cell>
          <cell r="F357" t="str">
            <v/>
          </cell>
          <cell r="G357" t="str">
            <v/>
          </cell>
          <cell r="H357" t="str">
            <v/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N357" t="str">
            <v/>
          </cell>
          <cell r="O357" t="str">
            <v/>
          </cell>
          <cell r="P357" t="str">
            <v/>
          </cell>
          <cell r="Q357" t="str">
            <v/>
          </cell>
        </row>
        <row r="358">
          <cell r="C358">
            <v>11760201</v>
          </cell>
          <cell r="D358" t="str">
            <v>فاصولياء خضراء- ايدين-اسرائيل</v>
          </cell>
          <cell r="E358" t="str">
            <v>علبة /550 غم</v>
          </cell>
          <cell r="F358">
            <v>4.357605476458577</v>
          </cell>
          <cell r="G358">
            <v>4.1434739686114357</v>
          </cell>
          <cell r="H358">
            <v>4.0003646969848798</v>
          </cell>
          <cell r="I358">
            <v>4.1434739686114357</v>
          </cell>
          <cell r="J358">
            <v>4.0297166050676418</v>
          </cell>
          <cell r="K358">
            <v>4.108145198993582</v>
          </cell>
          <cell r="L358">
            <v>4.1830912267400828</v>
          </cell>
          <cell r="M358">
            <v>4.199151089828618</v>
          </cell>
          <cell r="N358">
            <v>4.1209960186413364</v>
          </cell>
          <cell r="O358">
            <v>4.2848036929674738</v>
          </cell>
          <cell r="P358">
            <v>4.0706721851203334</v>
          </cell>
          <cell r="Q358">
            <v>4.0888762924642661</v>
          </cell>
          <cell r="R358">
            <v>4.1441975350408038</v>
          </cell>
        </row>
        <row r="359">
          <cell r="C359">
            <v>117604</v>
          </cell>
          <cell r="D359" t="str">
            <v>رب بندورة</v>
          </cell>
          <cell r="F359" t="str">
            <v/>
          </cell>
          <cell r="G359" t="str">
            <v/>
          </cell>
          <cell r="H359" t="str">
            <v/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 t="str">
            <v/>
          </cell>
          <cell r="O359" t="str">
            <v/>
          </cell>
          <cell r="P359" t="str">
            <v/>
          </cell>
          <cell r="Q359" t="str">
            <v/>
          </cell>
        </row>
        <row r="360">
          <cell r="C360">
            <v>11760401</v>
          </cell>
          <cell r="D360" t="str">
            <v>رب بندورة - بري تايم - اسرائيل</v>
          </cell>
          <cell r="E360" t="str">
            <v>عبوة /580 غم</v>
          </cell>
          <cell r="F360">
            <v>5.1434909321649744</v>
          </cell>
          <cell r="G360">
            <v>5.1236591619448006</v>
          </cell>
          <cell r="H360">
            <v>5.0675851540554468</v>
          </cell>
          <cell r="I360">
            <v>5.055681235703382</v>
          </cell>
          <cell r="J360">
            <v>5.052009813754875</v>
          </cell>
          <cell r="K360">
            <v>5.1085357120322064</v>
          </cell>
          <cell r="L360">
            <v>5.1265257010031746</v>
          </cell>
          <cell r="M360">
            <v>5.1068694331743307</v>
          </cell>
          <cell r="N360">
            <v>5.1286297419796192</v>
          </cell>
          <cell r="O360">
            <v>5.1085074554934007</v>
          </cell>
          <cell r="P360">
            <v>5.0671589150818841</v>
          </cell>
          <cell r="Q360">
            <v>5.1065164406721699</v>
          </cell>
          <cell r="R360">
            <v>5.0995974747550221</v>
          </cell>
        </row>
        <row r="361">
          <cell r="C361">
            <v>1177</v>
          </cell>
          <cell r="D361" t="str">
            <v>بقول معلبة</v>
          </cell>
          <cell r="F361" t="str">
            <v/>
          </cell>
          <cell r="G361" t="str">
            <v/>
          </cell>
          <cell r="H361" t="str">
            <v/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N361" t="str">
            <v/>
          </cell>
          <cell r="O361" t="str">
            <v/>
          </cell>
          <cell r="P361" t="str">
            <v/>
          </cell>
          <cell r="Q361" t="str">
            <v/>
          </cell>
        </row>
        <row r="362">
          <cell r="C362">
            <v>117701</v>
          </cell>
          <cell r="D362" t="str">
            <v>فول حب معلب</v>
          </cell>
          <cell r="F362" t="str">
            <v/>
          </cell>
          <cell r="G362" t="str">
            <v/>
          </cell>
          <cell r="H362" t="str">
            <v/>
          </cell>
          <cell r="I362" t="str">
            <v/>
          </cell>
          <cell r="J362" t="str">
            <v/>
          </cell>
          <cell r="K362" t="str">
            <v/>
          </cell>
          <cell r="L362" t="str">
            <v/>
          </cell>
          <cell r="M362" t="str">
            <v/>
          </cell>
          <cell r="N362" t="str">
            <v/>
          </cell>
          <cell r="O362" t="str">
            <v/>
          </cell>
          <cell r="P362" t="str">
            <v/>
          </cell>
          <cell r="Q362" t="str">
            <v/>
          </cell>
        </row>
        <row r="363">
          <cell r="C363">
            <v>11770102</v>
          </cell>
          <cell r="D363" t="str">
            <v>فول مصري هارفيست</v>
          </cell>
          <cell r="E363" t="str">
            <v>علبة/380غم</v>
          </cell>
          <cell r="F363">
            <v>2.8329063426414853</v>
          </cell>
          <cell r="G363">
            <v>2.9455407468032786</v>
          </cell>
          <cell r="H363">
            <v>2.9102588142301942</v>
          </cell>
          <cell r="I363">
            <v>2.9276858990453554</v>
          </cell>
          <cell r="J363">
            <v>2.918550860657581</v>
          </cell>
          <cell r="K363">
            <v>2.8563166437142056</v>
          </cell>
          <cell r="L363">
            <v>2.8632180609281921</v>
          </cell>
          <cell r="M363">
            <v>2.8391347779058771</v>
          </cell>
          <cell r="N363">
            <v>2.8958958086240729</v>
          </cell>
          <cell r="O363">
            <v>2.8337368006767374</v>
          </cell>
          <cell r="P363">
            <v>2.9291391978844339</v>
          </cell>
          <cell r="Q363">
            <v>2.9212247786992664</v>
          </cell>
          <cell r="R363">
            <v>2.8894673943175562</v>
          </cell>
        </row>
        <row r="364">
          <cell r="C364">
            <v>117702</v>
          </cell>
          <cell r="D364" t="str">
            <v>حمص حب علب</v>
          </cell>
          <cell r="F364" t="str">
            <v/>
          </cell>
          <cell r="G364" t="str">
            <v/>
          </cell>
          <cell r="H364" t="str">
            <v/>
          </cell>
          <cell r="I364" t="str">
            <v/>
          </cell>
          <cell r="J364" t="str">
            <v/>
          </cell>
          <cell r="K364" t="str">
            <v/>
          </cell>
          <cell r="L364" t="str">
            <v/>
          </cell>
          <cell r="M364" t="str">
            <v/>
          </cell>
          <cell r="N364" t="str">
            <v/>
          </cell>
          <cell r="O364" t="str">
            <v/>
          </cell>
          <cell r="P364" t="str">
            <v/>
          </cell>
          <cell r="Q364" t="str">
            <v/>
          </cell>
        </row>
        <row r="365">
          <cell r="C365">
            <v>11770202</v>
          </cell>
          <cell r="D365" t="str">
            <v>حمص حبة عادية وسط-الكسيح- الأردن</v>
          </cell>
          <cell r="E365" t="str">
            <v>علبة /500غم</v>
          </cell>
          <cell r="F365">
            <v>4.5150542522290076</v>
          </cell>
          <cell r="G365">
            <v>4.4395841650870311</v>
          </cell>
          <cell r="H365">
            <v>4.426048928728421</v>
          </cell>
          <cell r="I365">
            <v>4.3191501472549687</v>
          </cell>
          <cell r="J365">
            <v>4.4779725082710025</v>
          </cell>
          <cell r="K365">
            <v>4.4016387643330628</v>
          </cell>
          <cell r="L365">
            <v>4.4265371464885579</v>
          </cell>
          <cell r="M365">
            <v>4.3819586266747645</v>
          </cell>
          <cell r="N365">
            <v>4.2333409095496233</v>
          </cell>
          <cell r="O365">
            <v>4.4064648101832145</v>
          </cell>
          <cell r="P365">
            <v>4.2587714579244631</v>
          </cell>
          <cell r="Q365">
            <v>4.1924956025343656</v>
          </cell>
          <cell r="R365">
            <v>4.3732514432715401</v>
          </cell>
        </row>
        <row r="366">
          <cell r="C366">
            <v>118</v>
          </cell>
          <cell r="D366" t="str">
            <v>السكر والمنتجات السكرية</v>
          </cell>
          <cell r="F366" t="str">
            <v/>
          </cell>
          <cell r="G366" t="str">
            <v/>
          </cell>
          <cell r="H366" t="str">
            <v/>
          </cell>
          <cell r="I366" t="str">
            <v/>
          </cell>
          <cell r="J366" t="str">
            <v/>
          </cell>
          <cell r="K366" t="str">
            <v/>
          </cell>
          <cell r="L366" t="str">
            <v/>
          </cell>
          <cell r="M366" t="str">
            <v/>
          </cell>
          <cell r="N366" t="str">
            <v/>
          </cell>
          <cell r="O366" t="str">
            <v/>
          </cell>
          <cell r="P366" t="str">
            <v/>
          </cell>
          <cell r="Q366" t="str">
            <v/>
          </cell>
        </row>
        <row r="367">
          <cell r="C367">
            <v>118001</v>
          </cell>
          <cell r="D367" t="str">
            <v>السكر</v>
          </cell>
          <cell r="F367" t="str">
            <v/>
          </cell>
          <cell r="G367" t="str">
            <v/>
          </cell>
          <cell r="H367" t="str">
            <v/>
          </cell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N367" t="str">
            <v/>
          </cell>
          <cell r="O367" t="str">
            <v/>
          </cell>
          <cell r="P367" t="str">
            <v/>
          </cell>
          <cell r="Q367" t="str">
            <v/>
          </cell>
        </row>
        <row r="368">
          <cell r="C368">
            <v>11800101</v>
          </cell>
          <cell r="D368" t="str">
            <v>سكر ابيض ناعم - كريستال - هولندا</v>
          </cell>
          <cell r="E368" t="str">
            <v>باكيت /1 كغم</v>
          </cell>
          <cell r="F368">
            <v>3.5163408130518325</v>
          </cell>
          <cell r="G368">
            <v>3.4756545659563183</v>
          </cell>
          <cell r="H368">
            <v>3.5025649821723026</v>
          </cell>
          <cell r="I368">
            <v>3.5055021995286331</v>
          </cell>
          <cell r="J368">
            <v>3.5077981713418875</v>
          </cell>
          <cell r="K368">
            <v>3.5867506153249846</v>
          </cell>
          <cell r="L368">
            <v>3.6752800353148238</v>
          </cell>
          <cell r="M368">
            <v>3.7120155843269029</v>
          </cell>
          <cell r="N368">
            <v>3.6711499969920243</v>
          </cell>
          <cell r="O368">
            <v>3.7104849364514001</v>
          </cell>
          <cell r="P368">
            <v>3.6691574438128107</v>
          </cell>
          <cell r="Q368">
            <v>3.6662546347314739</v>
          </cell>
          <cell r="R368">
            <v>3.5999128315837829</v>
          </cell>
        </row>
        <row r="369">
          <cell r="C369">
            <v>11800102</v>
          </cell>
          <cell r="D369" t="str">
            <v>سكر ابيض - كريستال - بريطانيا</v>
          </cell>
          <cell r="E369" t="str">
            <v>كيس /50 كغم</v>
          </cell>
          <cell r="F369">
            <v>126.49014815738175</v>
          </cell>
          <cell r="G369">
            <v>126.68825772526833</v>
          </cell>
          <cell r="H369">
            <v>126.92572680995356</v>
          </cell>
          <cell r="I369">
            <v>128.32856485080742</v>
          </cell>
          <cell r="J369">
            <v>130.12499805964785</v>
          </cell>
          <cell r="K369">
            <v>134.30727250434364</v>
          </cell>
          <cell r="L369">
            <v>146.92738109469332</v>
          </cell>
          <cell r="M369">
            <v>147.99924245279792</v>
          </cell>
          <cell r="N369">
            <v>146.1370383371146</v>
          </cell>
          <cell r="O369">
            <v>148.98964287830401</v>
          </cell>
          <cell r="P369">
            <v>151.36688099769435</v>
          </cell>
          <cell r="Q369">
            <v>148.6346083439131</v>
          </cell>
          <cell r="R369">
            <v>138.57664685099334</v>
          </cell>
        </row>
        <row r="370">
          <cell r="C370">
            <v>11800104</v>
          </cell>
          <cell r="D370" t="str">
            <v>سكر ابيض مصري</v>
          </cell>
          <cell r="E370" t="str">
            <v>كيس /50 كغم</v>
          </cell>
          <cell r="F370">
            <v>111.66666666666669</v>
          </cell>
          <cell r="G370">
            <v>111.75</v>
          </cell>
          <cell r="H370">
            <v>113.83333333333333</v>
          </cell>
          <cell r="I370">
            <v>115.33333333333333</v>
          </cell>
          <cell r="J370">
            <v>117.66666666666667</v>
          </cell>
          <cell r="K370">
            <v>124.5</v>
          </cell>
          <cell r="L370">
            <v>133.83333333333334</v>
          </cell>
          <cell r="M370">
            <v>136.75</v>
          </cell>
          <cell r="N370">
            <v>135</v>
          </cell>
          <cell r="O370">
            <v>145.83333333333334</v>
          </cell>
          <cell r="P370">
            <v>149.16666666666666</v>
          </cell>
          <cell r="Q370">
            <v>146.5</v>
          </cell>
          <cell r="R370">
            <v>128.48611111111111</v>
          </cell>
        </row>
        <row r="371">
          <cell r="C371">
            <v>118002</v>
          </cell>
          <cell r="D371" t="str">
            <v>الحلاوة/ الطحينية</v>
          </cell>
          <cell r="F371" t="str">
            <v/>
          </cell>
          <cell r="G371" t="str">
            <v/>
          </cell>
          <cell r="H371" t="str">
            <v/>
          </cell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  <cell r="M371" t="str">
            <v/>
          </cell>
          <cell r="N371" t="str">
            <v/>
          </cell>
          <cell r="O371" t="str">
            <v/>
          </cell>
          <cell r="P371" t="str">
            <v/>
          </cell>
          <cell r="Q371" t="str">
            <v/>
          </cell>
        </row>
        <row r="372">
          <cell r="C372">
            <v>11800202</v>
          </cell>
          <cell r="D372" t="str">
            <v>حلاوة طحينية عادي - الهلال - اسرائيل</v>
          </cell>
          <cell r="E372" t="str">
            <v>علبة / 700 غم</v>
          </cell>
          <cell r="F372">
            <v>17.884108076532154</v>
          </cell>
          <cell r="G372">
            <v>17.797341435411177</v>
          </cell>
          <cell r="H372">
            <v>17.751276133852677</v>
          </cell>
          <cell r="I372">
            <v>17.64220236431018</v>
          </cell>
          <cell r="J372">
            <v>18.095505869551534</v>
          </cell>
          <cell r="K372">
            <v>17.707103625091143</v>
          </cell>
          <cell r="L372">
            <v>17.588564317956884</v>
          </cell>
          <cell r="M372">
            <v>17.731082672268876</v>
          </cell>
          <cell r="N372">
            <v>17.563858174814492</v>
          </cell>
          <cell r="O372">
            <v>17.484978694883178</v>
          </cell>
          <cell r="P372">
            <v>17.291977473415152</v>
          </cell>
          <cell r="Q372">
            <v>17.244649785456364</v>
          </cell>
          <cell r="R372">
            <v>17.648554051961984</v>
          </cell>
        </row>
        <row r="373">
          <cell r="C373">
            <v>118003</v>
          </cell>
          <cell r="D373" t="str">
            <v>مربى</v>
          </cell>
          <cell r="F373" t="str">
            <v/>
          </cell>
          <cell r="G373" t="str">
            <v/>
          </cell>
          <cell r="H373" t="str">
            <v/>
          </cell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  <cell r="M373" t="str">
            <v/>
          </cell>
          <cell r="N373" t="str">
            <v/>
          </cell>
          <cell r="O373" t="str">
            <v/>
          </cell>
          <cell r="P373" t="str">
            <v/>
          </cell>
          <cell r="Q373" t="str">
            <v/>
          </cell>
        </row>
        <row r="374">
          <cell r="C374">
            <v>11800301</v>
          </cell>
          <cell r="D374" t="str">
            <v>مربى مشمش - حلواني- مصري</v>
          </cell>
          <cell r="E374" t="str">
            <v>علبة /880غم</v>
          </cell>
          <cell r="F374">
            <v>6.8791397810934107</v>
          </cell>
          <cell r="G374">
            <v>6.8696340219555676</v>
          </cell>
          <cell r="H374">
            <v>6.8414025143017252</v>
          </cell>
          <cell r="I374">
            <v>6.8933984198001763</v>
          </cell>
          <cell r="J374">
            <v>6.9409272154893902</v>
          </cell>
          <cell r="K374">
            <v>6.8699197917152528</v>
          </cell>
          <cell r="L374">
            <v>6.8789968962135681</v>
          </cell>
          <cell r="M374">
            <v>6.9384078908250864</v>
          </cell>
          <cell r="N374">
            <v>6.9195392574292436</v>
          </cell>
          <cell r="O374">
            <v>6.9312785714717045</v>
          </cell>
          <cell r="P374">
            <v>7.1078621356171903</v>
          </cell>
          <cell r="Q374">
            <v>7.2727063857202197</v>
          </cell>
          <cell r="R374">
            <v>6.9452677401360461</v>
          </cell>
        </row>
        <row r="375">
          <cell r="C375">
            <v>118004</v>
          </cell>
          <cell r="D375" t="str">
            <v>العسل</v>
          </cell>
          <cell r="F375" t="str">
            <v/>
          </cell>
          <cell r="G375" t="str">
            <v/>
          </cell>
          <cell r="H375" t="str">
            <v/>
          </cell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  <cell r="M375" t="str">
            <v/>
          </cell>
          <cell r="N375" t="str">
            <v/>
          </cell>
          <cell r="O375" t="str">
            <v/>
          </cell>
          <cell r="P375" t="str">
            <v/>
          </cell>
          <cell r="Q375" t="str">
            <v/>
          </cell>
        </row>
        <row r="376">
          <cell r="C376">
            <v>11800401</v>
          </cell>
          <cell r="D376" t="str">
            <v>عسل نحل - محلي</v>
          </cell>
          <cell r="E376" t="str">
            <v>1كغم</v>
          </cell>
          <cell r="F376">
            <v>65.535471024985299</v>
          </cell>
          <cell r="G376">
            <v>65.55485996055755</v>
          </cell>
          <cell r="H376">
            <v>65.518865018339241</v>
          </cell>
          <cell r="I376">
            <v>66.018187733295477</v>
          </cell>
          <cell r="J376">
            <v>65.240238277752695</v>
          </cell>
          <cell r="K376">
            <v>65.638956149349042</v>
          </cell>
          <cell r="L376">
            <v>65.193971290857718</v>
          </cell>
          <cell r="M376">
            <v>65.93634557257846</v>
          </cell>
          <cell r="N376">
            <v>66.824408793088523</v>
          </cell>
          <cell r="O376">
            <v>66.799829268950205</v>
          </cell>
          <cell r="P376">
            <v>64.857977762284747</v>
          </cell>
          <cell r="Q376">
            <v>66.38666704775234</v>
          </cell>
          <cell r="R376">
            <v>65.792148158315953</v>
          </cell>
        </row>
        <row r="377">
          <cell r="C377">
            <v>118005</v>
          </cell>
          <cell r="D377" t="str">
            <v>راحة</v>
          </cell>
          <cell r="F377" t="str">
            <v/>
          </cell>
          <cell r="G377" t="str">
            <v/>
          </cell>
          <cell r="H377" t="str">
            <v/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 t="str">
            <v/>
          </cell>
          <cell r="O377" t="str">
            <v/>
          </cell>
          <cell r="P377" t="str">
            <v/>
          </cell>
          <cell r="Q377" t="str">
            <v/>
          </cell>
        </row>
        <row r="378">
          <cell r="C378">
            <v>11800501</v>
          </cell>
          <cell r="D378" t="str">
            <v>راحه عاديه حلل- محلي</v>
          </cell>
          <cell r="E378" t="str">
            <v>1كغم</v>
          </cell>
          <cell r="F378">
            <v>13.017942097870893</v>
          </cell>
          <cell r="G378">
            <v>13.017942097870893</v>
          </cell>
          <cell r="H378">
            <v>12.842696347040796</v>
          </cell>
          <cell r="I378">
            <v>12.491547275671442</v>
          </cell>
          <cell r="J378">
            <v>12.886343392321033</v>
          </cell>
          <cell r="K378">
            <v>13.017942097870893</v>
          </cell>
          <cell r="L378">
            <v>12.228349864571715</v>
          </cell>
          <cell r="M378">
            <v>12.228349864571715</v>
          </cell>
          <cell r="N378">
            <v>12.228349864571715</v>
          </cell>
          <cell r="O378">
            <v>12.096751159021851</v>
          </cell>
          <cell r="P378">
            <v>12.228349864571715</v>
          </cell>
          <cell r="Q378">
            <v>11.965152453471989</v>
          </cell>
          <cell r="R378">
            <v>12.520809698285555</v>
          </cell>
        </row>
        <row r="379">
          <cell r="C379">
            <v>118006</v>
          </cell>
          <cell r="D379" t="str">
            <v>الشوكولاتة المحلية</v>
          </cell>
          <cell r="F379" t="str">
            <v/>
          </cell>
          <cell r="G379" t="str">
            <v/>
          </cell>
          <cell r="H379" t="str">
            <v/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N379" t="str">
            <v/>
          </cell>
          <cell r="O379" t="str">
            <v/>
          </cell>
          <cell r="P379" t="str">
            <v/>
          </cell>
          <cell r="Q379" t="str">
            <v/>
          </cell>
        </row>
        <row r="380">
          <cell r="C380">
            <v>11800601</v>
          </cell>
          <cell r="D380" t="str">
            <v>شوكولاته عادية-محلي  نصف كيلوغرام BEST</v>
          </cell>
          <cell r="E380" t="str">
            <v>باكيت /  1/2  كغم</v>
          </cell>
          <cell r="F380">
            <v>14.170135055985931</v>
          </cell>
          <cell r="G380">
            <v>14.080317545196403</v>
          </cell>
          <cell r="H380">
            <v>14.080317545196403</v>
          </cell>
          <cell r="I380">
            <v>13.900682523617348</v>
          </cell>
          <cell r="J380">
            <v>13.81086501282782</v>
          </cell>
          <cell r="K380">
            <v>14.349770077564983</v>
          </cell>
          <cell r="L380">
            <v>14.346267390322469</v>
          </cell>
          <cell r="M380">
            <v>14.346267390322469</v>
          </cell>
          <cell r="N380">
            <v>14.346267390322469</v>
          </cell>
          <cell r="O380">
            <v>14.346267390322469</v>
          </cell>
          <cell r="P380">
            <v>14.346267390322469</v>
          </cell>
          <cell r="Q380">
            <v>14.346267390322469</v>
          </cell>
          <cell r="R380">
            <v>14.205807675193645</v>
          </cell>
        </row>
        <row r="381">
          <cell r="C381">
            <v>118007</v>
          </cell>
          <cell r="D381" t="str">
            <v>الشوكلاته المستوردة</v>
          </cell>
          <cell r="F381" t="str">
            <v/>
          </cell>
          <cell r="G381" t="str">
            <v/>
          </cell>
          <cell r="H381" t="str">
            <v/>
          </cell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N381" t="str">
            <v/>
          </cell>
          <cell r="O381" t="str">
            <v/>
          </cell>
          <cell r="P381" t="str">
            <v/>
          </cell>
          <cell r="Q381" t="str">
            <v/>
          </cell>
        </row>
        <row r="382">
          <cell r="C382">
            <v>11800701</v>
          </cell>
          <cell r="D382" t="str">
            <v>شوكولاتة عادية - ماكنتوش - بريطانيا</v>
          </cell>
          <cell r="E382" t="str">
            <v>علبة/ 900 غم</v>
          </cell>
          <cell r="F382">
            <v>52.917397419685344</v>
          </cell>
          <cell r="G382">
            <v>53.08147352983228</v>
          </cell>
          <cell r="H382">
            <v>53.049470803943926</v>
          </cell>
          <cell r="I382">
            <v>51.809767612774507</v>
          </cell>
          <cell r="J382">
            <v>51.301891471879927</v>
          </cell>
          <cell r="K382">
            <v>51.556209501866697</v>
          </cell>
          <cell r="L382">
            <v>48.128330770374291</v>
          </cell>
          <cell r="M382">
            <v>47.334315926518286</v>
          </cell>
          <cell r="N382">
            <v>47.362455539715313</v>
          </cell>
          <cell r="O382">
            <v>46.931169949020934</v>
          </cell>
          <cell r="P382">
            <v>45.710052650667613</v>
          </cell>
          <cell r="Q382">
            <v>44.978454858080994</v>
          </cell>
          <cell r="R382">
            <v>49.513415836196685</v>
          </cell>
        </row>
        <row r="383">
          <cell r="C383">
            <v>11800702</v>
          </cell>
          <cell r="D383" t="str">
            <v>شوكولاتة عادية - بون بون - البرازيل</v>
          </cell>
          <cell r="E383" t="str">
            <v>باكيت / 510 غم</v>
          </cell>
          <cell r="F383">
            <v>26.127440108099769</v>
          </cell>
          <cell r="G383">
            <v>26.212366901409453</v>
          </cell>
          <cell r="H383">
            <v>26.133170206038098</v>
          </cell>
          <cell r="I383">
            <v>26.039443671658407</v>
          </cell>
          <cell r="J383">
            <v>26.060931173580137</v>
          </cell>
          <cell r="K383">
            <v>26.086102344685742</v>
          </cell>
          <cell r="L383">
            <v>25.949502981761526</v>
          </cell>
          <cell r="M383">
            <v>26.078427993291889</v>
          </cell>
          <cell r="N383">
            <v>26.117924165678641</v>
          </cell>
          <cell r="O383">
            <v>26.729012580329826</v>
          </cell>
          <cell r="P383">
            <v>25.982245841832725</v>
          </cell>
          <cell r="Q383">
            <v>26.740881964531503</v>
          </cell>
          <cell r="R383">
            <v>26.188120827741475</v>
          </cell>
        </row>
        <row r="384">
          <cell r="C384">
            <v>11800704</v>
          </cell>
          <cell r="D384" t="str">
            <v>شوكلاته مارس MARS  - هولاندا</v>
          </cell>
          <cell r="E384" t="str">
            <v xml:space="preserve">علبة 720 غم </v>
          </cell>
          <cell r="F384">
            <v>38.140036512050195</v>
          </cell>
          <cell r="G384">
            <v>38.09910793696119</v>
          </cell>
          <cell r="H384">
            <v>38.205419813329009</v>
          </cell>
          <cell r="I384">
            <v>38.121234765195183</v>
          </cell>
          <cell r="J384">
            <v>38.129906543576865</v>
          </cell>
          <cell r="K384">
            <v>38.116425706335157</v>
          </cell>
          <cell r="L384">
            <v>37.923892708501896</v>
          </cell>
          <cell r="M384">
            <v>37.885471081706505</v>
          </cell>
          <cell r="N384">
            <v>38.071327642263057</v>
          </cell>
          <cell r="O384">
            <v>37.885292031368721</v>
          </cell>
          <cell r="P384">
            <v>37.958349684041394</v>
          </cell>
          <cell r="Q384">
            <v>37.647982683762024</v>
          </cell>
          <cell r="R384">
            <v>38.015370592424262</v>
          </cell>
        </row>
        <row r="385">
          <cell r="C385">
            <v>118008</v>
          </cell>
          <cell r="D385" t="str">
            <v>التوفي</v>
          </cell>
          <cell r="F385" t="str">
            <v/>
          </cell>
          <cell r="G385" t="str">
            <v/>
          </cell>
          <cell r="H385" t="str">
            <v/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 t="str">
            <v/>
          </cell>
          <cell r="O385" t="str">
            <v/>
          </cell>
          <cell r="P385" t="str">
            <v/>
          </cell>
          <cell r="Q385" t="str">
            <v/>
          </cell>
        </row>
        <row r="386">
          <cell r="C386">
            <v>11800802</v>
          </cell>
          <cell r="D386" t="str">
            <v>توفي عادية حلل-انجليزي</v>
          </cell>
          <cell r="E386" t="str">
            <v>1كغم</v>
          </cell>
          <cell r="F386">
            <v>27.146568604885957</v>
          </cell>
          <cell r="G386">
            <v>27.943066229227252</v>
          </cell>
          <cell r="H386">
            <v>27.350240828088179</v>
          </cell>
          <cell r="I386">
            <v>27.926450561576527</v>
          </cell>
          <cell r="J386">
            <v>27.53260026063916</v>
          </cell>
          <cell r="K386">
            <v>27.557116740113653</v>
          </cell>
          <cell r="L386">
            <v>27.883143921428875</v>
          </cell>
          <cell r="M386">
            <v>27.230774438635052</v>
          </cell>
          <cell r="N386">
            <v>28.252087229286296</v>
          </cell>
          <cell r="O386">
            <v>27.951415146372415</v>
          </cell>
          <cell r="P386">
            <v>28.403485942330786</v>
          </cell>
          <cell r="Q386">
            <v>28.11450482822837</v>
          </cell>
          <cell r="R386">
            <v>27.774287894234376</v>
          </cell>
        </row>
        <row r="387">
          <cell r="C387">
            <v>118009</v>
          </cell>
          <cell r="D387" t="str">
            <v>علكة</v>
          </cell>
          <cell r="F387" t="str">
            <v/>
          </cell>
          <cell r="G387" t="str">
            <v/>
          </cell>
          <cell r="H387" t="str">
            <v/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 t="str">
            <v/>
          </cell>
          <cell r="O387" t="str">
            <v/>
          </cell>
          <cell r="P387" t="str">
            <v/>
          </cell>
          <cell r="Q387" t="str">
            <v/>
          </cell>
        </row>
        <row r="388">
          <cell r="C388">
            <v>11800901</v>
          </cell>
          <cell r="D388" t="str">
            <v>علكة- أوربت</v>
          </cell>
          <cell r="E388" t="str">
            <v xml:space="preserve">باكيت </v>
          </cell>
          <cell r="F388">
            <v>2.0371315823460789</v>
          </cell>
          <cell r="G388">
            <v>2.0742631646921583</v>
          </cell>
          <cell r="H388">
            <v>2.0371315823460789</v>
          </cell>
          <cell r="I388">
            <v>2.0185657911730397</v>
          </cell>
          <cell r="J388">
            <v>2.0123771941153596</v>
          </cell>
          <cell r="K388">
            <v>2</v>
          </cell>
          <cell r="L388">
            <v>2.0185657911730397</v>
          </cell>
          <cell r="M388">
            <v>2.0185657911730397</v>
          </cell>
          <cell r="N388">
            <v>2</v>
          </cell>
          <cell r="O388">
            <v>2.0185657911730397</v>
          </cell>
          <cell r="P388">
            <v>2.0185657911730397</v>
          </cell>
          <cell r="Q388">
            <v>2</v>
          </cell>
          <cell r="R388">
            <v>2.0211443732804057</v>
          </cell>
        </row>
        <row r="389">
          <cell r="C389">
            <v>118010</v>
          </cell>
          <cell r="D389" t="str">
            <v>ملبس واخرى</v>
          </cell>
          <cell r="F389" t="str">
            <v/>
          </cell>
          <cell r="G389" t="str">
            <v/>
          </cell>
          <cell r="H389" t="str">
            <v/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N389" t="str">
            <v/>
          </cell>
          <cell r="O389" t="str">
            <v/>
          </cell>
          <cell r="P389" t="str">
            <v/>
          </cell>
          <cell r="Q389" t="str">
            <v/>
          </cell>
        </row>
        <row r="390">
          <cell r="C390">
            <v>11801002</v>
          </cell>
          <cell r="D390" t="str">
            <v>ملبس دروبس - محلي</v>
          </cell>
          <cell r="E390" t="str">
            <v xml:space="preserve"> 1 كغم</v>
          </cell>
          <cell r="F390">
            <v>16.382254062747084</v>
          </cell>
          <cell r="G390">
            <v>16.392712822771934</v>
          </cell>
          <cell r="H390">
            <v>16.946806340882556</v>
          </cell>
          <cell r="I390">
            <v>16.660294065978885</v>
          </cell>
          <cell r="J390">
            <v>16.843994701683041</v>
          </cell>
          <cell r="K390">
            <v>17.048449268315821</v>
          </cell>
          <cell r="L390">
            <v>16.939631225874464</v>
          </cell>
          <cell r="M390">
            <v>16.557085129108771</v>
          </cell>
          <cell r="N390">
            <v>16.660294065978885</v>
          </cell>
          <cell r="O390">
            <v>16.381354203753901</v>
          </cell>
          <cell r="P390">
            <v>15.548718121088891</v>
          </cell>
          <cell r="Q390">
            <v>16.357445072706046</v>
          </cell>
          <cell r="R390">
            <v>16.559919923407524</v>
          </cell>
        </row>
        <row r="391">
          <cell r="C391">
            <v>118011</v>
          </cell>
          <cell r="D391" t="str">
            <v>منتجات سكرية اخرى</v>
          </cell>
          <cell r="F391" t="str">
            <v/>
          </cell>
          <cell r="G391" t="str">
            <v/>
          </cell>
          <cell r="H391" t="str">
            <v/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N391" t="str">
            <v/>
          </cell>
          <cell r="O391" t="str">
            <v/>
          </cell>
          <cell r="P391" t="str">
            <v/>
          </cell>
          <cell r="Q391" t="str">
            <v/>
          </cell>
        </row>
        <row r="392">
          <cell r="C392">
            <v>0</v>
          </cell>
          <cell r="D392" t="str">
            <v>البوظة</v>
          </cell>
          <cell r="F392" t="str">
            <v/>
          </cell>
          <cell r="G392" t="str">
            <v/>
          </cell>
          <cell r="H392" t="str">
            <v/>
          </cell>
          <cell r="I392" t="str">
            <v/>
          </cell>
          <cell r="J392" t="str">
            <v/>
          </cell>
          <cell r="K392" t="str">
            <v/>
          </cell>
          <cell r="L392" t="str">
            <v/>
          </cell>
          <cell r="M392" t="str">
            <v/>
          </cell>
          <cell r="N392" t="str">
            <v/>
          </cell>
          <cell r="O392" t="str">
            <v/>
          </cell>
          <cell r="P392" t="str">
            <v/>
          </cell>
          <cell r="Q392" t="str">
            <v/>
          </cell>
        </row>
        <row r="393">
          <cell r="C393">
            <v>11801101</v>
          </cell>
          <cell r="D393" t="str">
            <v>بوظة الأرز- ساندويش - محلي</v>
          </cell>
          <cell r="E393" t="str">
            <v xml:space="preserve">قطعة 60 غم </v>
          </cell>
          <cell r="F393">
            <v>1.1135089525987358</v>
          </cell>
          <cell r="G393">
            <v>1.1135089525987358</v>
          </cell>
          <cell r="H393">
            <v>1.1135089525987358</v>
          </cell>
          <cell r="I393">
            <v>1.1135089525987358</v>
          </cell>
          <cell r="J393">
            <v>1.1135089525987358</v>
          </cell>
          <cell r="K393">
            <v>1.1135089525987358</v>
          </cell>
          <cell r="L393">
            <v>1.1135089525987358</v>
          </cell>
          <cell r="M393">
            <v>1.1135089525987358</v>
          </cell>
          <cell r="N393">
            <v>1.1135089525987358</v>
          </cell>
          <cell r="O393">
            <v>1.1135089525987358</v>
          </cell>
          <cell r="P393">
            <v>1.1135089525987358</v>
          </cell>
          <cell r="Q393">
            <v>1.1135089525987358</v>
          </cell>
          <cell r="R393">
            <v>1.1135089525987356</v>
          </cell>
        </row>
        <row r="394">
          <cell r="C394">
            <v>11801103</v>
          </cell>
          <cell r="D394" t="str">
            <v>بوظة حليب-اشتراوس لونين - حليب وشوكلاته-اسرائيل</v>
          </cell>
          <cell r="E394" t="str">
            <v>علبة 400 غم</v>
          </cell>
          <cell r="F394">
            <v>21.795683885322273</v>
          </cell>
          <cell r="G394">
            <v>18.931894628440759</v>
          </cell>
          <cell r="H394">
            <v>21.772982094802526</v>
          </cell>
          <cell r="I394">
            <v>17.499999999999996</v>
          </cell>
          <cell r="J394">
            <v>17.977298209480249</v>
          </cell>
          <cell r="K394">
            <v>20.81838567584202</v>
          </cell>
          <cell r="L394">
            <v>18.431894628440755</v>
          </cell>
          <cell r="M394">
            <v>18.431894628440755</v>
          </cell>
          <cell r="N394">
            <v>17.238649104740123</v>
          </cell>
          <cell r="O394">
            <v>17.636397612640337</v>
          </cell>
          <cell r="P394">
            <v>18.431894628440755</v>
          </cell>
          <cell r="Q394">
            <v>21.772982094802526</v>
          </cell>
          <cell r="R394">
            <v>19.228329765949422</v>
          </cell>
        </row>
        <row r="395">
          <cell r="C395">
            <v>119</v>
          </cell>
          <cell r="D395" t="str">
            <v>التوابل والملح والاغذية الاخرى</v>
          </cell>
          <cell r="F395" t="str">
            <v/>
          </cell>
          <cell r="G395" t="str">
            <v/>
          </cell>
          <cell r="H395" t="str">
            <v/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 t="str">
            <v/>
          </cell>
          <cell r="O395" t="str">
            <v/>
          </cell>
          <cell r="P395" t="str">
            <v/>
          </cell>
          <cell r="Q395" t="str">
            <v/>
          </cell>
        </row>
        <row r="396">
          <cell r="C396">
            <v>1191</v>
          </cell>
          <cell r="D396" t="str">
            <v>التوابل</v>
          </cell>
          <cell r="F396" t="str">
            <v/>
          </cell>
          <cell r="G396" t="str">
            <v/>
          </cell>
          <cell r="H396" t="str">
            <v/>
          </cell>
          <cell r="I396" t="str">
            <v/>
          </cell>
          <cell r="J396" t="str">
            <v/>
          </cell>
          <cell r="K396" t="str">
            <v/>
          </cell>
          <cell r="L396" t="str">
            <v/>
          </cell>
          <cell r="M396" t="str">
            <v/>
          </cell>
          <cell r="N396" t="str">
            <v/>
          </cell>
          <cell r="O396" t="str">
            <v/>
          </cell>
          <cell r="P396" t="str">
            <v/>
          </cell>
          <cell r="Q396" t="str">
            <v/>
          </cell>
        </row>
        <row r="397">
          <cell r="C397">
            <v>119101</v>
          </cell>
          <cell r="D397" t="str">
            <v>فلفل اسود</v>
          </cell>
          <cell r="F397" t="str">
            <v/>
          </cell>
          <cell r="G397" t="str">
            <v/>
          </cell>
          <cell r="H397" t="str">
            <v/>
          </cell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  <cell r="M397" t="str">
            <v/>
          </cell>
          <cell r="N397" t="str">
            <v/>
          </cell>
          <cell r="O397" t="str">
            <v/>
          </cell>
          <cell r="P397" t="str">
            <v/>
          </cell>
          <cell r="Q397" t="str">
            <v/>
          </cell>
        </row>
        <row r="398">
          <cell r="C398">
            <v>11910101</v>
          </cell>
          <cell r="D398" t="str">
            <v>فلفل اسود مطحون</v>
          </cell>
          <cell r="E398" t="str">
            <v>250 غم</v>
          </cell>
          <cell r="F398">
            <v>13.666512299660191</v>
          </cell>
          <cell r="G398">
            <v>13.637889372455286</v>
          </cell>
          <cell r="H398">
            <v>13.322183950213192</v>
          </cell>
          <cell r="I398">
            <v>13.910660403890024</v>
          </cell>
          <cell r="J398">
            <v>13.899529265532561</v>
          </cell>
          <cell r="K398">
            <v>13.303101998743257</v>
          </cell>
          <cell r="L398">
            <v>13.482576272274459</v>
          </cell>
          <cell r="M398">
            <v>13.496887735876912</v>
          </cell>
          <cell r="N398">
            <v>13.711599586827916</v>
          </cell>
          <cell r="O398">
            <v>13.390715309986941</v>
          </cell>
          <cell r="P398">
            <v>13.528690988326805</v>
          </cell>
          <cell r="Q398">
            <v>13.199314816787028</v>
          </cell>
          <cell r="R398">
            <v>13.545805166714549</v>
          </cell>
        </row>
        <row r="399">
          <cell r="C399">
            <v>119102</v>
          </cell>
          <cell r="D399" t="str">
            <v>بهارات مشكلة</v>
          </cell>
          <cell r="F399" t="str">
            <v/>
          </cell>
          <cell r="G399" t="str">
            <v/>
          </cell>
          <cell r="H399" t="str">
            <v/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N399" t="str">
            <v/>
          </cell>
          <cell r="O399" t="str">
            <v/>
          </cell>
          <cell r="P399" t="str">
            <v/>
          </cell>
          <cell r="Q399" t="str">
            <v/>
          </cell>
        </row>
        <row r="400">
          <cell r="C400">
            <v>11910201</v>
          </cell>
          <cell r="D400" t="str">
            <v>بهارات مشكلة</v>
          </cell>
          <cell r="E400" t="str">
            <v>250 غم</v>
          </cell>
          <cell r="F400">
            <v>10.065211447589698</v>
          </cell>
          <cell r="G400">
            <v>10.077210101884585</v>
          </cell>
          <cell r="H400">
            <v>10.095661150467723</v>
          </cell>
          <cell r="I400">
            <v>10.010216856544069</v>
          </cell>
          <cell r="J400">
            <v>10.022039193957102</v>
          </cell>
          <cell r="K400">
            <v>10.134296574380336</v>
          </cell>
          <cell r="L400">
            <v>9.9714658616902412</v>
          </cell>
          <cell r="M400">
            <v>9.9162949537627547</v>
          </cell>
          <cell r="N400">
            <v>9.9383341477198588</v>
          </cell>
          <cell r="O400">
            <v>10.046821144947202</v>
          </cell>
          <cell r="P400">
            <v>10.492864925844573</v>
          </cell>
          <cell r="Q400">
            <v>10.025688085271709</v>
          </cell>
          <cell r="R400">
            <v>10.066342037004988</v>
          </cell>
        </row>
        <row r="401">
          <cell r="C401">
            <v>119103</v>
          </cell>
          <cell r="D401" t="str">
            <v>هال</v>
          </cell>
          <cell r="F401" t="str">
            <v/>
          </cell>
          <cell r="G401" t="str">
            <v/>
          </cell>
          <cell r="H401" t="str">
            <v/>
          </cell>
          <cell r="I401" t="str">
            <v/>
          </cell>
          <cell r="J401" t="str">
            <v/>
          </cell>
          <cell r="K401" t="str">
            <v/>
          </cell>
          <cell r="L401" t="str">
            <v/>
          </cell>
          <cell r="M401" t="str">
            <v/>
          </cell>
          <cell r="N401" t="str">
            <v/>
          </cell>
          <cell r="O401" t="str">
            <v/>
          </cell>
          <cell r="P401" t="str">
            <v/>
          </cell>
          <cell r="Q401" t="str">
            <v/>
          </cell>
        </row>
        <row r="402">
          <cell r="C402">
            <v>11910301</v>
          </cell>
          <cell r="D402" t="str">
            <v>هال حب أخضر</v>
          </cell>
          <cell r="E402" t="str">
            <v>250 غم</v>
          </cell>
          <cell r="F402">
            <v>21.197559530599325</v>
          </cell>
          <cell r="G402">
            <v>20.973513460481115</v>
          </cell>
          <cell r="H402">
            <v>20.444305800579428</v>
          </cell>
          <cell r="I402">
            <v>21.376796386693893</v>
          </cell>
          <cell r="J402">
            <v>21.21864621955163</v>
          </cell>
          <cell r="K402">
            <v>20.839349896837533</v>
          </cell>
          <cell r="L402">
            <v>20.37616982568586</v>
          </cell>
          <cell r="M402">
            <v>20.125502022829128</v>
          </cell>
          <cell r="N402">
            <v>20.509015824709525</v>
          </cell>
          <cell r="O402">
            <v>20.274872083272452</v>
          </cell>
          <cell r="P402">
            <v>21.129719501995428</v>
          </cell>
          <cell r="Q402">
            <v>20.849893241313683</v>
          </cell>
          <cell r="R402">
            <v>20.776278649545748</v>
          </cell>
        </row>
        <row r="403">
          <cell r="C403">
            <v>119104</v>
          </cell>
          <cell r="D403" t="str">
            <v>قرفة</v>
          </cell>
          <cell r="F403" t="str">
            <v/>
          </cell>
          <cell r="G403" t="str">
            <v/>
          </cell>
          <cell r="H403" t="str">
            <v/>
          </cell>
          <cell r="I403" t="str">
            <v/>
          </cell>
          <cell r="J403" t="str">
            <v/>
          </cell>
          <cell r="K403" t="str">
            <v/>
          </cell>
          <cell r="L403" t="str">
            <v/>
          </cell>
          <cell r="M403" t="str">
            <v/>
          </cell>
          <cell r="N403" t="str">
            <v/>
          </cell>
          <cell r="O403" t="str">
            <v/>
          </cell>
          <cell r="P403" t="str">
            <v/>
          </cell>
          <cell r="Q403" t="str">
            <v/>
          </cell>
        </row>
        <row r="404">
          <cell r="C404">
            <v>11910401</v>
          </cell>
          <cell r="D404" t="str">
            <v>قرفة حلل مطحونة</v>
          </cell>
          <cell r="E404" t="str">
            <v>250 غم</v>
          </cell>
          <cell r="F404">
            <v>6.7271457334205351</v>
          </cell>
          <cell r="G404">
            <v>6.3340087039730131</v>
          </cell>
          <cell r="H404">
            <v>6.3486856295948222</v>
          </cell>
          <cell r="I404">
            <v>6.4133563008507029</v>
          </cell>
          <cell r="J404">
            <v>6.2829995345516405</v>
          </cell>
          <cell r="K404">
            <v>6.5371194146053693</v>
          </cell>
          <cell r="L404">
            <v>6.7652269980547617</v>
          </cell>
          <cell r="M404">
            <v>6.685879401177071</v>
          </cell>
          <cell r="N404">
            <v>6.6178671752819067</v>
          </cell>
          <cell r="O404">
            <v>6.7652269980547617</v>
          </cell>
          <cell r="P404">
            <v>6.833239223949926</v>
          </cell>
          <cell r="Q404">
            <v>6.7482239415809708</v>
          </cell>
          <cell r="R404">
            <v>6.5882482545912913</v>
          </cell>
        </row>
        <row r="405">
          <cell r="C405">
            <v>119105</v>
          </cell>
          <cell r="D405" t="str">
            <v>يانسون</v>
          </cell>
          <cell r="F405" t="str">
            <v/>
          </cell>
          <cell r="G405" t="str">
            <v/>
          </cell>
          <cell r="H405" t="str">
            <v/>
          </cell>
          <cell r="I405" t="str">
            <v/>
          </cell>
          <cell r="J405" t="str">
            <v/>
          </cell>
          <cell r="K405" t="str">
            <v/>
          </cell>
          <cell r="L405" t="str">
            <v/>
          </cell>
          <cell r="M405" t="str">
            <v/>
          </cell>
          <cell r="N405" t="str">
            <v/>
          </cell>
          <cell r="O405" t="str">
            <v/>
          </cell>
          <cell r="P405" t="str">
            <v/>
          </cell>
          <cell r="Q405" t="str">
            <v/>
          </cell>
        </row>
        <row r="406">
          <cell r="C406">
            <v>11910501</v>
          </cell>
          <cell r="D406" t="str">
            <v>يانسون حلل</v>
          </cell>
          <cell r="E406" t="str">
            <v>250 غم</v>
          </cell>
          <cell r="F406">
            <v>6.6524692401817935</v>
          </cell>
          <cell r="G406">
            <v>6.5140055427169932</v>
          </cell>
          <cell r="H406">
            <v>6.246730898242328</v>
          </cell>
          <cell r="I406">
            <v>6.5140055427169932</v>
          </cell>
          <cell r="J406">
            <v>6.3689483358491072</v>
          </cell>
          <cell r="K406">
            <v>6.4313491615287282</v>
          </cell>
          <cell r="L406">
            <v>6.5488954396097956</v>
          </cell>
          <cell r="M406">
            <v>6.2719680446801958</v>
          </cell>
          <cell r="N406">
            <v>6.6466611894816054</v>
          </cell>
          <cell r="O406">
            <v>6.588456496028309</v>
          </cell>
          <cell r="P406">
            <v>6.595648627558595</v>
          </cell>
          <cell r="Q406">
            <v>6.6538533210118906</v>
          </cell>
          <cell r="R406">
            <v>6.5027493199671937</v>
          </cell>
        </row>
        <row r="407">
          <cell r="C407">
            <v>119106</v>
          </cell>
          <cell r="D407" t="str">
            <v>كمون</v>
          </cell>
          <cell r="F407" t="str">
            <v/>
          </cell>
          <cell r="G407" t="str">
            <v/>
          </cell>
          <cell r="H407" t="str">
            <v/>
          </cell>
          <cell r="I407" t="str">
            <v/>
          </cell>
          <cell r="J407" t="str">
            <v/>
          </cell>
          <cell r="K407" t="str">
            <v/>
          </cell>
          <cell r="L407" t="str">
            <v/>
          </cell>
          <cell r="M407" t="str">
            <v/>
          </cell>
          <cell r="N407" t="str">
            <v/>
          </cell>
          <cell r="O407" t="str">
            <v/>
          </cell>
          <cell r="P407" t="str">
            <v/>
          </cell>
          <cell r="Q407" t="str">
            <v/>
          </cell>
        </row>
        <row r="408">
          <cell r="C408">
            <v>11910601</v>
          </cell>
          <cell r="D408" t="str">
            <v>كمون حلل مطحون</v>
          </cell>
          <cell r="E408" t="str">
            <v>250 غم</v>
          </cell>
          <cell r="F408">
            <v>6.3746603649225753</v>
          </cell>
          <cell r="G408">
            <v>6.3289663852606299</v>
          </cell>
          <cell r="H408">
            <v>6.2182564345920133</v>
          </cell>
          <cell r="I408">
            <v>6.3365820485376201</v>
          </cell>
          <cell r="J408">
            <v>6.2985037321526658</v>
          </cell>
          <cell r="K408">
            <v>6.2944130673619227</v>
          </cell>
          <cell r="L408">
            <v>6.220505605995144</v>
          </cell>
          <cell r="M408">
            <v>6.1976586161641718</v>
          </cell>
          <cell r="N408">
            <v>6.2231888519320746</v>
          </cell>
          <cell r="O408">
            <v>6.2358816240603936</v>
          </cell>
          <cell r="P408">
            <v>6.5123441430907247</v>
          </cell>
          <cell r="Q408">
            <v>6.4194402462795708</v>
          </cell>
          <cell r="R408">
            <v>6.3050334266957933</v>
          </cell>
        </row>
        <row r="409">
          <cell r="C409">
            <v>119107</v>
          </cell>
          <cell r="D409" t="str">
            <v>حلبه</v>
          </cell>
          <cell r="F409" t="str">
            <v/>
          </cell>
          <cell r="G409" t="str">
            <v/>
          </cell>
          <cell r="H409" t="str">
            <v/>
          </cell>
          <cell r="I409" t="str">
            <v/>
          </cell>
          <cell r="J409" t="str">
            <v/>
          </cell>
          <cell r="K409" t="str">
            <v/>
          </cell>
          <cell r="L409" t="str">
            <v/>
          </cell>
          <cell r="M409" t="str">
            <v/>
          </cell>
          <cell r="N409" t="str">
            <v/>
          </cell>
          <cell r="O409" t="str">
            <v/>
          </cell>
          <cell r="P409" t="str">
            <v/>
          </cell>
          <cell r="Q409" t="str">
            <v/>
          </cell>
        </row>
        <row r="410">
          <cell r="C410">
            <v>11910701</v>
          </cell>
          <cell r="D410" t="str">
            <v>حلبه حلل</v>
          </cell>
          <cell r="E410" t="str">
            <v>250 غم</v>
          </cell>
          <cell r="F410">
            <v>3.0344812073788718</v>
          </cell>
          <cell r="G410">
            <v>3.1364465163879904</v>
          </cell>
          <cell r="H410">
            <v>3.0840240879707586</v>
          </cell>
          <cell r="I410">
            <v>3.1559102678882121</v>
          </cell>
          <cell r="J410">
            <v>2.9439716404413514</v>
          </cell>
          <cell r="K410">
            <v>3.0234701944145126</v>
          </cell>
          <cell r="L410">
            <v>3.1327637850705261</v>
          </cell>
          <cell r="M410">
            <v>3.1043282039511353</v>
          </cell>
          <cell r="N410">
            <v>3.1277959601656691</v>
          </cell>
          <cell r="O410">
            <v>3.1512637163802033</v>
          </cell>
          <cell r="P410">
            <v>3.0714067080221592</v>
          </cell>
          <cell r="Q410">
            <v>2.9526221966636719</v>
          </cell>
          <cell r="R410">
            <v>3.0765403737279216</v>
          </cell>
        </row>
        <row r="411">
          <cell r="C411">
            <v>119108</v>
          </cell>
          <cell r="D411" t="str">
            <v>قزحه</v>
          </cell>
          <cell r="F411" t="str">
            <v/>
          </cell>
          <cell r="G411" t="str">
            <v/>
          </cell>
          <cell r="H411" t="str">
            <v/>
          </cell>
          <cell r="I411" t="str">
            <v/>
          </cell>
          <cell r="J411" t="str">
            <v/>
          </cell>
          <cell r="K411" t="str">
            <v/>
          </cell>
          <cell r="L411" t="str">
            <v/>
          </cell>
          <cell r="M411" t="str">
            <v/>
          </cell>
          <cell r="N411" t="str">
            <v/>
          </cell>
          <cell r="O411" t="str">
            <v/>
          </cell>
          <cell r="P411" t="str">
            <v/>
          </cell>
          <cell r="Q411" t="str">
            <v/>
          </cell>
        </row>
        <row r="412">
          <cell r="C412">
            <v>11910801</v>
          </cell>
          <cell r="D412" t="str">
            <v>قزحة حلل</v>
          </cell>
          <cell r="E412" t="str">
            <v>250 غم</v>
          </cell>
          <cell r="F412">
            <v>6.0216895694394301</v>
          </cell>
          <cell r="G412">
            <v>5.8405320635426996</v>
          </cell>
          <cell r="H412">
            <v>6.0108298100401587</v>
          </cell>
          <cell r="I412">
            <v>5.9492265670807383</v>
          </cell>
          <cell r="J412">
            <v>5.5687958046976043</v>
          </cell>
          <cell r="K412">
            <v>6.0651770618091785</v>
          </cell>
          <cell r="L412">
            <v>5.9021353065021209</v>
          </cell>
          <cell r="M412">
            <v>5.7934408029640823</v>
          </cell>
          <cell r="N412">
            <v>5.7963347421799467</v>
          </cell>
          <cell r="O412">
            <v>6.0470613112195046</v>
          </cell>
          <cell r="P412">
            <v>5.8072006700504017</v>
          </cell>
          <cell r="Q412">
            <v>6.0818308681113633</v>
          </cell>
          <cell r="R412">
            <v>5.9070212148031027</v>
          </cell>
        </row>
        <row r="413">
          <cell r="C413">
            <v>119109</v>
          </cell>
          <cell r="D413" t="str">
            <v>سمسم</v>
          </cell>
          <cell r="F413" t="str">
            <v/>
          </cell>
          <cell r="G413" t="str">
            <v/>
          </cell>
          <cell r="H413" t="str">
            <v/>
          </cell>
          <cell r="I413" t="str">
            <v/>
          </cell>
          <cell r="J413" t="str">
            <v/>
          </cell>
          <cell r="K413" t="str">
            <v/>
          </cell>
          <cell r="L413" t="str">
            <v/>
          </cell>
          <cell r="M413" t="str">
            <v/>
          </cell>
          <cell r="N413" t="str">
            <v/>
          </cell>
          <cell r="O413" t="str">
            <v/>
          </cell>
          <cell r="P413" t="str">
            <v/>
          </cell>
          <cell r="Q413" t="str">
            <v/>
          </cell>
        </row>
        <row r="414">
          <cell r="C414">
            <v>11910901</v>
          </cell>
          <cell r="D414" t="str">
            <v>سمسم حلل</v>
          </cell>
          <cell r="E414" t="str">
            <v>250 غم</v>
          </cell>
          <cell r="F414">
            <v>5.0726659401284095</v>
          </cell>
          <cell r="G414">
            <v>4.9134567036339964</v>
          </cell>
          <cell r="H414">
            <v>4.811170026066562</v>
          </cell>
          <cell r="I414">
            <v>4.9134567036339964</v>
          </cell>
          <cell r="J414">
            <v>4.9134567036339964</v>
          </cell>
          <cell r="K414">
            <v>4.9060446840586263</v>
          </cell>
          <cell r="L414">
            <v>4.8310598279791428</v>
          </cell>
          <cell r="M414">
            <v>4.8582546667521722</v>
          </cell>
          <cell r="N414">
            <v>4.8051849212540354</v>
          </cell>
          <cell r="O414">
            <v>5.1860034852702093</v>
          </cell>
          <cell r="P414">
            <v>5.219691001567921</v>
          </cell>
          <cell r="Q414">
            <v>5.1938160948428127</v>
          </cell>
          <cell r="R414">
            <v>4.9686883965684912</v>
          </cell>
        </row>
        <row r="415">
          <cell r="C415">
            <v>119110</v>
          </cell>
          <cell r="D415" t="str">
            <v>سماق</v>
          </cell>
          <cell r="F415" t="str">
            <v/>
          </cell>
          <cell r="G415" t="str">
            <v/>
          </cell>
          <cell r="H415" t="str">
            <v/>
          </cell>
          <cell r="I415" t="str">
            <v/>
          </cell>
          <cell r="J415" t="str">
            <v/>
          </cell>
          <cell r="K415" t="str">
            <v/>
          </cell>
          <cell r="L415" t="str">
            <v/>
          </cell>
          <cell r="M415" t="str">
            <v/>
          </cell>
          <cell r="N415" t="str">
            <v/>
          </cell>
          <cell r="O415" t="str">
            <v/>
          </cell>
          <cell r="P415" t="str">
            <v/>
          </cell>
          <cell r="Q415" t="str">
            <v/>
          </cell>
        </row>
        <row r="416">
          <cell r="C416">
            <v>11911001</v>
          </cell>
          <cell r="D416" t="str">
            <v>سماق</v>
          </cell>
          <cell r="E416" t="str">
            <v>250 غم</v>
          </cell>
          <cell r="F416">
            <v>7.0297289507910623</v>
          </cell>
          <cell r="G416">
            <v>7.0577942769300304</v>
          </cell>
          <cell r="H416">
            <v>7.2192145089593271</v>
          </cell>
          <cell r="I416">
            <v>7.1399792150714969</v>
          </cell>
          <cell r="J416">
            <v>7.2495591325934505</v>
          </cell>
          <cell r="K416">
            <v>7.0743255069025208</v>
          </cell>
          <cell r="L416">
            <v>7.084613151896237</v>
          </cell>
          <cell r="M416">
            <v>7.0718288281853425</v>
          </cell>
          <cell r="N416">
            <v>7.1638157728787837</v>
          </cell>
          <cell r="O416">
            <v>7.1187046817919573</v>
          </cell>
          <cell r="P416">
            <v>7.2132886152442435</v>
          </cell>
          <cell r="Q416">
            <v>7.2350427192680549</v>
          </cell>
          <cell r="R416">
            <v>7.1381579467093736</v>
          </cell>
        </row>
        <row r="417">
          <cell r="C417">
            <v>119111</v>
          </cell>
          <cell r="D417" t="str">
            <v>بهارات وتوابل اخرى</v>
          </cell>
          <cell r="F417" t="str">
            <v/>
          </cell>
          <cell r="G417" t="str">
            <v/>
          </cell>
          <cell r="H417" t="str">
            <v/>
          </cell>
          <cell r="I417" t="str">
            <v/>
          </cell>
          <cell r="J417" t="str">
            <v/>
          </cell>
          <cell r="K417" t="str">
            <v/>
          </cell>
          <cell r="L417" t="str">
            <v/>
          </cell>
          <cell r="M417" t="str">
            <v/>
          </cell>
          <cell r="N417" t="str">
            <v/>
          </cell>
          <cell r="O417" t="str">
            <v/>
          </cell>
          <cell r="P417" t="str">
            <v/>
          </cell>
          <cell r="Q417" t="str">
            <v/>
          </cell>
        </row>
        <row r="418">
          <cell r="C418">
            <v>11911101</v>
          </cell>
          <cell r="D418" t="str">
            <v>كركم</v>
          </cell>
          <cell r="E418" t="str">
            <v>250 غم</v>
          </cell>
          <cell r="F418">
            <v>6.0565803040364337</v>
          </cell>
          <cell r="G418">
            <v>6.1075664258561257</v>
          </cell>
          <cell r="H418">
            <v>6.0401524688658199</v>
          </cell>
          <cell r="I418">
            <v>6.0837729023402698</v>
          </cell>
          <cell r="J418">
            <v>6.0463830796724949</v>
          </cell>
          <cell r="K418">
            <v>6.0081040494362981</v>
          </cell>
          <cell r="L418">
            <v>6.185028650747399</v>
          </cell>
          <cell r="M418">
            <v>6.0102190902227397</v>
          </cell>
          <cell r="N418">
            <v>5.9891663470461278</v>
          </cell>
          <cell r="O418">
            <v>6.1272443793517484</v>
          </cell>
          <cell r="P418">
            <v>6.4876557994362711</v>
          </cell>
          <cell r="Q418">
            <v>6.2600323001942915</v>
          </cell>
          <cell r="R418">
            <v>6.1168254831005022</v>
          </cell>
        </row>
        <row r="419">
          <cell r="C419">
            <v>11911102</v>
          </cell>
          <cell r="D419" t="str">
            <v>صنوبر</v>
          </cell>
          <cell r="E419" t="str">
            <v>250 غم</v>
          </cell>
          <cell r="F419">
            <v>37.876474374089582</v>
          </cell>
          <cell r="G419">
            <v>37.844318352115764</v>
          </cell>
          <cell r="H419">
            <v>39.504843924690043</v>
          </cell>
          <cell r="I419">
            <v>37.657854820889462</v>
          </cell>
          <cell r="J419">
            <v>37.984166000535488</v>
          </cell>
          <cell r="K419">
            <v>40.035099591614845</v>
          </cell>
          <cell r="L419">
            <v>38.115478438161084</v>
          </cell>
          <cell r="M419">
            <v>37.703737361598918</v>
          </cell>
          <cell r="N419">
            <v>39.477165744273634</v>
          </cell>
          <cell r="O419">
            <v>37.605196747643454</v>
          </cell>
          <cell r="P419">
            <v>39.334416531180793</v>
          </cell>
          <cell r="Q419">
            <v>37.727045303002214</v>
          </cell>
          <cell r="R419">
            <v>38.405483099149613</v>
          </cell>
        </row>
        <row r="420">
          <cell r="C420">
            <v>1192</v>
          </cell>
          <cell r="D420" t="str">
            <v>الملح</v>
          </cell>
          <cell r="F420" t="str">
            <v/>
          </cell>
          <cell r="G420" t="str">
            <v/>
          </cell>
          <cell r="H420" t="str">
            <v/>
          </cell>
          <cell r="I420" t="str">
            <v/>
          </cell>
          <cell r="J420" t="str">
            <v/>
          </cell>
          <cell r="K420" t="str">
            <v/>
          </cell>
          <cell r="L420" t="str">
            <v/>
          </cell>
          <cell r="M420" t="str">
            <v/>
          </cell>
          <cell r="N420" t="str">
            <v/>
          </cell>
          <cell r="O420" t="str">
            <v/>
          </cell>
          <cell r="P420" t="str">
            <v/>
          </cell>
          <cell r="Q420" t="str">
            <v/>
          </cell>
        </row>
        <row r="421">
          <cell r="C421">
            <v>119201</v>
          </cell>
          <cell r="D421" t="str">
            <v>ملح الطعام</v>
          </cell>
          <cell r="F421" t="str">
            <v/>
          </cell>
          <cell r="G421" t="str">
            <v/>
          </cell>
          <cell r="H421" t="str">
            <v/>
          </cell>
          <cell r="I421" t="str">
            <v/>
          </cell>
          <cell r="J421" t="str">
            <v/>
          </cell>
          <cell r="K421" t="str">
            <v/>
          </cell>
          <cell r="L421" t="str">
            <v/>
          </cell>
          <cell r="M421" t="str">
            <v/>
          </cell>
          <cell r="N421" t="str">
            <v/>
          </cell>
          <cell r="O421" t="str">
            <v/>
          </cell>
          <cell r="P421" t="str">
            <v/>
          </cell>
          <cell r="Q421" t="str">
            <v/>
          </cell>
        </row>
        <row r="422">
          <cell r="C422">
            <v>11920101</v>
          </cell>
          <cell r="D422" t="str">
            <v>ملح طعام ابيض - فيرست تيبل - اسرائيل</v>
          </cell>
          <cell r="E422" t="str">
            <v>باكيت / 1 كغم</v>
          </cell>
          <cell r="F422">
            <v>1.5881615543347134</v>
          </cell>
          <cell r="G422">
            <v>1.6051532102943495</v>
          </cell>
          <cell r="H422">
            <v>1.6152506164871805</v>
          </cell>
          <cell r="I422">
            <v>1.6326601439762347</v>
          </cell>
          <cell r="J422">
            <v>1.5966573823145314</v>
          </cell>
          <cell r="K422">
            <v>1.6302227833342169</v>
          </cell>
          <cell r="L422">
            <v>1.5926184040893316</v>
          </cell>
          <cell r="M422">
            <v>1.6266017160086039</v>
          </cell>
          <cell r="N422">
            <v>1.6427575895392348</v>
          </cell>
          <cell r="O422">
            <v>1.628621165751035</v>
          </cell>
          <cell r="P422">
            <v>1.6116295097913986</v>
          </cell>
          <cell r="Q422">
            <v>1.6197074662417987</v>
          </cell>
          <cell r="R422">
            <v>1.6158367951802191</v>
          </cell>
        </row>
        <row r="423">
          <cell r="C423">
            <v>1193</v>
          </cell>
          <cell r="D423" t="str">
            <v>اغذية اخرى</v>
          </cell>
          <cell r="F423" t="str">
            <v/>
          </cell>
          <cell r="G423" t="str">
            <v/>
          </cell>
          <cell r="H423" t="str">
            <v/>
          </cell>
          <cell r="I423" t="str">
            <v/>
          </cell>
          <cell r="J423" t="str">
            <v/>
          </cell>
          <cell r="K423" t="str">
            <v/>
          </cell>
          <cell r="L423" t="str">
            <v/>
          </cell>
          <cell r="M423" t="str">
            <v/>
          </cell>
          <cell r="N423" t="str">
            <v/>
          </cell>
          <cell r="O423" t="str">
            <v/>
          </cell>
          <cell r="P423" t="str">
            <v/>
          </cell>
          <cell r="Q423" t="str">
            <v/>
          </cell>
        </row>
        <row r="424">
          <cell r="C424">
            <v>119301</v>
          </cell>
          <cell r="D424" t="str">
            <v>الزعتر</v>
          </cell>
          <cell r="F424" t="str">
            <v/>
          </cell>
          <cell r="G424" t="str">
            <v/>
          </cell>
          <cell r="H424" t="str">
            <v/>
          </cell>
          <cell r="I424" t="str">
            <v/>
          </cell>
          <cell r="J424" t="str">
            <v/>
          </cell>
          <cell r="K424" t="str">
            <v/>
          </cell>
          <cell r="L424" t="str">
            <v/>
          </cell>
          <cell r="M424" t="str">
            <v/>
          </cell>
          <cell r="N424" t="str">
            <v/>
          </cell>
          <cell r="O424" t="str">
            <v/>
          </cell>
          <cell r="P424" t="str">
            <v/>
          </cell>
          <cell r="Q424" t="str">
            <v/>
          </cell>
        </row>
        <row r="425">
          <cell r="C425">
            <v>11930101</v>
          </cell>
          <cell r="D425" t="str">
            <v>زعتر مطحون مع توابل نمره "أ" -محلي</v>
          </cell>
          <cell r="E425" t="str">
            <v>1 كغم</v>
          </cell>
          <cell r="F425">
            <v>33.52562146152345</v>
          </cell>
          <cell r="G425">
            <v>33.013222886238943</v>
          </cell>
          <cell r="H425">
            <v>32.618658651413092</v>
          </cell>
          <cell r="I425">
            <v>32.713736069772267</v>
          </cell>
          <cell r="J425">
            <v>32.867970246983624</v>
          </cell>
          <cell r="K425">
            <v>32.303138526381858</v>
          </cell>
          <cell r="L425">
            <v>31.817432954843095</v>
          </cell>
          <cell r="M425">
            <v>31.60035205493849</v>
          </cell>
          <cell r="N425">
            <v>31.434650848226646</v>
          </cell>
          <cell r="O425">
            <v>30.688740926495655</v>
          </cell>
          <cell r="P425">
            <v>30.315019650945054</v>
          </cell>
          <cell r="Q425">
            <v>31.140534898984765</v>
          </cell>
          <cell r="R425">
            <v>32.003256598062244</v>
          </cell>
        </row>
        <row r="426">
          <cell r="C426">
            <v>119302</v>
          </cell>
          <cell r="D426" t="str">
            <v>الطحينية</v>
          </cell>
          <cell r="F426" t="str">
            <v/>
          </cell>
          <cell r="G426" t="str">
            <v/>
          </cell>
          <cell r="H426" t="str">
            <v/>
          </cell>
          <cell r="I426" t="str">
            <v/>
          </cell>
          <cell r="J426" t="str">
            <v/>
          </cell>
          <cell r="K426" t="str">
            <v/>
          </cell>
          <cell r="L426" t="str">
            <v/>
          </cell>
          <cell r="M426" t="str">
            <v/>
          </cell>
          <cell r="N426" t="str">
            <v/>
          </cell>
          <cell r="O426" t="str">
            <v/>
          </cell>
          <cell r="P426" t="str">
            <v/>
          </cell>
          <cell r="Q426" t="str">
            <v/>
          </cell>
        </row>
        <row r="427">
          <cell r="C427">
            <v>11930203</v>
          </cell>
          <cell r="D427" t="str">
            <v xml:space="preserve">طحينية الجنيدي - محلية الخليل </v>
          </cell>
          <cell r="E427" t="str">
            <v xml:space="preserve">علبة 500 غم </v>
          </cell>
          <cell r="F427">
            <v>11.010416666666666</v>
          </cell>
          <cell r="G427">
            <v>11.524305555555554</v>
          </cell>
          <cell r="H427">
            <v>11.369444444444444</v>
          </cell>
          <cell r="I427">
            <v>11.939814814814813</v>
          </cell>
          <cell r="J427">
            <v>11.019444444444444</v>
          </cell>
          <cell r="K427">
            <v>10.7</v>
          </cell>
          <cell r="L427">
            <v>11.6</v>
          </cell>
          <cell r="M427">
            <v>11.583333333333334</v>
          </cell>
          <cell r="N427">
            <v>11.451388888888888</v>
          </cell>
          <cell r="O427">
            <v>11.486111111111111</v>
          </cell>
          <cell r="P427">
            <v>11.544444444444444</v>
          </cell>
          <cell r="Q427">
            <v>10.685185185185185</v>
          </cell>
          <cell r="R427">
            <v>11.326157407407408</v>
          </cell>
        </row>
        <row r="428">
          <cell r="C428">
            <v>11930206</v>
          </cell>
          <cell r="D428" t="str">
            <v xml:space="preserve">طحينية الهلال - اسرائيلي </v>
          </cell>
          <cell r="E428" t="str">
            <v xml:space="preserve">علبة 900 غم </v>
          </cell>
          <cell r="F428">
            <v>19.647978205676441</v>
          </cell>
          <cell r="G428">
            <v>19.625518913039812</v>
          </cell>
          <cell r="H428">
            <v>19.697640760745003</v>
          </cell>
          <cell r="I428">
            <v>19.552889508684185</v>
          </cell>
          <cell r="J428">
            <v>19.547353453401982</v>
          </cell>
          <cell r="K428">
            <v>19.648080430260745</v>
          </cell>
          <cell r="L428">
            <v>19.364093481080477</v>
          </cell>
          <cell r="M428">
            <v>19.498259817446424</v>
          </cell>
          <cell r="N428">
            <v>19.679434531391834</v>
          </cell>
          <cell r="O428">
            <v>19.458211645347188</v>
          </cell>
          <cell r="P428">
            <v>19.636105618681505</v>
          </cell>
          <cell r="Q428">
            <v>19.541779286792604</v>
          </cell>
          <cell r="R428">
            <v>19.574778804379019</v>
          </cell>
        </row>
        <row r="429">
          <cell r="C429">
            <v>119303</v>
          </cell>
          <cell r="D429" t="str">
            <v>زيتون مكبوس</v>
          </cell>
          <cell r="F429" t="str">
            <v/>
          </cell>
          <cell r="G429" t="str">
            <v/>
          </cell>
          <cell r="H429" t="str">
            <v/>
          </cell>
          <cell r="I429" t="str">
            <v/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N429" t="str">
            <v/>
          </cell>
          <cell r="O429" t="str">
            <v/>
          </cell>
          <cell r="P429" t="str">
            <v/>
          </cell>
          <cell r="Q429" t="str">
            <v/>
          </cell>
        </row>
        <row r="430">
          <cell r="C430">
            <v>11930301</v>
          </cell>
          <cell r="D430" t="str">
            <v>زيتون اخضر مكبوس - محلي</v>
          </cell>
          <cell r="E430" t="str">
            <v>علبة / 340 غم</v>
          </cell>
          <cell r="F430">
            <v>6</v>
          </cell>
          <cell r="G430">
            <v>6.3574461391014898</v>
          </cell>
          <cell r="H430">
            <v>6</v>
          </cell>
          <cell r="I430">
            <v>5.8212769304492555</v>
          </cell>
          <cell r="J430">
            <v>5.6425538608985111</v>
          </cell>
          <cell r="K430">
            <v>6.0446807673876863</v>
          </cell>
          <cell r="L430">
            <v>6.0174477639656532</v>
          </cell>
          <cell r="M430">
            <v>6.267660061336696</v>
          </cell>
          <cell r="N430">
            <v>5.9285107721797026</v>
          </cell>
          <cell r="O430">
            <v>6.1307805556775987</v>
          </cell>
          <cell r="P430">
            <v>6.2672355183472748</v>
          </cell>
          <cell r="Q430">
            <v>6.1334054876789272</v>
          </cell>
          <cell r="R430">
            <v>6.0509164880852326</v>
          </cell>
        </row>
        <row r="431">
          <cell r="C431">
            <v>11930302</v>
          </cell>
          <cell r="D431" t="str">
            <v>زيتون اسود مكبوس  -آيدن - اسرائيل</v>
          </cell>
          <cell r="E431" t="str">
            <v xml:space="preserve">علبة / 340 غم </v>
          </cell>
          <cell r="F431">
            <v>5.8548930041462857</v>
          </cell>
          <cell r="G431">
            <v>5.7889356808597014</v>
          </cell>
          <cell r="H431">
            <v>5.8780849441403644</v>
          </cell>
          <cell r="I431">
            <v>5.9229779830227605</v>
          </cell>
          <cell r="J431">
            <v>5.9399992277418781</v>
          </cell>
          <cell r="K431">
            <v>5.9929783459944135</v>
          </cell>
          <cell r="L431">
            <v>5.8422685849367548</v>
          </cell>
          <cell r="M431">
            <v>5.7173039850828156</v>
          </cell>
          <cell r="N431">
            <v>5.7972340317245505</v>
          </cell>
          <cell r="O431">
            <v>5.4107800658088756</v>
          </cell>
          <cell r="P431">
            <v>5.5259571205731346</v>
          </cell>
          <cell r="Q431">
            <v>5.9163827447583808</v>
          </cell>
          <cell r="R431">
            <v>5.798982976565827</v>
          </cell>
        </row>
        <row r="432">
          <cell r="C432">
            <v>119304</v>
          </cell>
          <cell r="D432" t="str">
            <v>مخللات</v>
          </cell>
          <cell r="F432" t="str">
            <v/>
          </cell>
          <cell r="G432" t="str">
            <v/>
          </cell>
          <cell r="H432" t="str">
            <v/>
          </cell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 t="str">
            <v/>
          </cell>
          <cell r="O432" t="str">
            <v/>
          </cell>
          <cell r="P432" t="str">
            <v/>
          </cell>
          <cell r="Q432" t="str">
            <v/>
          </cell>
        </row>
        <row r="433">
          <cell r="C433">
            <v>11930401</v>
          </cell>
          <cell r="D433" t="str">
            <v>مخلل خيار-z.m - إسرائيل</v>
          </cell>
          <cell r="E433" t="str">
            <v>علبه/320غم</v>
          </cell>
          <cell r="F433">
            <v>4.4306924281195093</v>
          </cell>
          <cell r="G433">
            <v>4.7406005627798171</v>
          </cell>
          <cell r="H433">
            <v>4.5658951026506163</v>
          </cell>
          <cell r="I433">
            <v>4.5348632296859988</v>
          </cell>
          <cell r="J433">
            <v>4.6442425713308131</v>
          </cell>
          <cell r="K433">
            <v>5.0242466295431729</v>
          </cell>
          <cell r="L433">
            <v>4.965409692497178</v>
          </cell>
          <cell r="M433">
            <v>4.9430873778757869</v>
          </cell>
          <cell r="N433">
            <v>5.0448614223511399</v>
          </cell>
          <cell r="O433">
            <v>4.9616893067269459</v>
          </cell>
          <cell r="P433">
            <v>5.0188735638358493</v>
          </cell>
          <cell r="Q433">
            <v>5.0031931017245439</v>
          </cell>
          <cell r="R433">
            <v>4.8231379157601131</v>
          </cell>
        </row>
        <row r="434">
          <cell r="C434">
            <v>11930403</v>
          </cell>
          <cell r="D434" t="str">
            <v xml:space="preserve">مخلل خيار زادنا - سنقرط - محلي </v>
          </cell>
          <cell r="E434" t="str">
            <v xml:space="preserve">علبة 320 غم </v>
          </cell>
          <cell r="F434">
            <v>4.5281068292866733</v>
          </cell>
          <cell r="G434">
            <v>4.4996628415968107</v>
          </cell>
          <cell r="H434">
            <v>4.5320641247026474</v>
          </cell>
          <cell r="I434">
            <v>4.5835294611908539</v>
          </cell>
          <cell r="J434">
            <v>4.5950851161369499</v>
          </cell>
          <cell r="K434">
            <v>4.6374384936083262</v>
          </cell>
          <cell r="L434">
            <v>4.4437422623955634</v>
          </cell>
          <cell r="M434">
            <v>4.508228949079581</v>
          </cell>
          <cell r="N434">
            <v>4.5377543871106605</v>
          </cell>
          <cell r="O434">
            <v>4.5632501457090218</v>
          </cell>
          <cell r="P434">
            <v>4.5737363968483455</v>
          </cell>
          <cell r="Q434">
            <v>4.4774392195161496</v>
          </cell>
          <cell r="R434">
            <v>4.5400031855984651</v>
          </cell>
        </row>
        <row r="435">
          <cell r="C435">
            <v>11930405</v>
          </cell>
          <cell r="D435" t="str">
            <v xml:space="preserve">مخلل زيتون زادنا بدون عجم - سنقرط - محلي </v>
          </cell>
          <cell r="E435" t="str">
            <v>علبة 275 غم</v>
          </cell>
          <cell r="F435">
            <v>5.8601111104138912</v>
          </cell>
          <cell r="G435">
            <v>5.868755449293543</v>
          </cell>
          <cell r="H435">
            <v>5.8804031053027082</v>
          </cell>
          <cell r="I435">
            <v>5.8788831661125069</v>
          </cell>
          <cell r="J435">
            <v>5.9193940333883655</v>
          </cell>
          <cell r="K435">
            <v>5.659866904367302</v>
          </cell>
          <cell r="L435">
            <v>5.7699044348927551</v>
          </cell>
          <cell r="M435">
            <v>5.8104153021686118</v>
          </cell>
          <cell r="N435">
            <v>5.889825694402905</v>
          </cell>
          <cell r="O435">
            <v>5.7945003185959534</v>
          </cell>
          <cell r="P435">
            <v>5.7508613000408939</v>
          </cell>
          <cell r="Q435">
            <v>5.8027821751951407</v>
          </cell>
          <cell r="R435">
            <v>5.8238085828478816</v>
          </cell>
        </row>
        <row r="436">
          <cell r="C436">
            <v>11930406</v>
          </cell>
          <cell r="D436" t="str">
            <v xml:space="preserve">مخلل باذنجان زادنا - سنقرط - محلي </v>
          </cell>
          <cell r="E436" t="str">
            <v xml:space="preserve">علبة 330 غم </v>
          </cell>
          <cell r="F436">
            <v>4.3921124002783589</v>
          </cell>
          <cell r="G436">
            <v>4.4094742005394405</v>
          </cell>
          <cell r="H436">
            <v>4.3920941196529144</v>
          </cell>
          <cell r="I436">
            <v>4.3957294419994168</v>
          </cell>
          <cell r="J436">
            <v>4.4465276804686669</v>
          </cell>
          <cell r="K436">
            <v>4.2944339931843301</v>
          </cell>
          <cell r="L436">
            <v>4.236716710963667</v>
          </cell>
          <cell r="M436">
            <v>4.2938659701563937</v>
          </cell>
          <cell r="N436">
            <v>4.3110723851012009</v>
          </cell>
          <cell r="O436">
            <v>4.2468261471571873</v>
          </cell>
          <cell r="P436">
            <v>4.2041450548486941</v>
          </cell>
          <cell r="Q436">
            <v>4.3089021600685653</v>
          </cell>
          <cell r="R436">
            <v>4.3276583553682357</v>
          </cell>
        </row>
        <row r="437">
          <cell r="C437">
            <v>119305</v>
          </cell>
          <cell r="D437" t="str">
            <v>الشوربة</v>
          </cell>
          <cell r="F437" t="str">
            <v/>
          </cell>
          <cell r="G437" t="str">
            <v/>
          </cell>
          <cell r="H437" t="str">
            <v/>
          </cell>
          <cell r="I437" t="str">
            <v/>
          </cell>
          <cell r="J437" t="str">
            <v/>
          </cell>
          <cell r="K437" t="str">
            <v/>
          </cell>
          <cell r="L437" t="str">
            <v/>
          </cell>
          <cell r="M437" t="str">
            <v/>
          </cell>
          <cell r="N437" t="str">
            <v/>
          </cell>
          <cell r="O437" t="str">
            <v/>
          </cell>
          <cell r="P437" t="str">
            <v/>
          </cell>
          <cell r="Q437" t="str">
            <v/>
          </cell>
        </row>
        <row r="438">
          <cell r="C438">
            <v>11930502</v>
          </cell>
          <cell r="D438" t="str">
            <v xml:space="preserve">شوربة مكعبات مرقة دجاج 24 عبوة * 2 مكعب - مصري </v>
          </cell>
          <cell r="E438" t="str">
            <v>باكيت/480 غم</v>
          </cell>
          <cell r="F438">
            <v>13.263009483109776</v>
          </cell>
          <cell r="G438">
            <v>13.397918423339997</v>
          </cell>
          <cell r="H438">
            <v>13.282282188856952</v>
          </cell>
          <cell r="I438">
            <v>13.041373367017277</v>
          </cell>
          <cell r="J438">
            <v>13.057433955139922</v>
          </cell>
          <cell r="K438">
            <v>13.113646013569179</v>
          </cell>
          <cell r="L438">
            <v>13.124394907601918</v>
          </cell>
          <cell r="M438">
            <v>13.137243378100035</v>
          </cell>
          <cell r="N438">
            <v>13.582906329042221</v>
          </cell>
          <cell r="O438">
            <v>13.518170458898529</v>
          </cell>
          <cell r="P438">
            <v>13.858946069390411</v>
          </cell>
          <cell r="Q438">
            <v>14.372063490447708</v>
          </cell>
          <cell r="R438">
            <v>13.395782338709495</v>
          </cell>
        </row>
        <row r="439">
          <cell r="C439">
            <v>11930503</v>
          </cell>
          <cell r="D439" t="str">
            <v>شوربة مع شعيريه اندومي السعودية</v>
          </cell>
          <cell r="E439" t="str">
            <v>'علبة تحتوي على 5 أكياس وزن الكيس 80 غم</v>
          </cell>
          <cell r="F439">
            <v>5.09784408169521</v>
          </cell>
          <cell r="G439">
            <v>5.0652293877968066</v>
          </cell>
          <cell r="H439">
            <v>5.0733830612714073</v>
          </cell>
          <cell r="I439">
            <v>5.0652293877968066</v>
          </cell>
          <cell r="J439">
            <v>5.0652293877968066</v>
          </cell>
          <cell r="K439">
            <v>5.0733830612714073</v>
          </cell>
          <cell r="L439">
            <v>5</v>
          </cell>
          <cell r="M439">
            <v>5</v>
          </cell>
          <cell r="N439">
            <v>5.0489220408476054</v>
          </cell>
          <cell r="O439">
            <v>5</v>
          </cell>
          <cell r="P439">
            <v>5.0163073469492012</v>
          </cell>
          <cell r="Q439">
            <v>4.987954558908017</v>
          </cell>
          <cell r="R439">
            <v>5.0411235261944389</v>
          </cell>
        </row>
        <row r="440">
          <cell r="C440">
            <v>119306</v>
          </cell>
          <cell r="D440" t="str">
            <v>ماء ورد-زهر</v>
          </cell>
          <cell r="F440" t="str">
            <v/>
          </cell>
          <cell r="G440" t="str">
            <v/>
          </cell>
          <cell r="H440" t="str">
            <v/>
          </cell>
          <cell r="I440" t="str">
            <v/>
          </cell>
          <cell r="J440" t="str">
            <v/>
          </cell>
          <cell r="K440" t="str">
            <v/>
          </cell>
          <cell r="L440" t="str">
            <v/>
          </cell>
          <cell r="M440" t="str">
            <v/>
          </cell>
          <cell r="N440" t="str">
            <v/>
          </cell>
          <cell r="O440" t="str">
            <v/>
          </cell>
          <cell r="P440" t="str">
            <v/>
          </cell>
          <cell r="Q440" t="str">
            <v/>
          </cell>
        </row>
        <row r="441">
          <cell r="C441">
            <v>11930602</v>
          </cell>
          <cell r="D441" t="str">
            <v>ماء زهر- الزهراء - محلي</v>
          </cell>
          <cell r="E441" t="str">
            <v>عبوة/650 مل</v>
          </cell>
          <cell r="F441">
            <v>5.0514081815293368</v>
          </cell>
          <cell r="G441">
            <v>5.0433627491355715</v>
          </cell>
          <cell r="H441">
            <v>5.0559183669625964</v>
          </cell>
          <cell r="I441">
            <v>5.0272718843480391</v>
          </cell>
          <cell r="J441">
            <v>5.0406809383376494</v>
          </cell>
          <cell r="K441">
            <v>5.0854182857397374</v>
          </cell>
          <cell r="L441">
            <v>5.1370515668166243</v>
          </cell>
          <cell r="M441">
            <v>5.153142431604155</v>
          </cell>
          <cell r="N441">
            <v>5.0773728533459721</v>
          </cell>
          <cell r="O441">
            <v>5.1316879452207793</v>
          </cell>
          <cell r="P441">
            <v>5.1155970804332487</v>
          </cell>
          <cell r="Q441">
            <v>5.0854182857397374</v>
          </cell>
          <cell r="R441">
            <v>5.0836942141011194</v>
          </cell>
        </row>
        <row r="442">
          <cell r="C442">
            <v>119307</v>
          </cell>
          <cell r="D442" t="str">
            <v>جلي</v>
          </cell>
          <cell r="F442" t="str">
            <v/>
          </cell>
          <cell r="G442" t="str">
            <v/>
          </cell>
          <cell r="H442" t="str">
            <v/>
          </cell>
          <cell r="I442" t="str">
            <v/>
          </cell>
          <cell r="J442" t="str">
            <v/>
          </cell>
          <cell r="K442" t="str">
            <v/>
          </cell>
          <cell r="L442" t="str">
            <v/>
          </cell>
          <cell r="M442" t="str">
            <v/>
          </cell>
          <cell r="N442" t="str">
            <v/>
          </cell>
          <cell r="O442" t="str">
            <v/>
          </cell>
          <cell r="P442" t="str">
            <v/>
          </cell>
          <cell r="Q442" t="str">
            <v/>
          </cell>
        </row>
        <row r="443">
          <cell r="C443">
            <v>11930701</v>
          </cell>
          <cell r="D443" t="str">
            <v>جلي مسحوق بودرة بطعم الكرز-اوسم-اسرائيل</v>
          </cell>
          <cell r="E443" t="str">
            <v>باكيت/85غم</v>
          </cell>
          <cell r="F443">
            <v>6.5043593954619476</v>
          </cell>
          <cell r="G443">
            <v>6.3750364735486276</v>
          </cell>
          <cell r="H443">
            <v>6.4870677078086674</v>
          </cell>
          <cell r="I443">
            <v>6.583333333333333</v>
          </cell>
          <cell r="J443">
            <v>6.6111111111111116</v>
          </cell>
          <cell r="K443">
            <v>6.650828110834035</v>
          </cell>
          <cell r="L443">
            <v>6.6767291687653278</v>
          </cell>
          <cell r="M443">
            <v>6.7327812594439749</v>
          </cell>
          <cell r="N443">
            <v>6.5732343576860455</v>
          </cell>
          <cell r="O443">
            <v>6.5366901259402761</v>
          </cell>
          <cell r="P443">
            <v>6.8867857502627645</v>
          </cell>
          <cell r="Q443">
            <v>6.8060156171300195</v>
          </cell>
          <cell r="R443">
            <v>6.6186643676105099</v>
          </cell>
        </row>
        <row r="444">
          <cell r="C444">
            <v>11930702</v>
          </cell>
          <cell r="D444" t="str">
            <v xml:space="preserve">جلي مسحوق بودرة بطعم الفراوله-الزهراء-محلي </v>
          </cell>
          <cell r="E444" t="str">
            <v>باكيت/85غم</v>
          </cell>
          <cell r="F444">
            <v>3.5113415350967649</v>
          </cell>
          <cell r="G444">
            <v>3.5331727848760934</v>
          </cell>
          <cell r="H444">
            <v>3.599058888578313</v>
          </cell>
          <cell r="I444">
            <v>3.5627588771482919</v>
          </cell>
          <cell r="J444">
            <v>3.5263734608494119</v>
          </cell>
          <cell r="K444">
            <v>3.5752797036121535</v>
          </cell>
          <cell r="L444">
            <v>3.4949248382592413</v>
          </cell>
          <cell r="M444">
            <v>3.4580616627272667</v>
          </cell>
          <cell r="N444">
            <v>3.5602477778595074</v>
          </cell>
          <cell r="O444">
            <v>3.4459331906276396</v>
          </cell>
          <cell r="P444">
            <v>3.5258102967474581</v>
          </cell>
          <cell r="Q444">
            <v>3.5408422225001042</v>
          </cell>
          <cell r="R444">
            <v>3.5278171032401873</v>
          </cell>
        </row>
        <row r="445">
          <cell r="C445">
            <v>119308</v>
          </cell>
          <cell r="D445" t="str">
            <v>كرميل</v>
          </cell>
          <cell r="F445" t="str">
            <v/>
          </cell>
          <cell r="G445" t="str">
            <v/>
          </cell>
          <cell r="H445" t="str">
            <v/>
          </cell>
          <cell r="I445" t="str">
            <v/>
          </cell>
          <cell r="J445" t="str">
            <v/>
          </cell>
          <cell r="K445" t="str">
            <v/>
          </cell>
          <cell r="L445" t="str">
            <v/>
          </cell>
          <cell r="M445" t="str">
            <v/>
          </cell>
          <cell r="N445" t="str">
            <v/>
          </cell>
          <cell r="O445" t="str">
            <v/>
          </cell>
          <cell r="P445" t="str">
            <v/>
          </cell>
          <cell r="Q445" t="str">
            <v/>
          </cell>
        </row>
        <row r="446">
          <cell r="C446">
            <v>11930801</v>
          </cell>
          <cell r="D446" t="str">
            <v>كراميل-الزهراء-محلي</v>
          </cell>
          <cell r="E446" t="str">
            <v>باكيت/70غم</v>
          </cell>
          <cell r="F446">
            <v>3.7093887029057657</v>
          </cell>
          <cell r="G446">
            <v>3.6624116479308011</v>
          </cell>
          <cell r="H446">
            <v>3.6879946318080874</v>
          </cell>
          <cell r="I446">
            <v>3.7254342562290246</v>
          </cell>
          <cell r="J446">
            <v>3.6731086834796409</v>
          </cell>
          <cell r="K446">
            <v>3.706714444018556</v>
          </cell>
          <cell r="L446">
            <v>3.6163175145674691</v>
          </cell>
          <cell r="M446">
            <v>3.6136432556802593</v>
          </cell>
          <cell r="N446">
            <v>3.6879946318080874</v>
          </cell>
          <cell r="O446">
            <v>3.6505550073871507</v>
          </cell>
          <cell r="P446">
            <v>3.6853203729208781</v>
          </cell>
          <cell r="Q446">
            <v>3.6746233373720387</v>
          </cell>
          <cell r="R446">
            <v>3.6744588738423132</v>
          </cell>
        </row>
        <row r="447">
          <cell r="C447">
            <v>119309</v>
          </cell>
          <cell r="D447" t="str">
            <v>كاتشب</v>
          </cell>
          <cell r="F447" t="str">
            <v/>
          </cell>
          <cell r="G447" t="str">
            <v/>
          </cell>
          <cell r="H447" t="str">
            <v/>
          </cell>
          <cell r="I447" t="str">
            <v/>
          </cell>
          <cell r="J447" t="str">
            <v/>
          </cell>
          <cell r="K447" t="str">
            <v/>
          </cell>
          <cell r="L447" t="str">
            <v/>
          </cell>
          <cell r="M447" t="str">
            <v/>
          </cell>
          <cell r="N447" t="str">
            <v/>
          </cell>
          <cell r="O447" t="str">
            <v/>
          </cell>
          <cell r="P447" t="str">
            <v/>
          </cell>
          <cell r="Q447" t="str">
            <v/>
          </cell>
        </row>
        <row r="448">
          <cell r="C448">
            <v>11930901</v>
          </cell>
          <cell r="D448" t="str">
            <v>كاتشب بدون فلفل-اوسم-اسرائيل</v>
          </cell>
          <cell r="E448" t="str">
            <v>زجاجة /900غم</v>
          </cell>
          <cell r="F448">
            <v>12.19421752366679</v>
          </cell>
          <cell r="G448">
            <v>12.072223403909778</v>
          </cell>
          <cell r="H448">
            <v>12.478297879433663</v>
          </cell>
          <cell r="I448">
            <v>11.837828750709344</v>
          </cell>
          <cell r="J448">
            <v>11.746333160891586</v>
          </cell>
          <cell r="K448">
            <v>11.563341981256066</v>
          </cell>
          <cell r="L448">
            <v>11.87877975246143</v>
          </cell>
          <cell r="M448">
            <v>10.364305727311601</v>
          </cell>
          <cell r="N448">
            <v>11.330378803887696</v>
          </cell>
          <cell r="O448">
            <v>11.544154808628882</v>
          </cell>
          <cell r="P448">
            <v>12.093128347535439</v>
          </cell>
          <cell r="Q448">
            <v>12.493610220563205</v>
          </cell>
          <cell r="R448">
            <v>11.799716696687957</v>
          </cell>
        </row>
        <row r="449">
          <cell r="C449">
            <v>119310</v>
          </cell>
          <cell r="D449" t="str">
            <v>خميرة</v>
          </cell>
          <cell r="F449" t="str">
            <v/>
          </cell>
          <cell r="G449" t="str">
            <v/>
          </cell>
          <cell r="H449" t="str">
            <v/>
          </cell>
          <cell r="I449" t="str">
            <v/>
          </cell>
          <cell r="J449" t="str">
            <v/>
          </cell>
          <cell r="K449" t="str">
            <v/>
          </cell>
          <cell r="L449" t="str">
            <v/>
          </cell>
          <cell r="M449" t="str">
            <v/>
          </cell>
          <cell r="N449" t="str">
            <v/>
          </cell>
          <cell r="O449" t="str">
            <v/>
          </cell>
          <cell r="P449" t="str">
            <v/>
          </cell>
          <cell r="Q449" t="str">
            <v/>
          </cell>
        </row>
        <row r="450">
          <cell r="C450">
            <v>11931002</v>
          </cell>
          <cell r="D450" t="str">
            <v xml:space="preserve">خميرة بيضاء مفرغة من الهواء- PAKMAYA -   تركيا </v>
          </cell>
          <cell r="E450" t="str">
            <v xml:space="preserve">باكيت / 450 غم </v>
          </cell>
          <cell r="F450">
            <v>6.1355576421846401</v>
          </cell>
          <cell r="G450">
            <v>6.0932832372582073</v>
          </cell>
          <cell r="H450">
            <v>6.0870536653080798</v>
          </cell>
          <cell r="I450">
            <v>6.1198139529268811</v>
          </cell>
          <cell r="J450">
            <v>6.0722629539219328</v>
          </cell>
          <cell r="K450">
            <v>6.1136327652606477</v>
          </cell>
          <cell r="L450">
            <v>6.1998397862230714</v>
          </cell>
          <cell r="M450">
            <v>6.1890463450872275</v>
          </cell>
          <cell r="N450">
            <v>6.1465018221194656</v>
          </cell>
          <cell r="O450">
            <v>6.2317857958604712</v>
          </cell>
          <cell r="P450">
            <v>6.1438219573681421</v>
          </cell>
          <cell r="Q450">
            <v>6.207531742577336</v>
          </cell>
          <cell r="R450">
            <v>6.1450109721746751</v>
          </cell>
        </row>
        <row r="451">
          <cell r="C451">
            <v>119311</v>
          </cell>
          <cell r="D451" t="str">
            <v>اغذية اخرى</v>
          </cell>
          <cell r="F451" t="str">
            <v/>
          </cell>
          <cell r="G451" t="str">
            <v/>
          </cell>
          <cell r="H451" t="str">
            <v/>
          </cell>
          <cell r="I451" t="str">
            <v/>
          </cell>
          <cell r="J451" t="str">
            <v/>
          </cell>
          <cell r="K451" t="str">
            <v/>
          </cell>
          <cell r="L451" t="str">
            <v/>
          </cell>
          <cell r="M451" t="str">
            <v/>
          </cell>
          <cell r="N451" t="str">
            <v/>
          </cell>
          <cell r="O451" t="str">
            <v/>
          </cell>
          <cell r="P451" t="str">
            <v/>
          </cell>
          <cell r="Q451" t="str">
            <v/>
          </cell>
        </row>
        <row r="452">
          <cell r="C452">
            <v>11931102</v>
          </cell>
          <cell r="D452" t="str">
            <v>بكنج باودر-الزهراء-محلي</v>
          </cell>
          <cell r="E452" t="str">
            <v>كيس/10 غم</v>
          </cell>
          <cell r="F452">
            <v>0.20620726405206319</v>
          </cell>
          <cell r="G452">
            <v>0.20320465696269463</v>
          </cell>
          <cell r="H452">
            <v>0.19169574382193777</v>
          </cell>
          <cell r="I452">
            <v>0.18844291947512176</v>
          </cell>
          <cell r="J452">
            <v>0.18969400576235873</v>
          </cell>
          <cell r="K452">
            <v>0.19444813365385896</v>
          </cell>
          <cell r="L452">
            <v>0.20145421686238571</v>
          </cell>
          <cell r="M452">
            <v>0.18977777174878208</v>
          </cell>
          <cell r="N452">
            <v>0.18303887513535194</v>
          </cell>
          <cell r="O452">
            <v>0.17993661342373352</v>
          </cell>
          <cell r="P452">
            <v>0.1786855271364966</v>
          </cell>
          <cell r="Q452">
            <v>0.17793487536415445</v>
          </cell>
          <cell r="R452">
            <v>0.19037671694991162</v>
          </cell>
        </row>
        <row r="453">
          <cell r="C453">
            <v>11931103</v>
          </cell>
          <cell r="D453" t="str">
            <v>جوز هند مبشور</v>
          </cell>
          <cell r="E453" t="str">
            <v>250 غم</v>
          </cell>
          <cell r="F453">
            <v>4.7930433833120256</v>
          </cell>
          <cell r="G453">
            <v>4.7112281449365518</v>
          </cell>
          <cell r="H453">
            <v>4.5473145885696873</v>
          </cell>
          <cell r="I453">
            <v>4.6747381282254752</v>
          </cell>
          <cell r="J453">
            <v>4.6309501081721818</v>
          </cell>
          <cell r="K453">
            <v>4.6056986153074106</v>
          </cell>
          <cell r="L453">
            <v>4.7464774389474593</v>
          </cell>
          <cell r="M453">
            <v>4.984183833522474</v>
          </cell>
          <cell r="N453">
            <v>4.7332828014244006</v>
          </cell>
          <cell r="O453">
            <v>4.7021681329411518</v>
          </cell>
          <cell r="P453">
            <v>4.8335321931010276</v>
          </cell>
          <cell r="Q453">
            <v>4.7366384420260568</v>
          </cell>
          <cell r="R453">
            <v>4.7249379842071582</v>
          </cell>
        </row>
        <row r="454">
          <cell r="C454">
            <v>12</v>
          </cell>
          <cell r="D454" t="str">
            <v>المشروبات غير الكحولية</v>
          </cell>
          <cell r="F454" t="str">
            <v/>
          </cell>
          <cell r="G454" t="str">
            <v/>
          </cell>
          <cell r="H454" t="str">
            <v/>
          </cell>
          <cell r="I454" t="str">
            <v/>
          </cell>
          <cell r="J454" t="str">
            <v/>
          </cell>
          <cell r="K454" t="str">
            <v/>
          </cell>
          <cell r="L454" t="str">
            <v/>
          </cell>
          <cell r="M454" t="str">
            <v/>
          </cell>
          <cell r="N454" t="str">
            <v/>
          </cell>
          <cell r="O454" t="str">
            <v/>
          </cell>
          <cell r="P454" t="str">
            <v/>
          </cell>
          <cell r="Q454" t="str">
            <v/>
          </cell>
        </row>
        <row r="455">
          <cell r="C455">
            <v>121</v>
          </cell>
          <cell r="D455" t="str">
            <v>الشاي والبن والكاكاو</v>
          </cell>
          <cell r="F455" t="str">
            <v/>
          </cell>
          <cell r="G455" t="str">
            <v/>
          </cell>
          <cell r="H455" t="str">
            <v/>
          </cell>
          <cell r="I455" t="str">
            <v/>
          </cell>
          <cell r="J455" t="str">
            <v/>
          </cell>
          <cell r="K455" t="str">
            <v/>
          </cell>
          <cell r="L455" t="str">
            <v/>
          </cell>
          <cell r="M455" t="str">
            <v/>
          </cell>
          <cell r="N455" t="str">
            <v/>
          </cell>
          <cell r="O455" t="str">
            <v/>
          </cell>
          <cell r="P455" t="str">
            <v/>
          </cell>
          <cell r="Q455" t="str">
            <v/>
          </cell>
        </row>
        <row r="456">
          <cell r="C456">
            <v>1211</v>
          </cell>
          <cell r="D456" t="str">
            <v>الشاي</v>
          </cell>
          <cell r="F456" t="str">
            <v/>
          </cell>
          <cell r="G456" t="str">
            <v/>
          </cell>
          <cell r="H456" t="str">
            <v/>
          </cell>
          <cell r="I456" t="str">
            <v/>
          </cell>
          <cell r="J456" t="str">
            <v/>
          </cell>
          <cell r="K456" t="str">
            <v/>
          </cell>
          <cell r="L456" t="str">
            <v/>
          </cell>
          <cell r="M456" t="str">
            <v/>
          </cell>
          <cell r="N456" t="str">
            <v/>
          </cell>
          <cell r="O456" t="str">
            <v/>
          </cell>
          <cell r="P456" t="str">
            <v/>
          </cell>
          <cell r="Q456" t="str">
            <v/>
          </cell>
        </row>
        <row r="457">
          <cell r="C457">
            <v>121101</v>
          </cell>
          <cell r="D457" t="str">
            <v>شاي حلل</v>
          </cell>
          <cell r="F457" t="str">
            <v/>
          </cell>
          <cell r="G457" t="str">
            <v/>
          </cell>
          <cell r="H457" t="str">
            <v/>
          </cell>
          <cell r="I457" t="str">
            <v/>
          </cell>
          <cell r="J457" t="str">
            <v/>
          </cell>
          <cell r="K457" t="str">
            <v/>
          </cell>
          <cell r="L457" t="str">
            <v/>
          </cell>
          <cell r="M457" t="str">
            <v/>
          </cell>
          <cell r="N457" t="str">
            <v/>
          </cell>
          <cell r="O457" t="str">
            <v/>
          </cell>
          <cell r="P457" t="str">
            <v/>
          </cell>
          <cell r="Q457" t="str">
            <v/>
          </cell>
        </row>
        <row r="458">
          <cell r="C458">
            <v>12110101</v>
          </cell>
          <cell r="D458" t="str">
            <v>شاي عادي-الغزالين حلل - محلي</v>
          </cell>
          <cell r="E458" t="str">
            <v>باكيت 2/1 كغم</v>
          </cell>
          <cell r="F458">
            <v>14.081665790193682</v>
          </cell>
          <cell r="G458">
            <v>13.976545496344512</v>
          </cell>
          <cell r="H458">
            <v>13.805864783343567</v>
          </cell>
          <cell r="I458">
            <v>13.884211233707139</v>
          </cell>
          <cell r="J458">
            <v>13.991562681180106</v>
          </cell>
          <cell r="K458">
            <v>14.091191295219886</v>
          </cell>
          <cell r="L458">
            <v>14.016920502588304</v>
          </cell>
          <cell r="M458">
            <v>14.114532204019678</v>
          </cell>
          <cell r="N458">
            <v>14.368736160018496</v>
          </cell>
          <cell r="O458">
            <v>14.129549388855272</v>
          </cell>
          <cell r="P458">
            <v>14.17460094336206</v>
          </cell>
          <cell r="Q458">
            <v>14.14375144214447</v>
          </cell>
          <cell r="R458">
            <v>14.064927660081432</v>
          </cell>
        </row>
        <row r="459">
          <cell r="C459">
            <v>121102</v>
          </cell>
          <cell r="D459" t="str">
            <v>شاي اكياس</v>
          </cell>
          <cell r="F459" t="str">
            <v/>
          </cell>
          <cell r="G459" t="str">
            <v/>
          </cell>
          <cell r="H459" t="str">
            <v/>
          </cell>
          <cell r="I459" t="str">
            <v/>
          </cell>
          <cell r="J459" t="str">
            <v/>
          </cell>
          <cell r="K459" t="str">
            <v/>
          </cell>
          <cell r="L459" t="str">
            <v/>
          </cell>
          <cell r="M459" t="str">
            <v/>
          </cell>
          <cell r="N459" t="str">
            <v/>
          </cell>
          <cell r="O459" t="str">
            <v/>
          </cell>
          <cell r="P459" t="str">
            <v/>
          </cell>
          <cell r="Q459" t="str">
            <v/>
          </cell>
        </row>
        <row r="460">
          <cell r="C460">
            <v>12110202</v>
          </cell>
          <cell r="D460" t="str">
            <v>شاي اكياس-ليبتون-بريطانيا</v>
          </cell>
          <cell r="E460" t="str">
            <v>باكيت/100كيس</v>
          </cell>
          <cell r="F460">
            <v>13.453400798185836</v>
          </cell>
          <cell r="G460">
            <v>13.491208563793135</v>
          </cell>
          <cell r="H460">
            <v>13.434704892033517</v>
          </cell>
          <cell r="I460">
            <v>13.373805502170473</v>
          </cell>
          <cell r="J460">
            <v>13.36783585496932</v>
          </cell>
          <cell r="K460">
            <v>13.341180419215465</v>
          </cell>
          <cell r="L460">
            <v>13.359460372065117</v>
          </cell>
          <cell r="M460">
            <v>13.285834723250906</v>
          </cell>
          <cell r="N460">
            <v>12.72982583936736</v>
          </cell>
          <cell r="O460">
            <v>13.269915664047829</v>
          </cell>
          <cell r="P460">
            <v>12.688948943923551</v>
          </cell>
          <cell r="Q460">
            <v>13.100775660015179</v>
          </cell>
          <cell r="R460">
            <v>13.241408102753141</v>
          </cell>
        </row>
        <row r="461">
          <cell r="C461">
            <v>1212</v>
          </cell>
          <cell r="D461" t="str">
            <v>القهوة</v>
          </cell>
          <cell r="F461" t="str">
            <v/>
          </cell>
          <cell r="G461" t="str">
            <v/>
          </cell>
          <cell r="H461" t="str">
            <v/>
          </cell>
          <cell r="I461" t="str">
            <v/>
          </cell>
          <cell r="J461" t="str">
            <v/>
          </cell>
          <cell r="K461" t="str">
            <v/>
          </cell>
          <cell r="L461" t="str">
            <v/>
          </cell>
          <cell r="M461" t="str">
            <v/>
          </cell>
          <cell r="N461" t="str">
            <v/>
          </cell>
          <cell r="O461" t="str">
            <v/>
          </cell>
          <cell r="P461" t="str">
            <v/>
          </cell>
          <cell r="Q461" t="str">
            <v/>
          </cell>
        </row>
        <row r="462">
          <cell r="C462">
            <v>121202</v>
          </cell>
          <cell r="D462" t="str">
            <v>قهوة مطحونة</v>
          </cell>
          <cell r="F462" t="str">
            <v/>
          </cell>
          <cell r="G462" t="str">
            <v/>
          </cell>
          <cell r="H462" t="str">
            <v/>
          </cell>
          <cell r="I462" t="str">
            <v/>
          </cell>
          <cell r="J462" t="str">
            <v/>
          </cell>
          <cell r="K462" t="str">
            <v/>
          </cell>
          <cell r="L462" t="str">
            <v/>
          </cell>
          <cell r="M462" t="str">
            <v/>
          </cell>
          <cell r="N462" t="str">
            <v/>
          </cell>
          <cell r="O462" t="str">
            <v/>
          </cell>
          <cell r="P462" t="str">
            <v/>
          </cell>
          <cell r="Q462" t="str">
            <v/>
          </cell>
        </row>
        <row r="463">
          <cell r="C463">
            <v>12120201</v>
          </cell>
          <cell r="D463" t="str">
            <v xml:space="preserve">قهوة مطحونة </v>
          </cell>
          <cell r="E463" t="str">
            <v>1كغم</v>
          </cell>
          <cell r="F463">
            <v>43.320395520488098</v>
          </cell>
          <cell r="G463">
            <v>42.376148747938721</v>
          </cell>
          <cell r="H463">
            <v>42.361874861825896</v>
          </cell>
          <cell r="I463">
            <v>42.513261642055575</v>
          </cell>
          <cell r="J463">
            <v>42.513261642055575</v>
          </cell>
          <cell r="K463">
            <v>42.07867338565103</v>
          </cell>
          <cell r="L463">
            <v>42.943198482589345</v>
          </cell>
          <cell r="M463">
            <v>43.127337286417536</v>
          </cell>
          <cell r="N463">
            <v>42.205804372472613</v>
          </cell>
          <cell r="O463">
            <v>43.085954001331267</v>
          </cell>
          <cell r="P463">
            <v>43.15027472727094</v>
          </cell>
          <cell r="Q463">
            <v>42.868576210853917</v>
          </cell>
          <cell r="R463">
            <v>42.712063406745877</v>
          </cell>
        </row>
        <row r="464">
          <cell r="C464">
            <v>121203</v>
          </cell>
          <cell r="D464" t="str">
            <v>نسكافيه</v>
          </cell>
          <cell r="F464" t="str">
            <v/>
          </cell>
          <cell r="G464" t="str">
            <v/>
          </cell>
          <cell r="H464" t="str">
            <v/>
          </cell>
          <cell r="I464" t="str">
            <v/>
          </cell>
          <cell r="J464" t="str">
            <v/>
          </cell>
          <cell r="K464" t="str">
            <v/>
          </cell>
          <cell r="L464" t="str">
            <v/>
          </cell>
          <cell r="M464" t="str">
            <v/>
          </cell>
          <cell r="N464" t="str">
            <v/>
          </cell>
          <cell r="O464" t="str">
            <v/>
          </cell>
          <cell r="P464" t="str">
            <v/>
          </cell>
          <cell r="Q464" t="str">
            <v/>
          </cell>
        </row>
        <row r="465">
          <cell r="C465">
            <v>12120301</v>
          </cell>
          <cell r="D465" t="str">
            <v>نسكافيه - نستلة - فرنسا</v>
          </cell>
          <cell r="E465" t="str">
            <v>علبة /200غم</v>
          </cell>
          <cell r="F465">
            <v>20.566008998396921</v>
          </cell>
          <cell r="G465">
            <v>20.04681643339066</v>
          </cell>
          <cell r="H465">
            <v>19.072431491555218</v>
          </cell>
          <cell r="I465">
            <v>19.168303260396179</v>
          </cell>
          <cell r="J465">
            <v>19.278138065804146</v>
          </cell>
          <cell r="K465">
            <v>19.20059573739923</v>
          </cell>
          <cell r="L465">
            <v>19.769078219476064</v>
          </cell>
          <cell r="M465">
            <v>19.748157304160262</v>
          </cell>
          <cell r="N465">
            <v>19.14565469516053</v>
          </cell>
          <cell r="O465">
            <v>19.685394558212852</v>
          </cell>
          <cell r="P465">
            <v>19.305153034908823</v>
          </cell>
          <cell r="Q465">
            <v>19.263311204277215</v>
          </cell>
          <cell r="R465">
            <v>19.520753583594839</v>
          </cell>
        </row>
        <row r="466">
          <cell r="C466">
            <v>12120303</v>
          </cell>
          <cell r="D466" t="str">
            <v>نسكافيه - عليت - اسرائيل</v>
          </cell>
          <cell r="E466" t="str">
            <v>علبة/200غم</v>
          </cell>
          <cell r="F466">
            <v>24.977259988470042</v>
          </cell>
          <cell r="G466">
            <v>24.736490764473405</v>
          </cell>
          <cell r="H466">
            <v>24.769517882118269</v>
          </cell>
          <cell r="I466">
            <v>24.479462376307819</v>
          </cell>
          <cell r="J466">
            <v>24.372838496780396</v>
          </cell>
          <cell r="K466">
            <v>24.865156352133369</v>
          </cell>
          <cell r="L466">
            <v>24.847920869690974</v>
          </cell>
          <cell r="M466">
            <v>24.79810916655811</v>
          </cell>
          <cell r="N466">
            <v>24.821322053376448</v>
          </cell>
          <cell r="O466">
            <v>24.792131762182162</v>
          </cell>
          <cell r="P466">
            <v>24.568886217946794</v>
          </cell>
          <cell r="Q466">
            <v>24.125908783518444</v>
          </cell>
          <cell r="R466">
            <v>24.679583726129689</v>
          </cell>
        </row>
        <row r="467">
          <cell r="C467">
            <v>1213</v>
          </cell>
          <cell r="D467" t="str">
            <v>الكاكاو</v>
          </cell>
          <cell r="F467" t="str">
            <v/>
          </cell>
          <cell r="G467" t="str">
            <v/>
          </cell>
          <cell r="H467" t="str">
            <v/>
          </cell>
          <cell r="I467" t="str">
            <v/>
          </cell>
          <cell r="J467" t="str">
            <v/>
          </cell>
          <cell r="K467" t="str">
            <v/>
          </cell>
          <cell r="L467" t="str">
            <v/>
          </cell>
          <cell r="M467" t="str">
            <v/>
          </cell>
          <cell r="N467" t="str">
            <v/>
          </cell>
          <cell r="O467" t="str">
            <v/>
          </cell>
          <cell r="P467" t="str">
            <v/>
          </cell>
          <cell r="Q467" t="str">
            <v/>
          </cell>
        </row>
        <row r="468">
          <cell r="C468">
            <v>121301</v>
          </cell>
          <cell r="D468" t="str">
            <v>كاكاو</v>
          </cell>
          <cell r="F468" t="str">
            <v/>
          </cell>
          <cell r="G468" t="str">
            <v/>
          </cell>
          <cell r="H468" t="str">
            <v/>
          </cell>
          <cell r="I468" t="str">
            <v/>
          </cell>
          <cell r="J468" t="str">
            <v/>
          </cell>
          <cell r="K468" t="str">
            <v/>
          </cell>
          <cell r="L468" t="str">
            <v/>
          </cell>
          <cell r="M468" t="str">
            <v/>
          </cell>
          <cell r="N468" t="str">
            <v/>
          </cell>
          <cell r="O468" t="str">
            <v/>
          </cell>
          <cell r="P468" t="str">
            <v/>
          </cell>
          <cell r="Q468" t="str">
            <v/>
          </cell>
        </row>
        <row r="469">
          <cell r="C469">
            <v>12130101</v>
          </cell>
          <cell r="D469" t="str">
            <v>كاكاو - ازحيمان - محلي</v>
          </cell>
          <cell r="E469" t="str">
            <v>علبة /150غم</v>
          </cell>
          <cell r="F469">
            <v>3.9790419855124357</v>
          </cell>
          <cell r="G469">
            <v>4.5153932680791096</v>
          </cell>
          <cell r="H469">
            <v>4.4423270400292871</v>
          </cell>
          <cell r="I469">
            <v>4.4724015582141368</v>
          </cell>
          <cell r="J469">
            <v>4.4875751028723627</v>
          </cell>
          <cell r="K469">
            <v>4.2373745014885564</v>
          </cell>
          <cell r="L469">
            <v>4.0596949858913707</v>
          </cell>
          <cell r="M469">
            <v>4.2071846452295549</v>
          </cell>
          <cell r="N469">
            <v>4.0754136728127985</v>
          </cell>
          <cell r="O469">
            <v>4.2150875330723805</v>
          </cell>
          <cell r="P469">
            <v>4.1771536714268178</v>
          </cell>
          <cell r="Q469">
            <v>4.1119467868377093</v>
          </cell>
          <cell r="R469">
            <v>4.248382895955543</v>
          </cell>
        </row>
        <row r="470">
          <cell r="C470">
            <v>12130103</v>
          </cell>
          <cell r="D470" t="str">
            <v>كاكاو - الزهراء - محلي</v>
          </cell>
          <cell r="E470" t="str">
            <v>علبة/100 غم</v>
          </cell>
          <cell r="F470">
            <v>4.3063295827237624</v>
          </cell>
          <cell r="G470">
            <v>4.3107551999157439</v>
          </cell>
          <cell r="H470">
            <v>4.5625183445484607</v>
          </cell>
          <cell r="I470">
            <v>4.2532221764199729</v>
          </cell>
          <cell r="J470">
            <v>4.367307628802263</v>
          </cell>
          <cell r="K470">
            <v>4.6164917451244962</v>
          </cell>
          <cell r="L470">
            <v>4.2964485611914336</v>
          </cell>
          <cell r="M470">
            <v>4.3495559674952222</v>
          </cell>
          <cell r="N470">
            <v>4.6367666823842413</v>
          </cell>
          <cell r="O470">
            <v>4.3296406901313009</v>
          </cell>
          <cell r="P470">
            <v>4.5317481890486153</v>
          </cell>
          <cell r="Q470">
            <v>4.3228224343954151</v>
          </cell>
          <cell r="R470">
            <v>4.4069672668484099</v>
          </cell>
        </row>
        <row r="471">
          <cell r="C471">
            <v>122</v>
          </cell>
          <cell r="D471" t="str">
            <v>المياه المعدنية والمشروبات المرطبة و الغازية</v>
          </cell>
          <cell r="F471" t="str">
            <v/>
          </cell>
          <cell r="G471" t="str">
            <v/>
          </cell>
          <cell r="H471" t="str">
            <v/>
          </cell>
          <cell r="I471" t="str">
            <v/>
          </cell>
          <cell r="J471" t="str">
            <v/>
          </cell>
          <cell r="K471" t="str">
            <v/>
          </cell>
          <cell r="L471" t="str">
            <v/>
          </cell>
          <cell r="M471" t="str">
            <v/>
          </cell>
          <cell r="N471" t="str">
            <v/>
          </cell>
          <cell r="O471" t="str">
            <v/>
          </cell>
          <cell r="P471" t="str">
            <v/>
          </cell>
          <cell r="Q471" t="str">
            <v/>
          </cell>
        </row>
        <row r="472">
          <cell r="C472">
            <v>122001</v>
          </cell>
          <cell r="D472" t="str">
            <v>المياه المعدنية</v>
          </cell>
          <cell r="F472" t="str">
            <v/>
          </cell>
          <cell r="G472" t="str">
            <v/>
          </cell>
          <cell r="H472" t="str">
            <v/>
          </cell>
          <cell r="I472" t="str">
            <v/>
          </cell>
          <cell r="J472" t="str">
            <v/>
          </cell>
          <cell r="K472" t="str">
            <v/>
          </cell>
          <cell r="L472" t="str">
            <v/>
          </cell>
          <cell r="M472" t="str">
            <v/>
          </cell>
          <cell r="N472" t="str">
            <v/>
          </cell>
          <cell r="O472" t="str">
            <v/>
          </cell>
          <cell r="P472" t="str">
            <v/>
          </cell>
          <cell r="Q472" t="str">
            <v/>
          </cell>
        </row>
        <row r="473">
          <cell r="C473">
            <v>12200101</v>
          </cell>
          <cell r="D473" t="str">
            <v>مياه معدنية - أروى</v>
          </cell>
          <cell r="E473" t="str">
            <v>عبوة /1.5  لتر</v>
          </cell>
          <cell r="F473">
            <v>2.8193876527039459</v>
          </cell>
          <cell r="G473">
            <v>2.8480523519715017</v>
          </cell>
          <cell r="H473">
            <v>2.830853532410968</v>
          </cell>
          <cell r="I473">
            <v>2.8294202974475904</v>
          </cell>
          <cell r="J473">
            <v>2.8007555981800341</v>
          </cell>
          <cell r="K473">
            <v>2.7405597297181661</v>
          </cell>
          <cell r="L473">
            <v>2.7584223234668692</v>
          </cell>
          <cell r="M473">
            <v>2.8401167163794039</v>
          </cell>
          <cell r="N473">
            <v>2.7971725107715897</v>
          </cell>
          <cell r="O473">
            <v>2.8616152408300706</v>
          </cell>
          <cell r="P473">
            <v>2.8444164212695373</v>
          </cell>
          <cell r="Q473">
            <v>2.8000389806983454</v>
          </cell>
          <cell r="R473">
            <v>2.8142342796540016</v>
          </cell>
        </row>
        <row r="474">
          <cell r="C474">
            <v>12200103</v>
          </cell>
          <cell r="D474" t="str">
            <v>مياه معدنية - جيريكو-محلي</v>
          </cell>
          <cell r="E474" t="str">
            <v>عبوة/1.5 لتر</v>
          </cell>
          <cell r="F474">
            <v>2.8451858820447455</v>
          </cell>
          <cell r="G474">
            <v>2.8251205925574565</v>
          </cell>
          <cell r="H474">
            <v>2.8279870624842123</v>
          </cell>
          <cell r="I474">
            <v>2.8337200023377238</v>
          </cell>
          <cell r="J474">
            <v>2.8079217729969232</v>
          </cell>
          <cell r="K474">
            <v>2.8079217729969232</v>
          </cell>
          <cell r="L474">
            <v>2.8042858422949593</v>
          </cell>
          <cell r="M474">
            <v>2.8472828911962931</v>
          </cell>
          <cell r="N474">
            <v>2.8251205925574565</v>
          </cell>
          <cell r="O474">
            <v>2.8515825960864261</v>
          </cell>
          <cell r="P474">
            <v>2.8601820058666929</v>
          </cell>
          <cell r="Q474">
            <v>2.8165211827771901</v>
          </cell>
          <cell r="R474">
            <v>2.8294026830164172</v>
          </cell>
        </row>
        <row r="475">
          <cell r="C475">
            <v>122002</v>
          </cell>
          <cell r="D475" t="str">
            <v>المياه الغازية</v>
          </cell>
          <cell r="F475" t="str">
            <v/>
          </cell>
          <cell r="G475" t="str">
            <v/>
          </cell>
          <cell r="H475" t="str">
            <v/>
          </cell>
          <cell r="I475" t="str">
            <v/>
          </cell>
          <cell r="J475" t="str">
            <v/>
          </cell>
          <cell r="K475" t="str">
            <v/>
          </cell>
          <cell r="L475" t="str">
            <v/>
          </cell>
          <cell r="M475" t="str">
            <v/>
          </cell>
          <cell r="N475" t="str">
            <v/>
          </cell>
          <cell r="O475" t="str">
            <v/>
          </cell>
          <cell r="P475" t="str">
            <v/>
          </cell>
          <cell r="Q475" t="str">
            <v/>
          </cell>
        </row>
        <row r="476">
          <cell r="C476">
            <v>12200201</v>
          </cell>
          <cell r="D476" t="str">
            <v>كولا-كوكا كولا-محلي</v>
          </cell>
          <cell r="E476" t="str">
            <v>علبة/330 مل</v>
          </cell>
          <cell r="F476">
            <v>2.1560821172837996</v>
          </cell>
          <cell r="G476">
            <v>2.1941710940827521</v>
          </cell>
          <cell r="H476">
            <v>2.1750553153130907</v>
          </cell>
          <cell r="I476">
            <v>2.2019276711090048</v>
          </cell>
          <cell r="J476">
            <v>2.1990189547241599</v>
          </cell>
          <cell r="K476">
            <v>2.1576030170040221</v>
          </cell>
          <cell r="L476">
            <v>2.1283827700999733</v>
          </cell>
          <cell r="M476">
            <v>2.1538673092312655</v>
          </cell>
          <cell r="N476">
            <v>2.1589908336686441</v>
          </cell>
          <cell r="O476">
            <v>2.1677169828231784</v>
          </cell>
          <cell r="P476">
            <v>2.1560821172837996</v>
          </cell>
          <cell r="Q476">
            <v>2.1502646845141098</v>
          </cell>
          <cell r="R476">
            <v>2.1665969055948167</v>
          </cell>
        </row>
        <row r="477">
          <cell r="C477">
            <v>12200203</v>
          </cell>
          <cell r="D477" t="str">
            <v>كولا-بيبسي كولا-محلي</v>
          </cell>
          <cell r="E477" t="str">
            <v>علبة/2 لتر</v>
          </cell>
          <cell r="F477">
            <v>5.2275947043504631</v>
          </cell>
          <cell r="G477">
            <v>5.3020578438024906</v>
          </cell>
          <cell r="H477">
            <v>5.399818605000287</v>
          </cell>
          <cell r="I477">
            <v>5.3993420541119059</v>
          </cell>
          <cell r="J477">
            <v>5.287647344933867</v>
          </cell>
          <cell r="K477">
            <v>5.2951048151458746</v>
          </cell>
          <cell r="L477">
            <v>5.3125571134549432</v>
          </cell>
          <cell r="M477">
            <v>5.2427479202186689</v>
          </cell>
          <cell r="N477">
            <v>5.2640785070408631</v>
          </cell>
          <cell r="O477">
            <v>5.3300094117640118</v>
          </cell>
          <cell r="P477">
            <v>5.3300094117640118</v>
          </cell>
          <cell r="Q477">
            <v>5.2718350840671162</v>
          </cell>
          <cell r="R477">
            <v>5.3052335679712082</v>
          </cell>
        </row>
        <row r="478">
          <cell r="C478">
            <v>12200205</v>
          </cell>
          <cell r="D478" t="str">
            <v>سبرايت - محلي</v>
          </cell>
          <cell r="E478" t="str">
            <v>علبة /2 لتر</v>
          </cell>
          <cell r="F478">
            <v>5.3307571787996251</v>
          </cell>
          <cell r="G478">
            <v>5.3268788902864985</v>
          </cell>
          <cell r="H478">
            <v>5.3901228837174706</v>
          </cell>
          <cell r="I478">
            <v>5.3423920443390038</v>
          </cell>
          <cell r="J478">
            <v>5.3249397460299353</v>
          </cell>
          <cell r="K478">
            <v>5.3843054509477817</v>
          </cell>
          <cell r="L478">
            <v>5.3804271624346542</v>
          </cell>
          <cell r="M478">
            <v>5.3746097296649653</v>
          </cell>
          <cell r="N478">
            <v>5.4018464712939167</v>
          </cell>
          <cell r="O478">
            <v>5.3784880181780927</v>
          </cell>
          <cell r="P478">
            <v>5.3746097296649653</v>
          </cell>
          <cell r="Q478">
            <v>5.3940898942676645</v>
          </cell>
          <cell r="R478">
            <v>5.3669555999687155</v>
          </cell>
        </row>
        <row r="479">
          <cell r="C479">
            <v>122003</v>
          </cell>
          <cell r="D479" t="str">
            <v>عصير فواكه طازج طبيعي</v>
          </cell>
          <cell r="F479" t="str">
            <v/>
          </cell>
          <cell r="G479" t="str">
            <v/>
          </cell>
          <cell r="H479" t="str">
            <v/>
          </cell>
          <cell r="I479" t="str">
            <v/>
          </cell>
          <cell r="J479" t="str">
            <v/>
          </cell>
          <cell r="K479" t="str">
            <v/>
          </cell>
          <cell r="L479" t="str">
            <v/>
          </cell>
          <cell r="M479" t="str">
            <v/>
          </cell>
          <cell r="N479" t="str">
            <v/>
          </cell>
          <cell r="O479" t="str">
            <v/>
          </cell>
          <cell r="P479" t="str">
            <v/>
          </cell>
          <cell r="Q479" t="str">
            <v/>
          </cell>
        </row>
        <row r="480">
          <cell r="C480">
            <v>12200301</v>
          </cell>
          <cell r="D480" t="str">
            <v>عصير برتقال-محلي</v>
          </cell>
          <cell r="E480" t="str">
            <v>كوب كبير</v>
          </cell>
          <cell r="F480">
            <v>5.8249318202330826</v>
          </cell>
          <cell r="G480">
            <v>5.9380114079444333</v>
          </cell>
          <cell r="H480">
            <v>6.2558386338840117</v>
          </cell>
          <cell r="I480">
            <v>6.7939106460657062</v>
          </cell>
          <cell r="J480">
            <v>6.1213206308385884</v>
          </cell>
          <cell r="K480">
            <v>6.6837882529446473</v>
          </cell>
          <cell r="L480">
            <v>5.8766936737419018</v>
          </cell>
          <cell r="M480">
            <v>5.6749166691737676</v>
          </cell>
          <cell r="N480">
            <v>5.7341890556669499</v>
          </cell>
          <cell r="O480">
            <v>5.4731396646056316</v>
          </cell>
          <cell r="P480">
            <v>5.7556274710010209</v>
          </cell>
          <cell r="Q480">
            <v>5.4327842636920041</v>
          </cell>
          <cell r="R480">
            <v>5.9637626824826455</v>
          </cell>
        </row>
        <row r="481">
          <cell r="C481">
            <v>122004</v>
          </cell>
          <cell r="D481" t="str">
            <v>عصير فواكه طبيعي معلب</v>
          </cell>
          <cell r="F481" t="str">
            <v/>
          </cell>
          <cell r="G481" t="str">
            <v/>
          </cell>
          <cell r="H481" t="str">
            <v/>
          </cell>
          <cell r="I481" t="str">
            <v/>
          </cell>
          <cell r="J481" t="str">
            <v/>
          </cell>
          <cell r="K481" t="str">
            <v/>
          </cell>
          <cell r="L481" t="str">
            <v/>
          </cell>
          <cell r="M481" t="str">
            <v/>
          </cell>
          <cell r="N481" t="str">
            <v/>
          </cell>
          <cell r="O481" t="str">
            <v/>
          </cell>
          <cell r="P481" t="str">
            <v/>
          </cell>
          <cell r="Q481" t="str">
            <v/>
          </cell>
        </row>
        <row r="482">
          <cell r="C482">
            <v>12200402</v>
          </cell>
          <cell r="D482" t="str">
            <v>عصير توبيزينا-توبيزينا-اسرائيل</v>
          </cell>
          <cell r="E482" t="str">
            <v>زجاجة /1.5لتر</v>
          </cell>
          <cell r="F482">
            <v>5.963838216476522</v>
          </cell>
          <cell r="G482">
            <v>5.9806142232054036</v>
          </cell>
          <cell r="H482">
            <v>5.9509888577024297</v>
          </cell>
          <cell r="I482">
            <v>5.8986975135383872</v>
          </cell>
          <cell r="J482">
            <v>5.9411186667588067</v>
          </cell>
          <cell r="K482">
            <v>5.9992612044704927</v>
          </cell>
          <cell r="L482">
            <v>5.9964279571378594</v>
          </cell>
          <cell r="M482">
            <v>5.9379160216614197</v>
          </cell>
          <cell r="N482">
            <v>5.9305096802856765</v>
          </cell>
          <cell r="O482">
            <v>5.9379160216614197</v>
          </cell>
          <cell r="P482">
            <v>5.7240900085290622</v>
          </cell>
          <cell r="Q482">
            <v>5.9992612044704927</v>
          </cell>
          <cell r="R482">
            <v>5.9383866313248319</v>
          </cell>
        </row>
        <row r="483">
          <cell r="C483">
            <v>122005</v>
          </cell>
          <cell r="D483" t="str">
            <v>العصير الصناعي</v>
          </cell>
          <cell r="F483" t="str">
            <v/>
          </cell>
          <cell r="G483" t="str">
            <v/>
          </cell>
          <cell r="H483" t="str">
            <v/>
          </cell>
          <cell r="I483" t="str">
            <v/>
          </cell>
          <cell r="J483" t="str">
            <v/>
          </cell>
          <cell r="K483" t="str">
            <v/>
          </cell>
          <cell r="L483" t="str">
            <v/>
          </cell>
          <cell r="M483" t="str">
            <v/>
          </cell>
          <cell r="N483" t="str">
            <v/>
          </cell>
          <cell r="O483" t="str">
            <v/>
          </cell>
          <cell r="P483" t="str">
            <v/>
          </cell>
          <cell r="Q483" t="str">
            <v/>
          </cell>
        </row>
        <row r="484">
          <cell r="C484">
            <v>12200501</v>
          </cell>
          <cell r="D484" t="str">
            <v>عصير فواكه-SPRING-اسرائيل</v>
          </cell>
          <cell r="E484" t="str">
            <v>علبة/330 ملم</v>
          </cell>
          <cell r="F484">
            <v>3.3080703161034539</v>
          </cell>
          <cell r="G484">
            <v>3.3467838601724229</v>
          </cell>
          <cell r="H484">
            <v>3.3494140324712145</v>
          </cell>
          <cell r="I484">
            <v>3.3822213313447893</v>
          </cell>
          <cell r="J484">
            <v>3.4303156206758545</v>
          </cell>
          <cell r="K484">
            <v>3.3610280956919056</v>
          </cell>
          <cell r="L484">
            <v>3.3492156053011164</v>
          </cell>
          <cell r="M484">
            <v>3.3225129787930343</v>
          </cell>
          <cell r="N484">
            <v>3.2644426626895804</v>
          </cell>
          <cell r="O484">
            <v>3.4483319970171844</v>
          </cell>
          <cell r="P484">
            <v>3.3728405860826944</v>
          </cell>
          <cell r="Q484">
            <v>3.4315826946579873</v>
          </cell>
          <cell r="R484">
            <v>3.3638966484167701</v>
          </cell>
        </row>
        <row r="485">
          <cell r="C485">
            <v>12200503</v>
          </cell>
          <cell r="D485" t="str">
            <v>عصير فواكه-الزهراء-محلي</v>
          </cell>
          <cell r="E485" t="str">
            <v>علبة/4 لتر</v>
          </cell>
          <cell r="F485">
            <v>27.82919189928878</v>
          </cell>
          <cell r="G485">
            <v>23.864415936391481</v>
          </cell>
          <cell r="H485">
            <v>23.944427582334722</v>
          </cell>
          <cell r="I485">
            <v>23.9321952924399</v>
          </cell>
          <cell r="J485">
            <v>23.947257371561768</v>
          </cell>
          <cell r="K485">
            <v>24.24943468455259</v>
          </cell>
          <cell r="L485">
            <v>24.220736719705762</v>
          </cell>
          <cell r="M485">
            <v>24.151409570509195</v>
          </cell>
          <cell r="N485">
            <v>24.339807159283808</v>
          </cell>
          <cell r="O485">
            <v>24.114366435299253</v>
          </cell>
          <cell r="P485">
            <v>24.346258270973298</v>
          </cell>
          <cell r="Q485">
            <v>24.286154151803842</v>
          </cell>
          <cell r="R485">
            <v>24.435471256178701</v>
          </cell>
        </row>
        <row r="486">
          <cell r="C486">
            <v>12200504</v>
          </cell>
          <cell r="D486" t="str">
            <v xml:space="preserve">عصير كابي - محلي انتاج طولكرم </v>
          </cell>
          <cell r="E486" t="str">
            <v xml:space="preserve">علبة 1.5 لتر </v>
          </cell>
          <cell r="F486">
            <v>4.9576197339219084</v>
          </cell>
          <cell r="G486">
            <v>4.9245424530804707</v>
          </cell>
          <cell r="H486">
            <v>4.8893978421864439</v>
          </cell>
          <cell r="I486">
            <v>4.8865035801128185</v>
          </cell>
          <cell r="J486">
            <v>4.9481100156799949</v>
          </cell>
          <cell r="K486">
            <v>4.8681043426447692</v>
          </cell>
          <cell r="L486">
            <v>4.8672774106237329</v>
          </cell>
          <cell r="M486">
            <v>4.911518273749155</v>
          </cell>
          <cell r="N486">
            <v>4.9235087880541766</v>
          </cell>
          <cell r="O486">
            <v>4.9214414580015857</v>
          </cell>
          <cell r="P486">
            <v>4.885263182081264</v>
          </cell>
          <cell r="Q486">
            <v>4.9100711427123418</v>
          </cell>
          <cell r="R486">
            <v>4.9077798519040554</v>
          </cell>
        </row>
        <row r="487">
          <cell r="C487">
            <v>2</v>
          </cell>
          <cell r="D487" t="str">
            <v>المشروبات الكحولية والتبغ</v>
          </cell>
          <cell r="F487" t="str">
            <v/>
          </cell>
          <cell r="G487" t="str">
            <v/>
          </cell>
          <cell r="H487" t="str">
            <v/>
          </cell>
          <cell r="I487" t="str">
            <v/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N487" t="str">
            <v/>
          </cell>
          <cell r="O487" t="str">
            <v/>
          </cell>
          <cell r="P487" t="str">
            <v/>
          </cell>
          <cell r="Q487" t="str">
            <v/>
          </cell>
        </row>
        <row r="488">
          <cell r="C488">
            <v>21</v>
          </cell>
          <cell r="D488" t="str">
            <v>المشروبات الكحولية</v>
          </cell>
          <cell r="F488" t="str">
            <v/>
          </cell>
          <cell r="G488" t="str">
            <v/>
          </cell>
          <cell r="H488" t="str">
            <v/>
          </cell>
          <cell r="I488" t="str">
            <v/>
          </cell>
          <cell r="J488" t="str">
            <v/>
          </cell>
          <cell r="K488" t="str">
            <v/>
          </cell>
          <cell r="L488" t="str">
            <v/>
          </cell>
          <cell r="M488" t="str">
            <v/>
          </cell>
          <cell r="N488" t="str">
            <v/>
          </cell>
          <cell r="O488" t="str">
            <v/>
          </cell>
          <cell r="P488" t="str">
            <v/>
          </cell>
          <cell r="Q488" t="str">
            <v/>
          </cell>
        </row>
        <row r="489">
          <cell r="C489">
            <v>212</v>
          </cell>
          <cell r="D489" t="str">
            <v xml:space="preserve">خمور </v>
          </cell>
          <cell r="F489" t="str">
            <v/>
          </cell>
          <cell r="G489" t="str">
            <v/>
          </cell>
          <cell r="H489" t="str">
            <v/>
          </cell>
          <cell r="I489" t="str">
            <v/>
          </cell>
          <cell r="J489" t="str">
            <v/>
          </cell>
          <cell r="K489" t="str">
            <v/>
          </cell>
          <cell r="L489" t="str">
            <v/>
          </cell>
          <cell r="M489" t="str">
            <v/>
          </cell>
          <cell r="N489" t="str">
            <v/>
          </cell>
          <cell r="O489" t="str">
            <v/>
          </cell>
          <cell r="P489" t="str">
            <v/>
          </cell>
          <cell r="Q489" t="str">
            <v/>
          </cell>
        </row>
        <row r="490">
          <cell r="C490">
            <v>212001</v>
          </cell>
          <cell r="D490" t="str">
            <v xml:space="preserve">عرق وويسكي  </v>
          </cell>
          <cell r="F490" t="str">
            <v/>
          </cell>
          <cell r="G490" t="str">
            <v/>
          </cell>
          <cell r="H490" t="str">
            <v/>
          </cell>
          <cell r="I490" t="str">
            <v/>
          </cell>
          <cell r="J490" t="str">
            <v/>
          </cell>
          <cell r="K490" t="str">
            <v/>
          </cell>
          <cell r="L490" t="str">
            <v/>
          </cell>
          <cell r="M490" t="str">
            <v/>
          </cell>
          <cell r="N490" t="str">
            <v/>
          </cell>
          <cell r="O490" t="str">
            <v/>
          </cell>
          <cell r="P490" t="str">
            <v/>
          </cell>
          <cell r="Q490" t="str">
            <v/>
          </cell>
        </row>
        <row r="491">
          <cell r="C491">
            <v>21200101</v>
          </cell>
          <cell r="D491" t="str">
            <v>عرق رام الله-رام الله-محلي</v>
          </cell>
          <cell r="E491" t="str">
            <v>علبة/750 مل</v>
          </cell>
          <cell r="F491">
            <v>62.911673145988821</v>
          </cell>
          <cell r="G491">
            <v>64.558365729944086</v>
          </cell>
          <cell r="H491">
            <v>63.430609549906805</v>
          </cell>
          <cell r="I491">
            <v>63.872243819962733</v>
          </cell>
          <cell r="J491">
            <v>63.872243819962733</v>
          </cell>
          <cell r="K491">
            <v>62.553631628964588</v>
          </cell>
          <cell r="L491">
            <v>62.607263257929169</v>
          </cell>
          <cell r="M491">
            <v>63.705058313899343</v>
          </cell>
          <cell r="N491">
            <v>59.725551236007462</v>
          </cell>
          <cell r="O491">
            <v>61.372243819962726</v>
          </cell>
          <cell r="P491">
            <v>61.372243819962726</v>
          </cell>
          <cell r="Q491">
            <v>61.372243819962726</v>
          </cell>
          <cell r="R491">
            <v>62.612780996871159</v>
          </cell>
        </row>
        <row r="492">
          <cell r="C492">
            <v>21200102</v>
          </cell>
          <cell r="D492" t="str">
            <v>ويسكي-وايت ليبل-اسكتلندا</v>
          </cell>
          <cell r="E492" t="str">
            <v>علبة/750 مل</v>
          </cell>
          <cell r="F492">
            <v>100.73186337064681</v>
          </cell>
          <cell r="G492">
            <v>98.627756180037281</v>
          </cell>
          <cell r="H492">
            <v>102.74448763992544</v>
          </cell>
          <cell r="I492">
            <v>97.255512360074576</v>
          </cell>
          <cell r="J492">
            <v>100.00000000000001</v>
          </cell>
          <cell r="K492">
            <v>98.627756180037281</v>
          </cell>
          <cell r="L492">
            <v>97.941634270055914</v>
          </cell>
          <cell r="M492">
            <v>97.941634270055914</v>
          </cell>
          <cell r="N492">
            <v>95.883268540111843</v>
          </cell>
          <cell r="O492">
            <v>101.37224381996273</v>
          </cell>
          <cell r="P492">
            <v>101.37224381996273</v>
          </cell>
          <cell r="Q492">
            <v>101.37224381996273</v>
          </cell>
          <cell r="R492">
            <v>99.489220355902773</v>
          </cell>
        </row>
        <row r="493">
          <cell r="C493">
            <v>21200103</v>
          </cell>
          <cell r="D493" t="str">
            <v>كنياك-ثلاث سبعات-اسرائيل</v>
          </cell>
          <cell r="E493" t="str">
            <v>علبة/750 مل</v>
          </cell>
          <cell r="F493">
            <v>60.000000000000007</v>
          </cell>
          <cell r="G493">
            <v>60.000000000000007</v>
          </cell>
          <cell r="H493">
            <v>60.000000000000007</v>
          </cell>
          <cell r="I493">
            <v>60.000000000000007</v>
          </cell>
          <cell r="J493">
            <v>60.000000000000007</v>
          </cell>
          <cell r="K493">
            <v>60.000000000000007</v>
          </cell>
          <cell r="L493">
            <v>60.000000000000007</v>
          </cell>
          <cell r="M493">
            <v>60.000000000000007</v>
          </cell>
          <cell r="N493">
            <v>60.000000000000007</v>
          </cell>
          <cell r="O493">
            <v>60.000000000000007</v>
          </cell>
          <cell r="P493">
            <v>60.000000000000007</v>
          </cell>
          <cell r="Q493">
            <v>60</v>
          </cell>
          <cell r="R493">
            <v>60.000000000000007</v>
          </cell>
        </row>
        <row r="494">
          <cell r="C494">
            <v>213</v>
          </cell>
          <cell r="D494" t="str">
            <v>البيرة</v>
          </cell>
          <cell r="F494" t="str">
            <v/>
          </cell>
          <cell r="G494" t="str">
            <v/>
          </cell>
          <cell r="H494" t="str">
            <v/>
          </cell>
          <cell r="I494" t="str">
            <v/>
          </cell>
          <cell r="J494" t="str">
            <v/>
          </cell>
          <cell r="K494" t="str">
            <v/>
          </cell>
          <cell r="L494" t="str">
            <v/>
          </cell>
          <cell r="M494" t="str">
            <v/>
          </cell>
          <cell r="N494" t="str">
            <v/>
          </cell>
          <cell r="O494" t="str">
            <v/>
          </cell>
          <cell r="P494" t="str">
            <v/>
          </cell>
          <cell r="Q494" t="str">
            <v/>
          </cell>
        </row>
        <row r="495">
          <cell r="C495">
            <v>21300101</v>
          </cell>
          <cell r="D495" t="str">
            <v>بيرة-مكابي-اسرائيل</v>
          </cell>
          <cell r="E495" t="str">
            <v>علبة/330 مل</v>
          </cell>
          <cell r="F495">
            <v>7.0172445287285887</v>
          </cell>
          <cell r="G495">
            <v>7.0172445287285887</v>
          </cell>
          <cell r="H495">
            <v>6.9999999999999991</v>
          </cell>
          <cell r="I495">
            <v>7.0172445287285887</v>
          </cell>
          <cell r="J495">
            <v>7.0172445287285887</v>
          </cell>
          <cell r="K495">
            <v>6.8922445287285887</v>
          </cell>
          <cell r="L495">
            <v>6.7672445287285878</v>
          </cell>
          <cell r="M495">
            <v>6.0689781149143549</v>
          </cell>
          <cell r="N495">
            <v>6.5344890574571766</v>
          </cell>
          <cell r="O495">
            <v>6.0689781149143549</v>
          </cell>
          <cell r="P495">
            <v>6.9999999999999991</v>
          </cell>
          <cell r="Q495">
            <v>6.7672445287285878</v>
          </cell>
          <cell r="R495">
            <v>6.7640130823655005</v>
          </cell>
        </row>
        <row r="496">
          <cell r="C496">
            <v>21300102</v>
          </cell>
          <cell r="D496" t="str">
            <v>بيرة-امستل-هولندا</v>
          </cell>
          <cell r="E496" t="str">
            <v>علبة/330 مل</v>
          </cell>
          <cell r="F496">
            <v>6.4655413869191802</v>
          </cell>
          <cell r="G496">
            <v>6.3276156014668281</v>
          </cell>
          <cell r="H496">
            <v>6.370711701100122</v>
          </cell>
          <cell r="I496">
            <v>6.2069343447430647</v>
          </cell>
          <cell r="J496">
            <v>6.5948601301954177</v>
          </cell>
          <cell r="K496">
            <v>7.0862226436429436</v>
          </cell>
          <cell r="L496">
            <v>7.160948934800162</v>
          </cell>
          <cell r="M496">
            <v>6.2759124596574214</v>
          </cell>
          <cell r="N496">
            <v>6.2069343447430647</v>
          </cell>
          <cell r="O496">
            <v>6.0431569883860101</v>
          </cell>
          <cell r="P496">
            <v>6.0431569883860101</v>
          </cell>
          <cell r="Q496">
            <v>6.0086679309288318</v>
          </cell>
          <cell r="R496">
            <v>6.3992219545807556</v>
          </cell>
        </row>
        <row r="497">
          <cell r="C497">
            <v>22</v>
          </cell>
          <cell r="D497" t="str">
            <v>منتجات التبغ</v>
          </cell>
          <cell r="F497" t="str">
            <v/>
          </cell>
          <cell r="G497" t="str">
            <v/>
          </cell>
          <cell r="H497" t="str">
            <v/>
          </cell>
          <cell r="I497" t="str">
            <v/>
          </cell>
          <cell r="J497" t="str">
            <v/>
          </cell>
          <cell r="K497" t="str">
            <v/>
          </cell>
          <cell r="L497" t="str">
            <v/>
          </cell>
          <cell r="M497" t="str">
            <v/>
          </cell>
          <cell r="N497" t="str">
            <v/>
          </cell>
          <cell r="O497" t="str">
            <v/>
          </cell>
          <cell r="P497" t="str">
            <v/>
          </cell>
          <cell r="Q497" t="str">
            <v/>
          </cell>
        </row>
        <row r="498">
          <cell r="C498">
            <v>220</v>
          </cell>
          <cell r="D498" t="str">
            <v>السجائر والسيجار ومنتجات التبغ</v>
          </cell>
          <cell r="F498" t="str">
            <v/>
          </cell>
          <cell r="G498" t="str">
            <v/>
          </cell>
          <cell r="H498" t="str">
            <v/>
          </cell>
          <cell r="I498" t="str">
            <v/>
          </cell>
          <cell r="J498" t="str">
            <v/>
          </cell>
          <cell r="K498" t="str">
            <v/>
          </cell>
          <cell r="L498" t="str">
            <v/>
          </cell>
          <cell r="M498" t="str">
            <v/>
          </cell>
          <cell r="N498" t="str">
            <v/>
          </cell>
          <cell r="O498" t="str">
            <v/>
          </cell>
          <cell r="P498" t="str">
            <v/>
          </cell>
          <cell r="Q498" t="str">
            <v/>
          </cell>
        </row>
        <row r="499">
          <cell r="C499">
            <v>2201</v>
          </cell>
          <cell r="D499" t="str">
            <v>السجائر</v>
          </cell>
          <cell r="F499" t="str">
            <v/>
          </cell>
          <cell r="G499" t="str">
            <v/>
          </cell>
          <cell r="H499" t="str">
            <v/>
          </cell>
          <cell r="I499" t="str">
            <v/>
          </cell>
          <cell r="J499" t="str">
            <v/>
          </cell>
          <cell r="K499" t="str">
            <v/>
          </cell>
          <cell r="L499" t="str">
            <v/>
          </cell>
          <cell r="M499" t="str">
            <v/>
          </cell>
          <cell r="N499" t="str">
            <v/>
          </cell>
          <cell r="O499" t="str">
            <v/>
          </cell>
          <cell r="P499" t="str">
            <v/>
          </cell>
          <cell r="Q499" t="str">
            <v/>
          </cell>
        </row>
        <row r="500">
          <cell r="C500">
            <v>220101</v>
          </cell>
          <cell r="D500" t="str">
            <v>السجائر المحلية</v>
          </cell>
          <cell r="F500" t="str">
            <v/>
          </cell>
          <cell r="G500" t="str">
            <v/>
          </cell>
          <cell r="H500" t="str">
            <v/>
          </cell>
          <cell r="I500" t="str">
            <v/>
          </cell>
          <cell r="J500" t="str">
            <v/>
          </cell>
          <cell r="K500" t="str">
            <v/>
          </cell>
          <cell r="L500" t="str">
            <v/>
          </cell>
          <cell r="M500" t="str">
            <v/>
          </cell>
          <cell r="N500" t="str">
            <v/>
          </cell>
          <cell r="O500" t="str">
            <v/>
          </cell>
          <cell r="P500" t="str">
            <v/>
          </cell>
          <cell r="Q500" t="str">
            <v/>
          </cell>
        </row>
        <row r="501">
          <cell r="C501">
            <v>22010101</v>
          </cell>
          <cell r="D501" t="str">
            <v>سجائر-امبريال-محلي</v>
          </cell>
          <cell r="E501" t="str">
            <v>علبة/20 سيجارة</v>
          </cell>
          <cell r="F501">
            <v>21.039044630269267</v>
          </cell>
          <cell r="G501">
            <v>21.039044630269267</v>
          </cell>
          <cell r="H501">
            <v>21.039044630269267</v>
          </cell>
          <cell r="I501">
            <v>21.039044630269267</v>
          </cell>
          <cell r="J501">
            <v>21.039044630269267</v>
          </cell>
          <cell r="K501">
            <v>21.039044630269267</v>
          </cell>
          <cell r="L501">
            <v>21.039044630269267</v>
          </cell>
          <cell r="M501">
            <v>21.039044630269267</v>
          </cell>
          <cell r="N501">
            <v>21.039044630269267</v>
          </cell>
          <cell r="O501">
            <v>21.039044630269267</v>
          </cell>
          <cell r="P501">
            <v>21.039044630269267</v>
          </cell>
          <cell r="Q501">
            <v>21.039044630269267</v>
          </cell>
          <cell r="R501">
            <v>21.03904463026927</v>
          </cell>
        </row>
        <row r="502">
          <cell r="C502">
            <v>22010104</v>
          </cell>
          <cell r="D502" t="str">
            <v>سجائر-وسام-محلي</v>
          </cell>
          <cell r="E502" t="str">
            <v>علبة/20 سيجارة</v>
          </cell>
          <cell r="F502">
            <v>20.019522315134633</v>
          </cell>
          <cell r="G502">
            <v>20.019522315134633</v>
          </cell>
          <cell r="H502">
            <v>20.019522315134633</v>
          </cell>
          <cell r="I502">
            <v>20.019522315134633</v>
          </cell>
          <cell r="J502">
            <v>20.019522315134633</v>
          </cell>
          <cell r="K502">
            <v>20.019522315134633</v>
          </cell>
          <cell r="L502">
            <v>20.019522315134633</v>
          </cell>
          <cell r="M502">
            <v>20.019522315134633</v>
          </cell>
          <cell r="N502">
            <v>20.019522315134633</v>
          </cell>
          <cell r="O502">
            <v>20.019522315134633</v>
          </cell>
          <cell r="P502">
            <v>20.019522315134633</v>
          </cell>
          <cell r="Q502">
            <v>20.019522315134633</v>
          </cell>
          <cell r="R502">
            <v>20.01952231513463</v>
          </cell>
        </row>
        <row r="503">
          <cell r="C503">
            <v>22010106</v>
          </cell>
          <cell r="D503" t="str">
            <v>سجائر فكتوري - محلي</v>
          </cell>
          <cell r="E503" t="str">
            <v>علبة/20 سيجارة</v>
          </cell>
          <cell r="F503">
            <v>16.529283472701948</v>
          </cell>
          <cell r="G503">
            <v>16.529283472701948</v>
          </cell>
          <cell r="H503">
            <v>16.529283472701948</v>
          </cell>
          <cell r="I503">
            <v>16.529283472701948</v>
          </cell>
          <cell r="J503">
            <v>16.529283472701948</v>
          </cell>
          <cell r="K503">
            <v>16.529283472701948</v>
          </cell>
          <cell r="L503">
            <v>16.529283472701948</v>
          </cell>
          <cell r="M503">
            <v>16.529283472701948</v>
          </cell>
          <cell r="N503">
            <v>16.529283472701948</v>
          </cell>
          <cell r="O503">
            <v>16.529283472701948</v>
          </cell>
          <cell r="P503">
            <v>16.529283472701948</v>
          </cell>
          <cell r="Q503">
            <v>16.529283472701948</v>
          </cell>
          <cell r="R503">
            <v>16.529283472701945</v>
          </cell>
        </row>
        <row r="504">
          <cell r="C504">
            <v>220102</v>
          </cell>
          <cell r="D504" t="str">
            <v>السجائر المستوردة</v>
          </cell>
          <cell r="F504" t="str">
            <v/>
          </cell>
          <cell r="G504" t="str">
            <v/>
          </cell>
          <cell r="H504" t="str">
            <v/>
          </cell>
          <cell r="I504" t="str">
            <v/>
          </cell>
          <cell r="J504" t="str">
            <v/>
          </cell>
          <cell r="K504" t="str">
            <v/>
          </cell>
          <cell r="L504" t="str">
            <v/>
          </cell>
          <cell r="M504" t="str">
            <v/>
          </cell>
          <cell r="N504" t="str">
            <v/>
          </cell>
          <cell r="O504" t="str">
            <v/>
          </cell>
          <cell r="P504" t="str">
            <v/>
          </cell>
          <cell r="Q504" t="str">
            <v/>
          </cell>
        </row>
        <row r="505">
          <cell r="C505">
            <v>22010201</v>
          </cell>
          <cell r="D505" t="str">
            <v>سجائر-مارلبورو-اميركا</v>
          </cell>
          <cell r="E505" t="str">
            <v>علبة/20 سيجارة</v>
          </cell>
          <cell r="F505">
            <v>25.605639212532886</v>
          </cell>
          <cell r="G505">
            <v>25.605639212532886</v>
          </cell>
          <cell r="H505">
            <v>25.692159100037586</v>
          </cell>
          <cell r="I505">
            <v>25.692159100037586</v>
          </cell>
          <cell r="J505">
            <v>25.692159100037586</v>
          </cell>
          <cell r="K505">
            <v>25.692159100037586</v>
          </cell>
          <cell r="L505">
            <v>25.692159100037586</v>
          </cell>
          <cell r="M505">
            <v>25.692159100037586</v>
          </cell>
          <cell r="N505">
            <v>25.692159100037586</v>
          </cell>
          <cell r="O505">
            <v>25.692159100037586</v>
          </cell>
          <cell r="P505">
            <v>25.692159100037586</v>
          </cell>
          <cell r="Q505">
            <v>25.692159100037586</v>
          </cell>
          <cell r="R505">
            <v>25.677739118786807</v>
          </cell>
        </row>
        <row r="506">
          <cell r="C506">
            <v>22010203</v>
          </cell>
          <cell r="D506" t="str">
            <v>سجائر-ال.ام-امريكا</v>
          </cell>
          <cell r="E506" t="str">
            <v>علبة/20 سيجارة</v>
          </cell>
          <cell r="F506">
            <v>22.605639212532886</v>
          </cell>
          <cell r="G506">
            <v>22.605639212532886</v>
          </cell>
          <cell r="H506">
            <v>22.692159100037586</v>
          </cell>
          <cell r="I506">
            <v>22.692159100037586</v>
          </cell>
          <cell r="J506">
            <v>22.778678987542282</v>
          </cell>
          <cell r="K506">
            <v>22.778678987542282</v>
          </cell>
          <cell r="L506">
            <v>22.692159100037586</v>
          </cell>
          <cell r="M506">
            <v>22.692159100037586</v>
          </cell>
          <cell r="N506">
            <v>22.692159100037586</v>
          </cell>
          <cell r="O506">
            <v>22.692159100037586</v>
          </cell>
          <cell r="P506">
            <v>22.692159100037586</v>
          </cell>
          <cell r="Q506">
            <v>22.692159100037586</v>
          </cell>
          <cell r="R506">
            <v>22.692159100037589</v>
          </cell>
        </row>
        <row r="507">
          <cell r="C507">
            <v>22010206</v>
          </cell>
          <cell r="D507" t="str">
            <v>سجائر-جلواز- فرنسا</v>
          </cell>
          <cell r="E507" t="str">
            <v>علبة/20 سيجارة</v>
          </cell>
          <cell r="F507">
            <v>21.346079550018789</v>
          </cell>
          <cell r="G507">
            <v>21.346079550018789</v>
          </cell>
          <cell r="H507">
            <v>21.432599437523489</v>
          </cell>
          <cell r="I507">
            <v>21.432599437523489</v>
          </cell>
          <cell r="J507">
            <v>21.432599437523489</v>
          </cell>
          <cell r="K507">
            <v>21.475859381275839</v>
          </cell>
          <cell r="L507">
            <v>21.259559662514093</v>
          </cell>
          <cell r="M507">
            <v>21.259559662514093</v>
          </cell>
          <cell r="N507">
            <v>21.259559662514093</v>
          </cell>
          <cell r="O507">
            <v>21.259559662514093</v>
          </cell>
          <cell r="P507">
            <v>21.259559662514093</v>
          </cell>
          <cell r="Q507">
            <v>21.259559662514093</v>
          </cell>
          <cell r="R507">
            <v>21.335264564080713</v>
          </cell>
        </row>
        <row r="508">
          <cell r="C508">
            <v>22010207</v>
          </cell>
          <cell r="D508" t="str">
            <v>سجائر مارلبورو - مصري</v>
          </cell>
          <cell r="E508" t="str">
            <v>علبة/20 سيجارة</v>
          </cell>
          <cell r="F508">
            <v>24.666666666666668</v>
          </cell>
          <cell r="G508">
            <v>26.777777777777771</v>
          </cell>
          <cell r="H508">
            <v>29.333333333333332</v>
          </cell>
          <cell r="I508">
            <v>31.333333333333336</v>
          </cell>
          <cell r="J508">
            <v>29.888888888888893</v>
          </cell>
          <cell r="K508">
            <v>28</v>
          </cell>
          <cell r="L508">
            <v>26.833333333333332</v>
          </cell>
          <cell r="M508">
            <v>24.527777777777775</v>
          </cell>
          <cell r="N508">
            <v>24.833333333333336</v>
          </cell>
          <cell r="O508">
            <v>24.333333333333336</v>
          </cell>
          <cell r="P508">
            <v>22.166666666666668</v>
          </cell>
          <cell r="Q508">
            <v>19.125</v>
          </cell>
          <cell r="R508">
            <v>25.984953703703706</v>
          </cell>
        </row>
        <row r="509">
          <cell r="C509">
            <v>22010209</v>
          </cell>
          <cell r="D509" t="str">
            <v>سجائر أل - ام - مصري</v>
          </cell>
          <cell r="E509" t="str">
            <v>علبة/20 سيجارة</v>
          </cell>
          <cell r="F509">
            <v>18.722222222222225</v>
          </cell>
          <cell r="G509">
            <v>21.472222222222229</v>
          </cell>
          <cell r="H509">
            <v>22.833333333333332</v>
          </cell>
          <cell r="I509">
            <v>23.833333333333332</v>
          </cell>
          <cell r="J509">
            <v>25.666666666666671</v>
          </cell>
          <cell r="K509">
            <v>22.999999999999996</v>
          </cell>
          <cell r="L509">
            <v>19.472222222222225</v>
          </cell>
          <cell r="M509">
            <v>17.527777777777775</v>
          </cell>
          <cell r="N509">
            <v>20</v>
          </cell>
          <cell r="O509">
            <v>19.333333333333332</v>
          </cell>
          <cell r="P509">
            <v>16.333333333333332</v>
          </cell>
          <cell r="Q509">
            <v>16.833333333333332</v>
          </cell>
          <cell r="R509">
            <v>20.418981481481485</v>
          </cell>
        </row>
        <row r="510">
          <cell r="C510">
            <v>22010210</v>
          </cell>
          <cell r="D510" t="str">
            <v>سجائر فايسروي - مصري</v>
          </cell>
          <cell r="E510" t="str">
            <v>علبة/20 سيجارة</v>
          </cell>
          <cell r="F510">
            <v>9.5</v>
          </cell>
          <cell r="G510">
            <v>8.25</v>
          </cell>
          <cell r="H510">
            <v>6.35</v>
          </cell>
          <cell r="I510">
            <v>6.1</v>
          </cell>
          <cell r="J510">
            <v>5.5499999999999989</v>
          </cell>
          <cell r="K510">
            <v>6</v>
          </cell>
          <cell r="L510">
            <v>8</v>
          </cell>
          <cell r="M510">
            <v>8</v>
          </cell>
          <cell r="N510">
            <v>8</v>
          </cell>
          <cell r="O510">
            <v>8</v>
          </cell>
          <cell r="P510">
            <v>8</v>
          </cell>
          <cell r="Q510">
            <v>8</v>
          </cell>
          <cell r="R510">
            <v>7.479166666666667</v>
          </cell>
        </row>
        <row r="511">
          <cell r="C511">
            <v>22010211</v>
          </cell>
          <cell r="D511" t="str">
            <v xml:space="preserve">سجائر مانشستر - مصري </v>
          </cell>
          <cell r="E511" t="str">
            <v>علبة/20 سيجارة</v>
          </cell>
          <cell r="F511">
            <v>14.555555555555555</v>
          </cell>
          <cell r="G511">
            <v>15.75</v>
          </cell>
          <cell r="H511">
            <v>17.666666666666668</v>
          </cell>
          <cell r="I511">
            <v>18</v>
          </cell>
          <cell r="J511">
            <v>20.5</v>
          </cell>
          <cell r="K511">
            <v>17.833333333333332</v>
          </cell>
          <cell r="L511">
            <v>15.5</v>
          </cell>
          <cell r="M511">
            <v>12</v>
          </cell>
          <cell r="N511">
            <v>14.666666666666666</v>
          </cell>
          <cell r="O511">
            <v>14.277777777777779</v>
          </cell>
          <cell r="P511">
            <v>13.666666666666666</v>
          </cell>
          <cell r="Q511">
            <v>13.583333333333334</v>
          </cell>
          <cell r="R511">
            <v>15.666666666666664</v>
          </cell>
        </row>
        <row r="512">
          <cell r="C512">
            <v>22010212</v>
          </cell>
          <cell r="D512" t="str">
            <v xml:space="preserve">سجائر رويال - مصري </v>
          </cell>
          <cell r="E512" t="str">
            <v>علبة/20 سيجارة</v>
          </cell>
          <cell r="F512">
            <v>16.333333333333332</v>
          </cell>
          <cell r="G512">
            <v>18.416666666666668</v>
          </cell>
          <cell r="H512">
            <v>23.833333333333332</v>
          </cell>
          <cell r="I512">
            <v>24.083333333333332</v>
          </cell>
          <cell r="J512">
            <v>24.388888888888886</v>
          </cell>
          <cell r="K512">
            <v>21.666666666666668</v>
          </cell>
          <cell r="L512">
            <v>17.75</v>
          </cell>
          <cell r="M512">
            <v>14.277777777777779</v>
          </cell>
          <cell r="N512">
            <v>16.833333333333332</v>
          </cell>
          <cell r="O512">
            <v>16</v>
          </cell>
          <cell r="P512">
            <v>16.166666666666668</v>
          </cell>
          <cell r="Q512">
            <v>16.25</v>
          </cell>
          <cell r="R512">
            <v>18.833333333333332</v>
          </cell>
        </row>
        <row r="513">
          <cell r="C513">
            <v>2203</v>
          </cell>
          <cell r="D513" t="str">
            <v>منتجات التبغ الأخرى</v>
          </cell>
          <cell r="F513" t="str">
            <v/>
          </cell>
          <cell r="G513" t="str">
            <v/>
          </cell>
          <cell r="H513" t="str">
            <v/>
          </cell>
          <cell r="I513" t="str">
            <v/>
          </cell>
          <cell r="J513" t="str">
            <v/>
          </cell>
          <cell r="K513" t="str">
            <v/>
          </cell>
          <cell r="L513" t="str">
            <v/>
          </cell>
          <cell r="M513" t="str">
            <v/>
          </cell>
          <cell r="N513" t="str">
            <v/>
          </cell>
          <cell r="O513" t="str">
            <v/>
          </cell>
          <cell r="P513" t="str">
            <v/>
          </cell>
          <cell r="Q513" t="str">
            <v/>
          </cell>
        </row>
        <row r="514">
          <cell r="C514">
            <v>220301</v>
          </cell>
          <cell r="D514" t="str">
            <v>دخان حل</v>
          </cell>
          <cell r="F514" t="str">
            <v/>
          </cell>
          <cell r="G514" t="str">
            <v/>
          </cell>
          <cell r="H514" t="str">
            <v/>
          </cell>
          <cell r="I514" t="str">
            <v/>
          </cell>
          <cell r="J514" t="str">
            <v/>
          </cell>
          <cell r="K514" t="str">
            <v/>
          </cell>
          <cell r="L514" t="str">
            <v/>
          </cell>
          <cell r="M514" t="str">
            <v/>
          </cell>
          <cell r="N514" t="str">
            <v/>
          </cell>
          <cell r="O514" t="str">
            <v/>
          </cell>
          <cell r="P514" t="str">
            <v/>
          </cell>
          <cell r="Q514" t="str">
            <v/>
          </cell>
        </row>
        <row r="515">
          <cell r="C515">
            <v>22030101</v>
          </cell>
          <cell r="D515" t="str">
            <v>دخان حل-محلي</v>
          </cell>
          <cell r="E515" t="str">
            <v>1 كغم</v>
          </cell>
          <cell r="F515">
            <v>64.081998906190435</v>
          </cell>
          <cell r="G515">
            <v>64.122106659549488</v>
          </cell>
          <cell r="H515">
            <v>63.690733816651168</v>
          </cell>
          <cell r="I515">
            <v>64.553479502447814</v>
          </cell>
          <cell r="J515">
            <v>63.962571092803017</v>
          </cell>
          <cell r="K515">
            <v>64.106063558205861</v>
          </cell>
          <cell r="L515">
            <v>64.106063558205861</v>
          </cell>
          <cell r="M515">
            <v>63.243317872409236</v>
          </cell>
          <cell r="N515">
            <v>63.866312484741272</v>
          </cell>
          <cell r="O515">
            <v>63.866312484741272</v>
          </cell>
          <cell r="P515">
            <v>64.553479502447814</v>
          </cell>
          <cell r="Q515">
            <v>64.489307097073322</v>
          </cell>
          <cell r="R515">
            <v>64.053478877955527</v>
          </cell>
        </row>
        <row r="516">
          <cell r="C516">
            <v>220302</v>
          </cell>
          <cell r="D516" t="str">
            <v>تنباك /معسل</v>
          </cell>
          <cell r="F516" t="str">
            <v/>
          </cell>
          <cell r="G516" t="str">
            <v/>
          </cell>
          <cell r="H516" t="str">
            <v/>
          </cell>
          <cell r="I516" t="str">
            <v/>
          </cell>
          <cell r="J516" t="str">
            <v/>
          </cell>
          <cell r="K516" t="str">
            <v/>
          </cell>
          <cell r="L516" t="str">
            <v/>
          </cell>
          <cell r="M516" t="str">
            <v/>
          </cell>
          <cell r="N516" t="str">
            <v/>
          </cell>
          <cell r="O516" t="str">
            <v/>
          </cell>
          <cell r="P516" t="str">
            <v/>
          </cell>
          <cell r="Q516" t="str">
            <v/>
          </cell>
        </row>
        <row r="517">
          <cell r="C517">
            <v>22030201</v>
          </cell>
          <cell r="D517" t="str">
            <v>معسل بطعم التفاح-النخلة-مصر</v>
          </cell>
          <cell r="E517" t="str">
            <v>علبة/60 غم</v>
          </cell>
          <cell r="F517">
            <v>24.255920432973486</v>
          </cell>
          <cell r="G517">
            <v>24.173094171543635</v>
          </cell>
          <cell r="H517">
            <v>25.404438486755112</v>
          </cell>
          <cell r="I517">
            <v>26.094136511515345</v>
          </cell>
          <cell r="J517">
            <v>26.220530728310862</v>
          </cell>
          <cell r="K517">
            <v>25.594029811948385</v>
          </cell>
          <cell r="L517">
            <v>25.281333015665773</v>
          </cell>
          <cell r="M517">
            <v>25.804966199532913</v>
          </cell>
          <cell r="N517">
            <v>26.101917731342304</v>
          </cell>
          <cell r="O517">
            <v>25.64245934936725</v>
          </cell>
          <cell r="P517">
            <v>25.804966199532913</v>
          </cell>
          <cell r="Q517">
            <v>25.71014893188579</v>
          </cell>
          <cell r="R517">
            <v>25.507328464197812</v>
          </cell>
        </row>
        <row r="518">
          <cell r="C518">
            <v>3</v>
          </cell>
          <cell r="D518" t="str">
            <v>الاقمشة والملابس والاحذية</v>
          </cell>
          <cell r="F518" t="str">
            <v/>
          </cell>
          <cell r="G518" t="str">
            <v/>
          </cell>
          <cell r="H518" t="str">
            <v/>
          </cell>
          <cell r="I518" t="str">
            <v/>
          </cell>
          <cell r="J518" t="str">
            <v/>
          </cell>
          <cell r="K518" t="str">
            <v/>
          </cell>
          <cell r="L518" t="str">
            <v/>
          </cell>
          <cell r="M518" t="str">
            <v/>
          </cell>
          <cell r="N518" t="str">
            <v/>
          </cell>
          <cell r="O518" t="str">
            <v/>
          </cell>
          <cell r="P518" t="str">
            <v/>
          </cell>
          <cell r="Q518" t="str">
            <v/>
          </cell>
        </row>
        <row r="519">
          <cell r="C519">
            <v>31</v>
          </cell>
          <cell r="D519" t="str">
            <v>الاقمشة والملابس</v>
          </cell>
          <cell r="F519" t="str">
            <v/>
          </cell>
          <cell r="G519" t="str">
            <v/>
          </cell>
          <cell r="H519" t="str">
            <v/>
          </cell>
          <cell r="I519" t="str">
            <v/>
          </cell>
          <cell r="J519" t="str">
            <v/>
          </cell>
          <cell r="K519" t="str">
            <v/>
          </cell>
          <cell r="L519" t="str">
            <v/>
          </cell>
          <cell r="M519" t="str">
            <v/>
          </cell>
          <cell r="N519" t="str">
            <v/>
          </cell>
          <cell r="O519" t="str">
            <v/>
          </cell>
          <cell r="P519" t="str">
            <v/>
          </cell>
          <cell r="Q519" t="str">
            <v/>
          </cell>
        </row>
        <row r="520">
          <cell r="C520">
            <v>311</v>
          </cell>
          <cell r="D520" t="str">
            <v>الاقمشة</v>
          </cell>
          <cell r="F520" t="str">
            <v/>
          </cell>
          <cell r="G520" t="str">
            <v/>
          </cell>
          <cell r="H520" t="str">
            <v/>
          </cell>
          <cell r="I520" t="str">
            <v/>
          </cell>
          <cell r="J520" t="str">
            <v/>
          </cell>
          <cell r="K520" t="str">
            <v/>
          </cell>
          <cell r="L520" t="str">
            <v/>
          </cell>
          <cell r="M520" t="str">
            <v/>
          </cell>
          <cell r="N520" t="str">
            <v/>
          </cell>
          <cell r="O520" t="str">
            <v/>
          </cell>
          <cell r="P520" t="str">
            <v/>
          </cell>
          <cell r="Q520" t="str">
            <v/>
          </cell>
        </row>
        <row r="521">
          <cell r="C521">
            <v>311001</v>
          </cell>
          <cell r="D521" t="str">
            <v>اقمشة الملابس الرجالية</v>
          </cell>
          <cell r="F521" t="str">
            <v/>
          </cell>
          <cell r="G521" t="str">
            <v/>
          </cell>
          <cell r="H521" t="str">
            <v/>
          </cell>
          <cell r="I521" t="str">
            <v/>
          </cell>
          <cell r="J521" t="str">
            <v/>
          </cell>
          <cell r="K521" t="str">
            <v/>
          </cell>
          <cell r="L521" t="str">
            <v/>
          </cell>
          <cell r="M521" t="str">
            <v/>
          </cell>
          <cell r="N521" t="str">
            <v/>
          </cell>
          <cell r="O521" t="str">
            <v/>
          </cell>
          <cell r="P521" t="str">
            <v/>
          </cell>
          <cell r="Q521" t="str">
            <v/>
          </cell>
        </row>
        <row r="522">
          <cell r="C522">
            <v>31100102</v>
          </cell>
          <cell r="D522" t="str">
            <v>قماش صوف بولستر كوريا الجنوبية</v>
          </cell>
          <cell r="E522" t="str">
            <v>متر</v>
          </cell>
          <cell r="F522">
            <v>13.343812255536465</v>
          </cell>
          <cell r="G522">
            <v>12.8560857844575</v>
          </cell>
          <cell r="H522">
            <v>13.514316828604876</v>
          </cell>
          <cell r="I522">
            <v>13.318757655861045</v>
          </cell>
          <cell r="J522">
            <v>13.090718731845167</v>
          </cell>
          <cell r="K522">
            <v>13.531872681422081</v>
          </cell>
          <cell r="L522">
            <v>13.461517856483658</v>
          </cell>
          <cell r="M522">
            <v>13.032623331073992</v>
          </cell>
          <cell r="N522">
            <v>13.163813144176737</v>
          </cell>
          <cell r="O522">
            <v>13.20042349289473</v>
          </cell>
          <cell r="P522">
            <v>13.29198550119472</v>
          </cell>
          <cell r="Q522">
            <v>13.74236773487781</v>
          </cell>
          <cell r="R522">
            <v>13.295691249869066</v>
          </cell>
        </row>
        <row r="523">
          <cell r="C523">
            <v>311002</v>
          </cell>
          <cell r="D523" t="str">
            <v>اقمشة الملابس النسائية</v>
          </cell>
          <cell r="F523" t="str">
            <v/>
          </cell>
          <cell r="G523" t="str">
            <v/>
          </cell>
          <cell r="H523" t="str">
            <v/>
          </cell>
          <cell r="I523" t="str">
            <v/>
          </cell>
          <cell r="J523" t="str">
            <v/>
          </cell>
          <cell r="K523" t="str">
            <v/>
          </cell>
          <cell r="L523" t="str">
            <v/>
          </cell>
          <cell r="M523" t="str">
            <v/>
          </cell>
          <cell r="N523" t="str">
            <v/>
          </cell>
          <cell r="O523" t="str">
            <v/>
          </cell>
          <cell r="P523" t="str">
            <v/>
          </cell>
          <cell r="Q523" t="str">
            <v/>
          </cell>
        </row>
        <row r="524">
          <cell r="C524">
            <v>31100202</v>
          </cell>
          <cell r="D524" t="str">
            <v>قماش مخمل سادة عرض 150سم عادي-مخمل شموي-كوري</v>
          </cell>
          <cell r="E524" t="str">
            <v>متر</v>
          </cell>
          <cell r="F524">
            <v>16.425836359945844</v>
          </cell>
          <cell r="G524">
            <v>15.622547402778542</v>
          </cell>
          <cell r="H524">
            <v>17.233066908018927</v>
          </cell>
          <cell r="I524">
            <v>16.376660274248835</v>
          </cell>
          <cell r="J524">
            <v>16.517307497366399</v>
          </cell>
          <cell r="K524">
            <v>17.392399837693311</v>
          </cell>
          <cell r="L524">
            <v>17.522096073342581</v>
          </cell>
          <cell r="M524">
            <v>17.318008505987923</v>
          </cell>
          <cell r="N524">
            <v>17.318008505987923</v>
          </cell>
          <cell r="O524">
            <v>17.318008505987923</v>
          </cell>
          <cell r="P524">
            <v>17.318008505987923</v>
          </cell>
          <cell r="Q524">
            <v>17.421279849295395</v>
          </cell>
          <cell r="R524">
            <v>16.981935685553463</v>
          </cell>
        </row>
        <row r="525">
          <cell r="C525">
            <v>31100203</v>
          </cell>
          <cell r="D525" t="str">
            <v>قماش تركال للتطريز-يابان</v>
          </cell>
          <cell r="E525" t="str">
            <v>متر</v>
          </cell>
          <cell r="F525">
            <v>14.863260867564914</v>
          </cell>
          <cell r="G525">
            <v>14.858097300399539</v>
          </cell>
          <cell r="H525">
            <v>16.697176336669248</v>
          </cell>
          <cell r="I525">
            <v>16.470343950290303</v>
          </cell>
          <cell r="J525">
            <v>15.866087581481086</v>
          </cell>
          <cell r="K525">
            <v>16.749422073642855</v>
          </cell>
          <cell r="L525">
            <v>16.788515807989395</v>
          </cell>
          <cell r="M525">
            <v>16.511898759492386</v>
          </cell>
          <cell r="N525">
            <v>17.098208175367425</v>
          </cell>
          <cell r="O525">
            <v>16.804495656710397</v>
          </cell>
          <cell r="P525">
            <v>16.852688950253885</v>
          </cell>
          <cell r="Q525">
            <v>17.114432807068706</v>
          </cell>
          <cell r="R525">
            <v>16.389552355577511</v>
          </cell>
        </row>
        <row r="526">
          <cell r="C526">
            <v>312</v>
          </cell>
          <cell r="D526" t="str">
            <v>الملابس الجاهزة</v>
          </cell>
          <cell r="F526" t="str">
            <v/>
          </cell>
          <cell r="G526" t="str">
            <v/>
          </cell>
          <cell r="H526" t="str">
            <v/>
          </cell>
          <cell r="I526" t="str">
            <v/>
          </cell>
          <cell r="J526" t="str">
            <v/>
          </cell>
          <cell r="K526" t="str">
            <v/>
          </cell>
          <cell r="L526" t="str">
            <v/>
          </cell>
          <cell r="M526" t="str">
            <v/>
          </cell>
          <cell r="N526" t="str">
            <v/>
          </cell>
          <cell r="O526" t="str">
            <v/>
          </cell>
          <cell r="P526" t="str">
            <v/>
          </cell>
          <cell r="Q526" t="str">
            <v/>
          </cell>
        </row>
        <row r="527">
          <cell r="C527">
            <v>312001</v>
          </cell>
          <cell r="D527" t="str">
            <v>ملابس رجالية جاهزة</v>
          </cell>
          <cell r="F527" t="str">
            <v/>
          </cell>
          <cell r="G527" t="str">
            <v/>
          </cell>
          <cell r="H527" t="str">
            <v/>
          </cell>
          <cell r="I527" t="str">
            <v/>
          </cell>
          <cell r="J527" t="str">
            <v/>
          </cell>
          <cell r="K527" t="str">
            <v/>
          </cell>
          <cell r="L527" t="str">
            <v/>
          </cell>
          <cell r="M527" t="str">
            <v/>
          </cell>
          <cell r="N527" t="str">
            <v/>
          </cell>
          <cell r="O527" t="str">
            <v/>
          </cell>
          <cell r="P527" t="str">
            <v/>
          </cell>
          <cell r="Q527" t="str">
            <v/>
          </cell>
        </row>
        <row r="528">
          <cell r="C528">
            <v>31200101</v>
          </cell>
          <cell r="D528" t="str">
            <v>بنطلون جينز-ليفايس-محلي -نابلس</v>
          </cell>
          <cell r="E528" t="str">
            <v>بنطلون</v>
          </cell>
          <cell r="F528">
            <v>74.627205506593057</v>
          </cell>
          <cell r="G528">
            <v>74.046127300886852</v>
          </cell>
          <cell r="H528">
            <v>74.627205506593057</v>
          </cell>
          <cell r="I528">
            <v>75.401976447534636</v>
          </cell>
          <cell r="J528">
            <v>75.337412202456179</v>
          </cell>
          <cell r="K528">
            <v>73.077663624709842</v>
          </cell>
          <cell r="L528">
            <v>77.202707576507635</v>
          </cell>
          <cell r="M528">
            <v>76.621629370801443</v>
          </cell>
          <cell r="N528">
            <v>75.075621355530274</v>
          </cell>
          <cell r="O528">
            <v>76.169679655252168</v>
          </cell>
          <cell r="P528">
            <v>76.040551165095238</v>
          </cell>
          <cell r="Q528">
            <v>76.279642641457627</v>
          </cell>
          <cell r="R528">
            <v>75.375618529451501</v>
          </cell>
        </row>
        <row r="529">
          <cell r="C529">
            <v>31200102</v>
          </cell>
          <cell r="D529" t="str">
            <v>بنطلون جينز-ليفايس-اسرائيل</v>
          </cell>
          <cell r="E529" t="str">
            <v>بنطلون</v>
          </cell>
          <cell r="F529">
            <v>188.18075382409219</v>
          </cell>
          <cell r="G529">
            <v>191.80209683718871</v>
          </cell>
          <cell r="H529">
            <v>195.52895859171045</v>
          </cell>
          <cell r="I529">
            <v>175.52903443306391</v>
          </cell>
          <cell r="J529">
            <v>174.62800764631658</v>
          </cell>
          <cell r="K529">
            <v>183.09459612540323</v>
          </cell>
          <cell r="L529">
            <v>179.83379815227934</v>
          </cell>
          <cell r="M529">
            <v>180.39151576516122</v>
          </cell>
          <cell r="N529">
            <v>181.29254255190855</v>
          </cell>
          <cell r="O529">
            <v>180.39151576516122</v>
          </cell>
          <cell r="P529">
            <v>181.29254255190855</v>
          </cell>
          <cell r="Q529">
            <v>181.29254255190855</v>
          </cell>
          <cell r="R529">
            <v>182.77149206634189</v>
          </cell>
        </row>
        <row r="530">
          <cell r="C530">
            <v>31200103</v>
          </cell>
          <cell r="D530" t="str">
            <v>بنطلون قماش تركي</v>
          </cell>
          <cell r="E530" t="str">
            <v>بنطلون</v>
          </cell>
          <cell r="F530">
            <v>87.220984102890426</v>
          </cell>
          <cell r="G530">
            <v>87.597608865848144</v>
          </cell>
          <cell r="H530">
            <v>89.179432870270588</v>
          </cell>
          <cell r="I530">
            <v>86.467734576974976</v>
          </cell>
          <cell r="J530">
            <v>89.63138258581985</v>
          </cell>
          <cell r="K530">
            <v>88.8781330599044</v>
          </cell>
          <cell r="L530">
            <v>91.584620807420194</v>
          </cell>
          <cell r="M530">
            <v>95.791327575141878</v>
          </cell>
          <cell r="N530">
            <v>96.57887551871778</v>
          </cell>
          <cell r="O530">
            <v>95.188727954409529</v>
          </cell>
          <cell r="P530">
            <v>95.71600262255032</v>
          </cell>
          <cell r="Q530">
            <v>95.58250192619748</v>
          </cell>
          <cell r="R530">
            <v>91.618111038845441</v>
          </cell>
        </row>
        <row r="531">
          <cell r="C531">
            <v>31200104</v>
          </cell>
          <cell r="D531" t="str">
            <v>قميص كم طويل قماش -تركي - 70% قطن - 20% بولستر - clasic</v>
          </cell>
          <cell r="E531" t="str">
            <v>قميص</v>
          </cell>
          <cell r="F531">
            <v>69.255653994153377</v>
          </cell>
          <cell r="G531">
            <v>69.029679136378732</v>
          </cell>
          <cell r="H531">
            <v>70.205790505962796</v>
          </cell>
          <cell r="I531">
            <v>70.310203330435002</v>
          </cell>
          <cell r="J531">
            <v>69.858253614885726</v>
          </cell>
          <cell r="K531">
            <v>69.678515837821976</v>
          </cell>
          <cell r="L531">
            <v>72.01358936815987</v>
          </cell>
          <cell r="M531">
            <v>74.789122036642212</v>
          </cell>
          <cell r="N531">
            <v>76.370946041064656</v>
          </cell>
          <cell r="O531">
            <v>77.952770045487085</v>
          </cell>
          <cell r="P531">
            <v>77.051743258739748</v>
          </cell>
          <cell r="Q531">
            <v>76.527341234950129</v>
          </cell>
          <cell r="R531">
            <v>72.753634033723429</v>
          </cell>
        </row>
        <row r="532">
          <cell r="C532">
            <v>31200107</v>
          </cell>
          <cell r="D532" t="str">
            <v>بدلة قماش كلاسيك - تركي</v>
          </cell>
          <cell r="E532" t="str">
            <v>بدلة</v>
          </cell>
          <cell r="F532">
            <v>410.23930887824173</v>
          </cell>
          <cell r="G532">
            <v>418.79205505601732</v>
          </cell>
          <cell r="H532">
            <v>435.04661317845148</v>
          </cell>
          <cell r="I532">
            <v>424.9135605677443</v>
          </cell>
          <cell r="J532">
            <v>420.56859064353557</v>
          </cell>
          <cell r="K532">
            <v>440.07406039045657</v>
          </cell>
          <cell r="L532">
            <v>447.36778238860256</v>
          </cell>
          <cell r="M532">
            <v>460.92627385508052</v>
          </cell>
          <cell r="N532">
            <v>446.75997222209037</v>
          </cell>
          <cell r="O532">
            <v>474.48476532155854</v>
          </cell>
          <cell r="P532">
            <v>469.06136873496735</v>
          </cell>
          <cell r="Q532">
            <v>474.48476532155854</v>
          </cell>
          <cell r="R532">
            <v>443.55992637985872</v>
          </cell>
        </row>
        <row r="533">
          <cell r="C533">
            <v>31200106</v>
          </cell>
          <cell r="D533" t="str">
            <v>قميص كم طويل قماش  قطن بولستر- صيني</v>
          </cell>
          <cell r="E533" t="str">
            <v>قميص</v>
          </cell>
          <cell r="F533">
            <v>65.816516645464645</v>
          </cell>
          <cell r="G533">
            <v>65.138592072140739</v>
          </cell>
          <cell r="H533">
            <v>63.002414513471741</v>
          </cell>
          <cell r="I533">
            <v>64.255205908507747</v>
          </cell>
          <cell r="J533">
            <v>64.029231050733117</v>
          </cell>
          <cell r="K533">
            <v>63.002414513471741</v>
          </cell>
          <cell r="L533">
            <v>63.644100292449906</v>
          </cell>
          <cell r="M533">
            <v>63.328501530059071</v>
          </cell>
          <cell r="N533">
            <v>65.864762711950434</v>
          </cell>
          <cell r="O533">
            <v>64.772059485088946</v>
          </cell>
          <cell r="P533">
            <v>65.51024402048607</v>
          </cell>
          <cell r="Q533">
            <v>67.193354521912823</v>
          </cell>
          <cell r="R533">
            <v>64.629783105478083</v>
          </cell>
        </row>
        <row r="534">
          <cell r="C534">
            <v>312002</v>
          </cell>
          <cell r="D534" t="str">
            <v>ملابس نسائية جاهزة</v>
          </cell>
          <cell r="F534" t="str">
            <v/>
          </cell>
          <cell r="G534" t="str">
            <v/>
          </cell>
          <cell r="H534" t="str">
            <v/>
          </cell>
          <cell r="I534" t="str">
            <v/>
          </cell>
          <cell r="J534" t="str">
            <v/>
          </cell>
          <cell r="K534" t="str">
            <v/>
          </cell>
          <cell r="L534" t="str">
            <v/>
          </cell>
          <cell r="M534" t="str">
            <v/>
          </cell>
          <cell r="N534" t="str">
            <v/>
          </cell>
          <cell r="O534" t="str">
            <v/>
          </cell>
          <cell r="P534" t="str">
            <v/>
          </cell>
          <cell r="Q534" t="str">
            <v/>
          </cell>
        </row>
        <row r="535">
          <cell r="C535">
            <v>31200201</v>
          </cell>
          <cell r="D535" t="str">
            <v>فستان للحوامل - اسرائيل</v>
          </cell>
          <cell r="E535" t="str">
            <v>فستان</v>
          </cell>
          <cell r="F535">
            <v>94.148805342992233</v>
          </cell>
          <cell r="G535">
            <v>92.866370314803618</v>
          </cell>
          <cell r="H535">
            <v>89.896520340646262</v>
          </cell>
          <cell r="I535">
            <v>85.997279123536046</v>
          </cell>
          <cell r="J535">
            <v>87.606849450606063</v>
          </cell>
          <cell r="K535">
            <v>85.960904889525835</v>
          </cell>
          <cell r="L535">
            <v>85.607861104290066</v>
          </cell>
          <cell r="M535">
            <v>87.835444198717994</v>
          </cell>
          <cell r="N535">
            <v>82.721199172093378</v>
          </cell>
          <cell r="O535">
            <v>88.131496339219794</v>
          </cell>
          <cell r="P535">
            <v>88.131496339219794</v>
          </cell>
          <cell r="Q535">
            <v>89.647543745251625</v>
          </cell>
          <cell r="R535">
            <v>88.21264753007523</v>
          </cell>
        </row>
        <row r="536">
          <cell r="C536">
            <v>31200203</v>
          </cell>
          <cell r="D536" t="str">
            <v>طقم نوم - صيني</v>
          </cell>
          <cell r="E536" t="str">
            <v>طقم</v>
          </cell>
          <cell r="F536">
            <v>52.514181140957838</v>
          </cell>
          <cell r="G536">
            <v>50.332426374512018</v>
          </cell>
          <cell r="H536">
            <v>48.400369825645598</v>
          </cell>
          <cell r="I536">
            <v>47.073770387943611</v>
          </cell>
          <cell r="J536">
            <v>48.323382449389122</v>
          </cell>
          <cell r="K536">
            <v>49.556410479243311</v>
          </cell>
          <cell r="L536">
            <v>50.015951748038809</v>
          </cell>
          <cell r="M536">
            <v>50.015951748038809</v>
          </cell>
          <cell r="N536">
            <v>50.607762263798705</v>
          </cell>
          <cell r="O536">
            <v>49.738612319482399</v>
          </cell>
          <cell r="P536">
            <v>49.492492772255289</v>
          </cell>
          <cell r="Q536">
            <v>48.934858026483575</v>
          </cell>
          <cell r="R536">
            <v>49.583847461315749</v>
          </cell>
        </row>
        <row r="537">
          <cell r="C537">
            <v>31200205</v>
          </cell>
          <cell r="D537" t="str">
            <v>جلباب شرعي - تركي</v>
          </cell>
          <cell r="E537" t="str">
            <v>جلباب</v>
          </cell>
          <cell r="F537">
            <v>251.98153863900933</v>
          </cell>
          <cell r="G537">
            <v>252.64074834535643</v>
          </cell>
          <cell r="H537">
            <v>255.42892207421494</v>
          </cell>
          <cell r="I537">
            <v>247.65569823219468</v>
          </cell>
          <cell r="J537">
            <v>240.48610864370127</v>
          </cell>
          <cell r="K537">
            <v>225.6884022997238</v>
          </cell>
          <cell r="L537">
            <v>233.29801369175047</v>
          </cell>
          <cell r="M537">
            <v>240.77437845682076</v>
          </cell>
          <cell r="N537">
            <v>238.48947792432818</v>
          </cell>
          <cell r="O537">
            <v>237.98620472796216</v>
          </cell>
          <cell r="P537">
            <v>236.59211786353291</v>
          </cell>
          <cell r="Q537">
            <v>244.5125608393559</v>
          </cell>
          <cell r="R537">
            <v>242.12784764482925</v>
          </cell>
        </row>
        <row r="538">
          <cell r="C538">
            <v>31200207</v>
          </cell>
          <cell r="D538" t="str">
            <v>جوارب نسائية قصيرة</v>
          </cell>
          <cell r="E538" t="str">
            <v>زوج</v>
          </cell>
          <cell r="F538">
            <v>5.3697631175835978</v>
          </cell>
          <cell r="G538">
            <v>5.7724993228631654</v>
          </cell>
          <cell r="H538">
            <v>5.2843971085568882</v>
          </cell>
          <cell r="I538">
            <v>5.6021109283218102</v>
          </cell>
          <cell r="J538">
            <v>5.4009146374380572</v>
          </cell>
          <cell r="K538">
            <v>5.4315507220244248</v>
          </cell>
          <cell r="L538">
            <v>5.5244898463197085</v>
          </cell>
          <cell r="M538">
            <v>5.1527333491385683</v>
          </cell>
          <cell r="N538">
            <v>5.1527333491385683</v>
          </cell>
          <cell r="O538">
            <v>5.106263786990926</v>
          </cell>
          <cell r="P538">
            <v>5.3396424682653256</v>
          </cell>
          <cell r="Q538">
            <v>5.3396424682653256</v>
          </cell>
          <cell r="R538">
            <v>5.3730617587421969</v>
          </cell>
        </row>
        <row r="539">
          <cell r="C539">
            <v>312003</v>
          </cell>
          <cell r="D539" t="str">
            <v>ملابس اطفال جاهزة</v>
          </cell>
          <cell r="F539" t="str">
            <v/>
          </cell>
          <cell r="G539" t="str">
            <v/>
          </cell>
          <cell r="H539" t="str">
            <v/>
          </cell>
          <cell r="I539" t="str">
            <v/>
          </cell>
          <cell r="J539" t="str">
            <v/>
          </cell>
          <cell r="K539" t="e">
            <v>#N/A</v>
          </cell>
          <cell r="L539" t="str">
            <v/>
          </cell>
          <cell r="M539" t="str">
            <v/>
          </cell>
          <cell r="N539" t="str">
            <v/>
          </cell>
          <cell r="O539" t="str">
            <v/>
          </cell>
          <cell r="P539" t="str">
            <v/>
          </cell>
          <cell r="Q539" t="str">
            <v/>
          </cell>
        </row>
        <row r="540">
          <cell r="C540">
            <v>31200301</v>
          </cell>
          <cell r="D540" t="str">
            <v>ميص اطفال  - 60% قطن - 40% بوليستر - سوريا</v>
          </cell>
          <cell r="E540" t="str">
            <v>قميص</v>
          </cell>
          <cell r="F540">
            <v>40.156846542941906</v>
          </cell>
          <cell r="G540">
            <v>40.04004856329724</v>
          </cell>
          <cell r="H540">
            <v>41.198563339381089</v>
          </cell>
          <cell r="I540">
            <v>40.04004856329724</v>
          </cell>
          <cell r="J540">
            <v>40.349993130118271</v>
          </cell>
          <cell r="K540">
            <v>37.968964886434534</v>
          </cell>
          <cell r="L540">
            <v>38.133072014225121</v>
          </cell>
          <cell r="M540">
            <v>35.472814375074407</v>
          </cell>
          <cell r="N540">
            <v>36.977142272607232</v>
          </cell>
          <cell r="O540">
            <v>37.361255545299237</v>
          </cell>
          <cell r="P540">
            <v>35.761723590336636</v>
          </cell>
          <cell r="Q540">
            <v>36.915153359243028</v>
          </cell>
          <cell r="R540">
            <v>38.364635515187999</v>
          </cell>
        </row>
        <row r="541">
          <cell r="C541">
            <v>31200302</v>
          </cell>
          <cell r="D541" t="str">
            <v>بنطلون ولادي كاوبوي</v>
          </cell>
          <cell r="E541" t="str">
            <v>بنطلون</v>
          </cell>
          <cell r="F541">
            <v>38.573177291771167</v>
          </cell>
          <cell r="G541">
            <v>38.821132945227994</v>
          </cell>
          <cell r="H541">
            <v>39.324224099225397</v>
          </cell>
          <cell r="I541">
            <v>38.821132945227994</v>
          </cell>
          <cell r="J541">
            <v>39.317044252141642</v>
          </cell>
          <cell r="K541">
            <v>38.660615740979281</v>
          </cell>
          <cell r="L541">
            <v>38.412660087522454</v>
          </cell>
          <cell r="M541">
            <v>39.753140422362684</v>
          </cell>
          <cell r="N541">
            <v>39.083448292852324</v>
          </cell>
          <cell r="O541">
            <v>38.004187229816914</v>
          </cell>
          <cell r="P541">
            <v>37.892389195595271</v>
          </cell>
          <cell r="Q541">
            <v>38.339581332481856</v>
          </cell>
          <cell r="R541">
            <v>38.750227819600411</v>
          </cell>
        </row>
        <row r="542">
          <cell r="C542">
            <v>31200303</v>
          </cell>
          <cell r="D542" t="str">
            <v>طقم بيبي - فراح - محلي</v>
          </cell>
          <cell r="E542" t="str">
            <v>طقم</v>
          </cell>
          <cell r="F542">
            <v>34.946566949604062</v>
          </cell>
          <cell r="G542">
            <v>34.785684386748841</v>
          </cell>
          <cell r="H542">
            <v>37.355212380814166</v>
          </cell>
          <cell r="I542">
            <v>36.485772072141103</v>
          </cell>
          <cell r="J542">
            <v>35.986669722079121</v>
          </cell>
          <cell r="K542">
            <v>38.280126326248343</v>
          </cell>
          <cell r="L542">
            <v>36.562154685669441</v>
          </cell>
          <cell r="M542">
            <v>35.444732223583422</v>
          </cell>
          <cell r="N542">
            <v>35.87843511144321</v>
          </cell>
          <cell r="O542">
            <v>35.248168065738163</v>
          </cell>
          <cell r="P542">
            <v>36.232232093174694</v>
          </cell>
          <cell r="Q542">
            <v>37.118638759077022</v>
          </cell>
          <cell r="R542">
            <v>36.193699398026801</v>
          </cell>
        </row>
        <row r="543">
          <cell r="C543">
            <v>31200305</v>
          </cell>
          <cell r="D543" t="str">
            <v>بلايز اطفال -صن -محلي</v>
          </cell>
          <cell r="E543" t="str">
            <v>بلوزة</v>
          </cell>
          <cell r="F543">
            <v>22.421373261626627</v>
          </cell>
          <cell r="G543">
            <v>21.896315804976936</v>
          </cell>
          <cell r="H543">
            <v>21.896315804976936</v>
          </cell>
          <cell r="I543">
            <v>21.784517770755293</v>
          </cell>
          <cell r="J543">
            <v>22.470092431653693</v>
          </cell>
          <cell r="K543">
            <v>22.722834649833022</v>
          </cell>
          <cell r="L543">
            <v>23.297807917690402</v>
          </cell>
          <cell r="M543">
            <v>23.130180730321793</v>
          </cell>
          <cell r="N543">
            <v>23.136094072261063</v>
          </cell>
          <cell r="O543">
            <v>23.04288549203428</v>
          </cell>
          <cell r="P543">
            <v>22.800699969596128</v>
          </cell>
          <cell r="Q543">
            <v>23.136094072261063</v>
          </cell>
          <cell r="R543">
            <v>22.644600998165604</v>
          </cell>
        </row>
        <row r="544">
          <cell r="C544">
            <v>31200306</v>
          </cell>
          <cell r="D544" t="str">
            <v>مريول اساسي جاهز</v>
          </cell>
          <cell r="E544" t="str">
            <v>مريول</v>
          </cell>
          <cell r="F544">
            <v>30.428923289123059</v>
          </cell>
          <cell r="G544">
            <v>31.216174511072289</v>
          </cell>
          <cell r="H544">
            <v>30.938768140435318</v>
          </cell>
          <cell r="I544">
            <v>33.023115435646027</v>
          </cell>
          <cell r="J544">
            <v>33.643004569288088</v>
          </cell>
          <cell r="K544">
            <v>31.310701620620556</v>
          </cell>
          <cell r="L544">
            <v>32.031292821818724</v>
          </cell>
          <cell r="M544">
            <v>31.360504616488857</v>
          </cell>
          <cell r="N544">
            <v>31.579009552765537</v>
          </cell>
          <cell r="O544">
            <v>31.360504616488857</v>
          </cell>
          <cell r="P544">
            <v>32.453029297872263</v>
          </cell>
          <cell r="Q544">
            <v>32.453029297872263</v>
          </cell>
          <cell r="R544">
            <v>31.816504814124318</v>
          </cell>
        </row>
        <row r="545">
          <cell r="C545">
            <v>313</v>
          </cell>
          <cell r="D545" t="str">
            <v xml:space="preserve">ملابس اخرى ومستلزمات  للملابس </v>
          </cell>
          <cell r="F545" t="str">
            <v/>
          </cell>
          <cell r="G545" t="str">
            <v/>
          </cell>
          <cell r="H545" t="str">
            <v/>
          </cell>
          <cell r="I545" t="str">
            <v/>
          </cell>
          <cell r="J545" t="str">
            <v/>
          </cell>
          <cell r="K545" t="str">
            <v/>
          </cell>
          <cell r="L545" t="str">
            <v/>
          </cell>
          <cell r="M545" t="str">
            <v/>
          </cell>
          <cell r="N545" t="str">
            <v/>
          </cell>
          <cell r="O545" t="str">
            <v/>
          </cell>
          <cell r="P545" t="str">
            <v/>
          </cell>
          <cell r="Q545" t="str">
            <v/>
          </cell>
        </row>
        <row r="546">
          <cell r="C546">
            <v>313001</v>
          </cell>
          <cell r="D546" t="str">
            <v>ملابس اخرى رجالية</v>
          </cell>
          <cell r="F546" t="str">
            <v/>
          </cell>
          <cell r="G546" t="str">
            <v/>
          </cell>
          <cell r="H546" t="str">
            <v/>
          </cell>
          <cell r="I546" t="str">
            <v/>
          </cell>
          <cell r="J546" t="str">
            <v/>
          </cell>
          <cell r="K546" t="str">
            <v/>
          </cell>
          <cell r="L546" t="str">
            <v/>
          </cell>
          <cell r="M546" t="str">
            <v/>
          </cell>
          <cell r="N546" t="str">
            <v/>
          </cell>
          <cell r="O546" t="str">
            <v/>
          </cell>
          <cell r="P546" t="str">
            <v/>
          </cell>
          <cell r="Q546" t="str">
            <v/>
          </cell>
        </row>
        <row r="547">
          <cell r="C547">
            <v>31300101</v>
          </cell>
          <cell r="D547" t="str">
            <v>ربطة عنق - جيوفاني -ايطالي</v>
          </cell>
          <cell r="E547" t="str">
            <v>ربطة</v>
          </cell>
          <cell r="F547">
            <v>31.28046158213261</v>
          </cell>
          <cell r="G547">
            <v>31.618873469670895</v>
          </cell>
          <cell r="H547">
            <v>31.030924145612108</v>
          </cell>
          <cell r="I547">
            <v>31.997336249882853</v>
          </cell>
          <cell r="J547">
            <v>32.136648359874457</v>
          </cell>
          <cell r="K547">
            <v>31.977599475001433</v>
          </cell>
          <cell r="L547">
            <v>34.886185796394955</v>
          </cell>
          <cell r="M547">
            <v>34.886185796394955</v>
          </cell>
          <cell r="N547">
            <v>34.554007247910853</v>
          </cell>
          <cell r="O547">
            <v>34.886185796394955</v>
          </cell>
          <cell r="P547">
            <v>33.604215248994436</v>
          </cell>
          <cell r="Q547">
            <v>33.019382594462741</v>
          </cell>
          <cell r="R547">
            <v>32.989833813560601</v>
          </cell>
        </row>
        <row r="548">
          <cell r="C548">
            <v>31300102</v>
          </cell>
          <cell r="D548" t="str">
            <v>حزام جلد طبيعي</v>
          </cell>
          <cell r="E548" t="str">
            <v>حزام</v>
          </cell>
          <cell r="F548">
            <v>29.826069682444587</v>
          </cell>
          <cell r="G548">
            <v>29.915751183777221</v>
          </cell>
          <cell r="H548">
            <v>30.697930361995621</v>
          </cell>
          <cell r="I548">
            <v>30.817505697105798</v>
          </cell>
          <cell r="J548">
            <v>30.971615081976587</v>
          </cell>
          <cell r="K548">
            <v>30.27447718910776</v>
          </cell>
          <cell r="L548">
            <v>31.150978084641856</v>
          </cell>
          <cell r="M548">
            <v>31.959657548465572</v>
          </cell>
          <cell r="N548">
            <v>30.67108362113002</v>
          </cell>
          <cell r="O548">
            <v>31.457903015331478</v>
          </cell>
          <cell r="P548">
            <v>31.457903015331478</v>
          </cell>
          <cell r="Q548">
            <v>30.67108362113002</v>
          </cell>
          <cell r="R548">
            <v>30.822663175203164</v>
          </cell>
        </row>
        <row r="549">
          <cell r="C549">
            <v>31300103</v>
          </cell>
          <cell r="D549" t="str">
            <v>حطة بيضاء</v>
          </cell>
          <cell r="E549" t="str">
            <v>حطة</v>
          </cell>
          <cell r="F549">
            <v>22.730794085939127</v>
          </cell>
          <cell r="G549">
            <v>22.838411887538289</v>
          </cell>
          <cell r="H549">
            <v>22.190674895924413</v>
          </cell>
          <cell r="I549">
            <v>22.559787667555092</v>
          </cell>
          <cell r="J549">
            <v>23.286819394201466</v>
          </cell>
          <cell r="K549">
            <v>23.637258342352137</v>
          </cell>
          <cell r="L549">
            <v>23.038089007995808</v>
          </cell>
          <cell r="M549">
            <v>22.941367117294146</v>
          </cell>
          <cell r="N549">
            <v>23.64473834921716</v>
          </cell>
          <cell r="O549">
            <v>24.073638788402924</v>
          </cell>
          <cell r="P549">
            <v>24.591413678606482</v>
          </cell>
          <cell r="Q549">
            <v>25.05928108150594</v>
          </cell>
          <cell r="R549">
            <v>23.382689524711083</v>
          </cell>
        </row>
        <row r="550">
          <cell r="C550">
            <v>313002</v>
          </cell>
          <cell r="D550" t="str">
            <v>ملابس اخرى نسائية</v>
          </cell>
          <cell r="F550" t="str">
            <v/>
          </cell>
          <cell r="G550" t="str">
            <v/>
          </cell>
          <cell r="H550" t="str">
            <v/>
          </cell>
          <cell r="I550" t="str">
            <v/>
          </cell>
          <cell r="J550" t="str">
            <v/>
          </cell>
          <cell r="K550" t="str">
            <v/>
          </cell>
          <cell r="L550" t="str">
            <v/>
          </cell>
          <cell r="M550" t="str">
            <v/>
          </cell>
          <cell r="N550" t="str">
            <v/>
          </cell>
          <cell r="O550" t="str">
            <v/>
          </cell>
          <cell r="P550" t="str">
            <v/>
          </cell>
          <cell r="Q550" t="str">
            <v/>
          </cell>
        </row>
        <row r="551">
          <cell r="C551">
            <v>31300201</v>
          </cell>
          <cell r="D551" t="str">
            <v>منديل/ ايشارب</v>
          </cell>
          <cell r="E551" t="str">
            <v>منديل</v>
          </cell>
          <cell r="F551">
            <v>17.805158426865106</v>
          </cell>
          <cell r="G551">
            <v>17.787805453858969</v>
          </cell>
          <cell r="H551">
            <v>18.614394637772691</v>
          </cell>
          <cell r="I551">
            <v>18.263261568734443</v>
          </cell>
          <cell r="J551">
            <v>17.892896070876247</v>
          </cell>
          <cell r="K551">
            <v>18.167978251300465</v>
          </cell>
          <cell r="L551">
            <v>17.514137656353963</v>
          </cell>
          <cell r="M551">
            <v>17.185378725881211</v>
          </cell>
          <cell r="N551">
            <v>17.770845569883466</v>
          </cell>
          <cell r="O551">
            <v>17.357821799954156</v>
          </cell>
          <cell r="P551">
            <v>18.23157427306613</v>
          </cell>
          <cell r="Q551">
            <v>18.234602181550393</v>
          </cell>
          <cell r="R551">
            <v>17.902154551341436</v>
          </cell>
        </row>
        <row r="552">
          <cell r="C552">
            <v>313003</v>
          </cell>
          <cell r="D552" t="str">
            <v>مستلزمات للملابس</v>
          </cell>
          <cell r="F552" t="str">
            <v/>
          </cell>
          <cell r="G552" t="str">
            <v/>
          </cell>
          <cell r="H552" t="str">
            <v/>
          </cell>
          <cell r="I552" t="str">
            <v/>
          </cell>
          <cell r="J552" t="str">
            <v/>
          </cell>
          <cell r="K552" t="str">
            <v/>
          </cell>
          <cell r="L552" t="str">
            <v/>
          </cell>
          <cell r="M552" t="str">
            <v/>
          </cell>
          <cell r="N552" t="str">
            <v/>
          </cell>
          <cell r="O552" t="str">
            <v/>
          </cell>
          <cell r="P552" t="str">
            <v/>
          </cell>
          <cell r="Q552" t="str">
            <v/>
          </cell>
        </row>
        <row r="553">
          <cell r="C553">
            <v>31300302</v>
          </cell>
          <cell r="D553" t="str">
            <v>خيوط للتطريز   dmc انجليزي</v>
          </cell>
          <cell r="E553" t="str">
            <v>طبة</v>
          </cell>
          <cell r="F553">
            <v>5.1687973173542057</v>
          </cell>
          <cell r="G553">
            <v>5.1575858705780844</v>
          </cell>
          <cell r="H553">
            <v>5.1687973173542057</v>
          </cell>
          <cell r="I553">
            <v>5.1659944556601758</v>
          </cell>
          <cell r="J553">
            <v>5.1547830088840545</v>
          </cell>
          <cell r="K553">
            <v>5.1575858705780844</v>
          </cell>
          <cell r="L553">
            <v>5.1068215522293459</v>
          </cell>
          <cell r="M553">
            <v>5.1180329990054672</v>
          </cell>
          <cell r="N553">
            <v>5.1800087641303278</v>
          </cell>
          <cell r="O553">
            <v>5.1800087641303278</v>
          </cell>
          <cell r="P553">
            <v>5.1800087641303278</v>
          </cell>
          <cell r="Q553">
            <v>5.1180329990054672</v>
          </cell>
          <cell r="R553">
            <v>5.1547048069200061</v>
          </cell>
        </row>
        <row r="554">
          <cell r="C554">
            <v>31300303</v>
          </cell>
          <cell r="D554" t="str">
            <v>قماش ايتامين للتطريز</v>
          </cell>
          <cell r="E554" t="str">
            <v>متر</v>
          </cell>
          <cell r="F554">
            <v>20.351506809004842</v>
          </cell>
          <cell r="G554">
            <v>20.296901072445333</v>
          </cell>
          <cell r="H554">
            <v>20.21426671894552</v>
          </cell>
          <cell r="I554">
            <v>20.296901072445333</v>
          </cell>
          <cell r="J554">
            <v>20.296901072445333</v>
          </cell>
          <cell r="K554">
            <v>20.296901072445333</v>
          </cell>
          <cell r="L554">
            <v>20.46216977944496</v>
          </cell>
          <cell r="M554">
            <v>20.46216977944496</v>
          </cell>
          <cell r="N554">
            <v>20.296901072445333</v>
          </cell>
          <cell r="O554">
            <v>20.379535425945146</v>
          </cell>
          <cell r="P554">
            <v>20.379535425945146</v>
          </cell>
          <cell r="Q554">
            <v>20.379535425945146</v>
          </cell>
          <cell r="R554">
            <v>20.342768727241864</v>
          </cell>
        </row>
        <row r="555">
          <cell r="C555">
            <v>314</v>
          </cell>
          <cell r="D555" t="str">
            <v>تنظيف وخياطة واصلاح الملابس</v>
          </cell>
          <cell r="F555" t="str">
            <v/>
          </cell>
          <cell r="G555" t="str">
            <v/>
          </cell>
          <cell r="H555" t="str">
            <v/>
          </cell>
          <cell r="I555" t="str">
            <v/>
          </cell>
          <cell r="J555" t="str">
            <v/>
          </cell>
          <cell r="K555" t="str">
            <v/>
          </cell>
          <cell r="L555" t="str">
            <v/>
          </cell>
          <cell r="M555" t="str">
            <v/>
          </cell>
          <cell r="N555" t="str">
            <v/>
          </cell>
          <cell r="O555" t="str">
            <v/>
          </cell>
          <cell r="P555" t="str">
            <v/>
          </cell>
          <cell r="Q555" t="str">
            <v/>
          </cell>
        </row>
        <row r="556">
          <cell r="C556">
            <v>3141</v>
          </cell>
          <cell r="D556" t="str">
            <v>غسيل وتنظيف وكي الملابس</v>
          </cell>
          <cell r="F556" t="str">
            <v/>
          </cell>
          <cell r="G556" t="str">
            <v/>
          </cell>
          <cell r="H556" t="str">
            <v/>
          </cell>
          <cell r="I556" t="str">
            <v/>
          </cell>
          <cell r="J556" t="str">
            <v/>
          </cell>
          <cell r="K556" t="str">
            <v/>
          </cell>
          <cell r="L556" t="str">
            <v/>
          </cell>
          <cell r="M556" t="str">
            <v/>
          </cell>
          <cell r="N556" t="str">
            <v/>
          </cell>
          <cell r="O556" t="str">
            <v/>
          </cell>
          <cell r="P556" t="str">
            <v/>
          </cell>
          <cell r="Q556" t="str">
            <v/>
          </cell>
        </row>
        <row r="557">
          <cell r="C557">
            <v>31410001</v>
          </cell>
          <cell r="D557" t="str">
            <v>غسيل وكي بدلة رجالية</v>
          </cell>
          <cell r="E557" t="str">
            <v>غسيل وكي</v>
          </cell>
          <cell r="F557">
            <v>30.474729477450438</v>
          </cell>
          <cell r="G557">
            <v>30.474729477450438</v>
          </cell>
          <cell r="H557">
            <v>30.752535774401807</v>
          </cell>
          <cell r="I557">
            <v>30.752535774401807</v>
          </cell>
          <cell r="J557">
            <v>30.752535774401807</v>
          </cell>
          <cell r="K557">
            <v>29.28129158370238</v>
          </cell>
          <cell r="L557">
            <v>29.28129158370238</v>
          </cell>
          <cell r="M557">
            <v>29.28129158370238</v>
          </cell>
          <cell r="N557">
            <v>30.555134196426891</v>
          </cell>
          <cell r="O557">
            <v>30.555134196426891</v>
          </cell>
          <cell r="P557">
            <v>30.555134196426891</v>
          </cell>
          <cell r="Q557">
            <v>30.635235634261928</v>
          </cell>
          <cell r="R557">
            <v>30.279298271062999</v>
          </cell>
        </row>
        <row r="558">
          <cell r="C558">
            <v>31410003</v>
          </cell>
          <cell r="D558" t="str">
            <v>غسيل وكي بنطلون</v>
          </cell>
          <cell r="E558" t="str">
            <v>غسيل وكي</v>
          </cell>
          <cell r="F558">
            <v>13.398437788894553</v>
          </cell>
          <cell r="G558">
            <v>13.398437788894553</v>
          </cell>
          <cell r="H558">
            <v>13.40114401487768</v>
          </cell>
          <cell r="I558">
            <v>13.40114401487768</v>
          </cell>
          <cell r="J558">
            <v>13.40114401487768</v>
          </cell>
          <cell r="K558">
            <v>12.665521919527967</v>
          </cell>
          <cell r="L558">
            <v>12.665521919527967</v>
          </cell>
          <cell r="M558">
            <v>12.665521919527967</v>
          </cell>
          <cell r="N558">
            <v>12.367815671182413</v>
          </cell>
          <cell r="O558">
            <v>12.367815671182413</v>
          </cell>
          <cell r="P558">
            <v>12.367815671182413</v>
          </cell>
          <cell r="Q558">
            <v>11.386885117002326</v>
          </cell>
          <cell r="R558">
            <v>12.790600459296298</v>
          </cell>
        </row>
        <row r="559">
          <cell r="C559">
            <v>31410004</v>
          </cell>
          <cell r="D559" t="str">
            <v>كي فستان</v>
          </cell>
          <cell r="E559" t="str">
            <v>كي</v>
          </cell>
          <cell r="F559">
            <v>19.545951835580606</v>
          </cell>
          <cell r="G559">
            <v>19.545951835580606</v>
          </cell>
          <cell r="H559">
            <v>20.23658323158212</v>
          </cell>
          <cell r="I559">
            <v>20.23658323158212</v>
          </cell>
          <cell r="J559">
            <v>20.23658323158212</v>
          </cell>
          <cell r="K559">
            <v>19.851368455234553</v>
          </cell>
          <cell r="L559">
            <v>19.851368455234553</v>
          </cell>
          <cell r="M559">
            <v>19.851368455234553</v>
          </cell>
          <cell r="N559">
            <v>19.787165992509955</v>
          </cell>
          <cell r="O559">
            <v>19.787165992509955</v>
          </cell>
          <cell r="P559">
            <v>19.787165992509955</v>
          </cell>
          <cell r="Q559">
            <v>19.867570711486405</v>
          </cell>
          <cell r="R559">
            <v>19.88206895171896</v>
          </cell>
        </row>
        <row r="560">
          <cell r="C560">
            <v>3142</v>
          </cell>
          <cell r="D560" t="str">
            <v>التفصيل والخياطة</v>
          </cell>
          <cell r="F560" t="str">
            <v/>
          </cell>
          <cell r="G560" t="str">
            <v/>
          </cell>
          <cell r="H560" t="str">
            <v/>
          </cell>
          <cell r="I560" t="str">
            <v/>
          </cell>
          <cell r="J560" t="str">
            <v/>
          </cell>
          <cell r="K560" t="str">
            <v/>
          </cell>
          <cell r="L560" t="str">
            <v/>
          </cell>
          <cell r="M560" t="str">
            <v/>
          </cell>
          <cell r="N560" t="str">
            <v/>
          </cell>
          <cell r="O560" t="str">
            <v/>
          </cell>
          <cell r="P560" t="str">
            <v/>
          </cell>
          <cell r="Q560" t="str">
            <v/>
          </cell>
        </row>
        <row r="561">
          <cell r="C561">
            <v>314201</v>
          </cell>
          <cell r="D561" t="str">
            <v>اجور تفصيل ملابس رجالية</v>
          </cell>
          <cell r="F561" t="str">
            <v/>
          </cell>
          <cell r="G561" t="str">
            <v/>
          </cell>
          <cell r="H561" t="str">
            <v/>
          </cell>
          <cell r="I561" t="str">
            <v/>
          </cell>
          <cell r="J561" t="str">
            <v/>
          </cell>
          <cell r="K561" t="str">
            <v/>
          </cell>
          <cell r="L561" t="str">
            <v/>
          </cell>
          <cell r="M561" t="str">
            <v/>
          </cell>
          <cell r="N561" t="str">
            <v/>
          </cell>
          <cell r="O561" t="str">
            <v/>
          </cell>
          <cell r="P561" t="str">
            <v/>
          </cell>
          <cell r="Q561" t="str">
            <v/>
          </cell>
        </row>
        <row r="562">
          <cell r="C562">
            <v>31420101</v>
          </cell>
          <cell r="D562" t="str">
            <v>اجرة تفصيل بدلة رجالية</v>
          </cell>
          <cell r="E562" t="str">
            <v>تفصيل</v>
          </cell>
          <cell r="F562">
            <v>454.73769951977988</v>
          </cell>
          <cell r="G562">
            <v>454.73769951977988</v>
          </cell>
          <cell r="H562">
            <v>454.73769951977988</v>
          </cell>
          <cell r="I562">
            <v>454.73769951977988</v>
          </cell>
          <cell r="J562">
            <v>454.73769951977988</v>
          </cell>
          <cell r="K562">
            <v>429.4093243245793</v>
          </cell>
          <cell r="L562">
            <v>429.4093243245793</v>
          </cell>
          <cell r="M562">
            <v>429.4093243245793</v>
          </cell>
          <cell r="N562">
            <v>417.35587108006064</v>
          </cell>
          <cell r="O562">
            <v>417.35587108006064</v>
          </cell>
          <cell r="P562">
            <v>417.35587108006064</v>
          </cell>
          <cell r="Q562">
            <v>418.25487205102775</v>
          </cell>
          <cell r="R562">
            <v>436.01991298865391</v>
          </cell>
        </row>
        <row r="563">
          <cell r="C563">
            <v>31420102</v>
          </cell>
          <cell r="D563" t="str">
            <v>اجرة تفصيل بنطلون رجالي</v>
          </cell>
          <cell r="E563" t="str">
            <v>تفصيل</v>
          </cell>
          <cell r="F563">
            <v>73.450665382369067</v>
          </cell>
          <cell r="G563">
            <v>73.450665382369067</v>
          </cell>
          <cell r="H563">
            <v>73.231266335883021</v>
          </cell>
          <cell r="I563">
            <v>73.231266335883021</v>
          </cell>
          <cell r="J563">
            <v>73.231266335883021</v>
          </cell>
          <cell r="K563">
            <v>69.997166179203418</v>
          </cell>
          <cell r="L563">
            <v>69.997166179203418</v>
          </cell>
          <cell r="M563">
            <v>69.997166179203418</v>
          </cell>
          <cell r="N563">
            <v>70.146999674364608</v>
          </cell>
          <cell r="O563">
            <v>70.146999674364608</v>
          </cell>
          <cell r="P563">
            <v>70.146999674364608</v>
          </cell>
          <cell r="Q563">
            <v>71.059915025326873</v>
          </cell>
          <cell r="R563">
            <v>71.507295196534827</v>
          </cell>
        </row>
        <row r="564">
          <cell r="C564">
            <v>314202</v>
          </cell>
          <cell r="D564" t="str">
            <v>اجور تفصيل ملابس نسائية</v>
          </cell>
          <cell r="F564" t="str">
            <v/>
          </cell>
          <cell r="G564" t="str">
            <v/>
          </cell>
          <cell r="H564" t="str">
            <v/>
          </cell>
          <cell r="I564" t="str">
            <v/>
          </cell>
          <cell r="J564" t="str">
            <v/>
          </cell>
          <cell r="K564" t="str">
            <v/>
          </cell>
          <cell r="L564" t="str">
            <v/>
          </cell>
          <cell r="M564" t="str">
            <v/>
          </cell>
          <cell r="N564" t="str">
            <v/>
          </cell>
          <cell r="O564" t="str">
            <v/>
          </cell>
          <cell r="P564" t="str">
            <v/>
          </cell>
          <cell r="Q564" t="str">
            <v/>
          </cell>
        </row>
        <row r="565">
          <cell r="C565">
            <v>31420201</v>
          </cell>
          <cell r="D565" t="str">
            <v xml:space="preserve">اجرة تفصيل تنورة </v>
          </cell>
          <cell r="E565" t="str">
            <v>تفصيل</v>
          </cell>
          <cell r="F565">
            <v>25.676179418658169</v>
          </cell>
          <cell r="G565">
            <v>25.676179418658169</v>
          </cell>
          <cell r="H565">
            <v>25.676179418658169</v>
          </cell>
          <cell r="I565">
            <v>25.676179418658169</v>
          </cell>
          <cell r="J565">
            <v>25.676179418658169</v>
          </cell>
          <cell r="K565">
            <v>25.045492816585043</v>
          </cell>
          <cell r="L565">
            <v>25.045492816585043</v>
          </cell>
          <cell r="M565">
            <v>25.045492816585043</v>
          </cell>
          <cell r="N565">
            <v>23.694150662187905</v>
          </cell>
          <cell r="O565">
            <v>23.694150662187905</v>
          </cell>
          <cell r="P565">
            <v>23.694150662187905</v>
          </cell>
          <cell r="Q565">
            <v>23.477119756459903</v>
          </cell>
          <cell r="R565">
            <v>24.839745607172464</v>
          </cell>
        </row>
        <row r="566">
          <cell r="C566">
            <v>31420202</v>
          </cell>
          <cell r="D566" t="str">
            <v xml:space="preserve">اجرة تفصيل فستان </v>
          </cell>
          <cell r="E566" t="str">
            <v>تفصيل</v>
          </cell>
          <cell r="F566">
            <v>47.951566693791776</v>
          </cell>
          <cell r="G566">
            <v>47.951566693791776</v>
          </cell>
          <cell r="H566">
            <v>47.951566693791776</v>
          </cell>
          <cell r="I566">
            <v>47.951566693791776</v>
          </cell>
          <cell r="J566">
            <v>47.951566693791776</v>
          </cell>
          <cell r="K566">
            <v>47.340046465164356</v>
          </cell>
          <cell r="L566">
            <v>47.340046465164356</v>
          </cell>
          <cell r="M566">
            <v>47.340046465164356</v>
          </cell>
          <cell r="N566">
            <v>47.951566693791776</v>
          </cell>
          <cell r="O566">
            <v>47.951566693791776</v>
          </cell>
          <cell r="P566">
            <v>47.951566693791776</v>
          </cell>
          <cell r="Q566">
            <v>47.56936655089963</v>
          </cell>
          <cell r="R566">
            <v>47.76683662472724</v>
          </cell>
        </row>
        <row r="567">
          <cell r="C567">
            <v>314203</v>
          </cell>
          <cell r="D567" t="str">
            <v>اجور تفصيل ملابس اطفال</v>
          </cell>
          <cell r="F567" t="str">
            <v/>
          </cell>
          <cell r="G567" t="str">
            <v/>
          </cell>
          <cell r="H567" t="str">
            <v/>
          </cell>
          <cell r="I567" t="str">
            <v/>
          </cell>
          <cell r="J567" t="str">
            <v/>
          </cell>
          <cell r="K567" t="str">
            <v/>
          </cell>
          <cell r="L567" t="str">
            <v/>
          </cell>
          <cell r="M567" t="str">
            <v/>
          </cell>
          <cell r="N567" t="str">
            <v/>
          </cell>
          <cell r="O567" t="str">
            <v/>
          </cell>
          <cell r="P567" t="str">
            <v/>
          </cell>
          <cell r="Q567" t="str">
            <v/>
          </cell>
        </row>
        <row r="568">
          <cell r="C568">
            <v>31420301</v>
          </cell>
          <cell r="D568" t="str">
            <v>اجرة تفصيل بنطلون ولادي</v>
          </cell>
          <cell r="E568" t="str">
            <v>تفصيل</v>
          </cell>
          <cell r="F568">
            <v>41.667927073498568</v>
          </cell>
          <cell r="G568">
            <v>41.667927073498568</v>
          </cell>
          <cell r="H568">
            <v>41.667927073498568</v>
          </cell>
          <cell r="I568">
            <v>41.667927073498568</v>
          </cell>
          <cell r="J568">
            <v>41.667927073498568</v>
          </cell>
          <cell r="K568">
            <v>41.667927073498568</v>
          </cell>
          <cell r="L568">
            <v>41.667927073498568</v>
          </cell>
          <cell r="M568">
            <v>41.667927073498568</v>
          </cell>
          <cell r="N568">
            <v>41.667927073498568</v>
          </cell>
          <cell r="O568">
            <v>41.667927073498568</v>
          </cell>
          <cell r="P568">
            <v>41.667927073498568</v>
          </cell>
          <cell r="Q568">
            <v>40.555454535013993</v>
          </cell>
          <cell r="R568">
            <v>41.575221028624853</v>
          </cell>
        </row>
        <row r="569">
          <cell r="C569">
            <v>31420302</v>
          </cell>
          <cell r="D569" t="str">
            <v>اجرة تفصيل فستان بناتي</v>
          </cell>
          <cell r="E569" t="str">
            <v>تفصيل</v>
          </cell>
          <cell r="F569">
            <v>52.062847030852339</v>
          </cell>
          <cell r="G569">
            <v>52.062847030852339</v>
          </cell>
          <cell r="H569">
            <v>52.062847030852339</v>
          </cell>
          <cell r="I569">
            <v>52.062847030852339</v>
          </cell>
          <cell r="J569">
            <v>52.062847030852339</v>
          </cell>
          <cell r="K569">
            <v>49.730136047847658</v>
          </cell>
          <cell r="L569">
            <v>49.730136047847658</v>
          </cell>
          <cell r="M569">
            <v>49.730136047847658</v>
          </cell>
          <cell r="N569">
            <v>47.863967261443911</v>
          </cell>
          <cell r="O569">
            <v>47.863967261443911</v>
          </cell>
          <cell r="P569">
            <v>47.863967261443911</v>
          </cell>
          <cell r="Q569">
            <v>46.06942071428734</v>
          </cell>
          <cell r="R569">
            <v>49.930497149701985</v>
          </cell>
        </row>
        <row r="570">
          <cell r="C570">
            <v>3143</v>
          </cell>
          <cell r="D570" t="str">
            <v>اصلاح الملابس</v>
          </cell>
          <cell r="F570" t="str">
            <v/>
          </cell>
          <cell r="G570" t="str">
            <v/>
          </cell>
          <cell r="H570" t="str">
            <v/>
          </cell>
          <cell r="I570" t="str">
            <v/>
          </cell>
          <cell r="J570" t="str">
            <v/>
          </cell>
          <cell r="K570" t="str">
            <v/>
          </cell>
          <cell r="L570" t="str">
            <v/>
          </cell>
          <cell r="M570" t="str">
            <v/>
          </cell>
          <cell r="N570" t="str">
            <v/>
          </cell>
          <cell r="O570" t="str">
            <v/>
          </cell>
          <cell r="P570" t="str">
            <v/>
          </cell>
          <cell r="Q570" t="str">
            <v/>
          </cell>
        </row>
        <row r="571">
          <cell r="C571">
            <v>31430001</v>
          </cell>
          <cell r="D571" t="str">
            <v>اجرة تقصير بنطلون رجالي</v>
          </cell>
          <cell r="E571" t="str">
            <v>تقصير</v>
          </cell>
          <cell r="F571">
            <v>4.1208127502635969</v>
          </cell>
          <cell r="G571">
            <v>4.1208127502635969</v>
          </cell>
          <cell r="H571">
            <v>4.0471235949236037</v>
          </cell>
          <cell r="I571">
            <v>4.0471235949236037</v>
          </cell>
          <cell r="J571">
            <v>4.0471235949236037</v>
          </cell>
          <cell r="K571">
            <v>4.1052569258499139</v>
          </cell>
          <cell r="L571">
            <v>4.1052569258499139</v>
          </cell>
          <cell r="M571">
            <v>4.1052569258499139</v>
          </cell>
          <cell r="N571">
            <v>4.1052569258499139</v>
          </cell>
          <cell r="O571">
            <v>4.1052569258499139</v>
          </cell>
          <cell r="P571">
            <v>4.1052569258499139</v>
          </cell>
          <cell r="Q571">
            <v>4.4966877719541332</v>
          </cell>
          <cell r="R571">
            <v>4.1259354676959692</v>
          </cell>
        </row>
        <row r="572">
          <cell r="C572">
            <v>31430002</v>
          </cell>
          <cell r="D572" t="str">
            <v>تركيب سحاب بنطلون</v>
          </cell>
          <cell r="E572" t="str">
            <v>تركيب</v>
          </cell>
          <cell r="F572">
            <v>4.7921193628377017</v>
          </cell>
          <cell r="G572">
            <v>4.7921193628377017</v>
          </cell>
          <cell r="H572">
            <v>4.8151000307596652</v>
          </cell>
          <cell r="I572">
            <v>4.8151000307596652</v>
          </cell>
          <cell r="J572">
            <v>4.8151000307596652</v>
          </cell>
          <cell r="K572">
            <v>4.8292925329305403</v>
          </cell>
          <cell r="L572">
            <v>4.8292925329305403</v>
          </cell>
          <cell r="M572">
            <v>4.8292925329305403</v>
          </cell>
          <cell r="N572">
            <v>4.7501990411707569</v>
          </cell>
          <cell r="O572">
            <v>4.7501990411707569</v>
          </cell>
          <cell r="P572">
            <v>4.7501990411707569</v>
          </cell>
          <cell r="Q572">
            <v>4.7686723977161982</v>
          </cell>
          <cell r="R572">
            <v>4.7947238281645417</v>
          </cell>
        </row>
        <row r="573">
          <cell r="C573">
            <v>32</v>
          </cell>
          <cell r="D573" t="str">
            <v>الاحذية بانواعها</v>
          </cell>
          <cell r="F573" t="str">
            <v/>
          </cell>
          <cell r="G573" t="str">
            <v/>
          </cell>
          <cell r="H573" t="str">
            <v/>
          </cell>
          <cell r="I573" t="str">
            <v/>
          </cell>
          <cell r="J573" t="str">
            <v/>
          </cell>
          <cell r="K573" t="str">
            <v/>
          </cell>
          <cell r="L573" t="str">
            <v/>
          </cell>
          <cell r="M573" t="str">
            <v/>
          </cell>
          <cell r="N573" t="str">
            <v/>
          </cell>
          <cell r="O573" t="str">
            <v/>
          </cell>
          <cell r="P573" t="str">
            <v/>
          </cell>
          <cell r="Q573" t="str">
            <v/>
          </cell>
        </row>
        <row r="574">
          <cell r="C574">
            <v>321</v>
          </cell>
          <cell r="D574" t="str">
            <v>الأحذية</v>
          </cell>
          <cell r="F574" t="str">
            <v/>
          </cell>
          <cell r="G574" t="str">
            <v/>
          </cell>
          <cell r="H574" t="str">
            <v/>
          </cell>
          <cell r="I574" t="str">
            <v/>
          </cell>
          <cell r="J574" t="str">
            <v/>
          </cell>
          <cell r="K574" t="str">
            <v/>
          </cell>
          <cell r="L574" t="str">
            <v/>
          </cell>
          <cell r="M574" t="str">
            <v/>
          </cell>
          <cell r="N574" t="str">
            <v/>
          </cell>
          <cell r="O574" t="str">
            <v/>
          </cell>
          <cell r="P574" t="str">
            <v/>
          </cell>
          <cell r="Q574" t="str">
            <v/>
          </cell>
        </row>
        <row r="575">
          <cell r="C575">
            <v>321001</v>
          </cell>
          <cell r="D575" t="str">
            <v>احذية رجالية</v>
          </cell>
          <cell r="F575" t="str">
            <v/>
          </cell>
          <cell r="G575" t="str">
            <v/>
          </cell>
          <cell r="H575" t="str">
            <v/>
          </cell>
          <cell r="I575" t="str">
            <v/>
          </cell>
          <cell r="J575" t="str">
            <v/>
          </cell>
          <cell r="K575" t="str">
            <v/>
          </cell>
          <cell r="L575" t="str">
            <v/>
          </cell>
          <cell r="M575" t="str">
            <v/>
          </cell>
          <cell r="N575" t="str">
            <v/>
          </cell>
          <cell r="O575" t="str">
            <v/>
          </cell>
          <cell r="P575" t="str">
            <v/>
          </cell>
          <cell r="Q575" t="str">
            <v/>
          </cell>
        </row>
        <row r="576">
          <cell r="C576">
            <v>32100101</v>
          </cell>
          <cell r="D576" t="str">
            <v>كندرة رجالي جلد طبيعي-ايتيك-محلي</v>
          </cell>
          <cell r="E576" t="str">
            <v>زوج</v>
          </cell>
          <cell r="F576">
            <v>134.70018577103278</v>
          </cell>
          <cell r="G576">
            <v>134.71104133173833</v>
          </cell>
          <cell r="H576">
            <v>132.27924543096404</v>
          </cell>
          <cell r="I576">
            <v>129.18182331296555</v>
          </cell>
          <cell r="J576">
            <v>130.87753518412325</v>
          </cell>
          <cell r="K576">
            <v>136.10376787653607</v>
          </cell>
          <cell r="L576">
            <v>144.3286833790722</v>
          </cell>
          <cell r="M576">
            <v>146.45562209482395</v>
          </cell>
          <cell r="N576">
            <v>139.085300304399</v>
          </cell>
          <cell r="O576">
            <v>144.15409292251647</v>
          </cell>
          <cell r="P576">
            <v>143.54094153828677</v>
          </cell>
          <cell r="Q576">
            <v>139.75722134317803</v>
          </cell>
          <cell r="R576">
            <v>137.93128837413636</v>
          </cell>
        </row>
        <row r="577">
          <cell r="C577">
            <v>32100104</v>
          </cell>
          <cell r="D577" t="str">
            <v>بوط رجالي  طويل جلد طبيعي -فورزا -محلي</v>
          </cell>
          <cell r="E577" t="str">
            <v>زوج</v>
          </cell>
          <cell r="F577">
            <v>177.2400210205908</v>
          </cell>
          <cell r="G577">
            <v>181.98219201945716</v>
          </cell>
          <cell r="H577">
            <v>182.64138563886812</v>
          </cell>
          <cell r="I577">
            <v>177.93157465773075</v>
          </cell>
          <cell r="J577">
            <v>180.11971674917748</v>
          </cell>
          <cell r="K577">
            <v>175.96185377657488</v>
          </cell>
          <cell r="L577">
            <v>179.24996189655261</v>
          </cell>
          <cell r="M577">
            <v>181.87887639711943</v>
          </cell>
          <cell r="N577">
            <v>177.05788981656747</v>
          </cell>
          <cell r="O577">
            <v>193.63094459485526</v>
          </cell>
          <cell r="P577">
            <v>200.3475349902867</v>
          </cell>
          <cell r="Q577">
            <v>196.95948089844808</v>
          </cell>
          <cell r="R577">
            <v>183.75011937135238</v>
          </cell>
        </row>
        <row r="578">
          <cell r="C578">
            <v>32100105</v>
          </cell>
          <cell r="D578" t="str">
            <v>بوط رياضة قصير كلاسيك جلد طبيعي -ريبوك -صيني</v>
          </cell>
          <cell r="E578" t="str">
            <v>زوج</v>
          </cell>
          <cell r="F578">
            <v>200.68118153428244</v>
          </cell>
          <cell r="G578">
            <v>196.30152878978464</v>
          </cell>
          <cell r="H578">
            <v>197.98106065207784</v>
          </cell>
          <cell r="I578">
            <v>198.08988699378793</v>
          </cell>
          <cell r="J578">
            <v>189.44007282340473</v>
          </cell>
          <cell r="K578">
            <v>197.47010116521975</v>
          </cell>
          <cell r="L578">
            <v>197.83440725035888</v>
          </cell>
          <cell r="M578">
            <v>198.85632622407502</v>
          </cell>
          <cell r="N578">
            <v>192.36050629663899</v>
          </cell>
          <cell r="O578">
            <v>196.30152878978464</v>
          </cell>
          <cell r="P578">
            <v>209.42655315769878</v>
          </cell>
          <cell r="Q578">
            <v>205.93809478148458</v>
          </cell>
          <cell r="R578">
            <v>198.39010403821655</v>
          </cell>
        </row>
        <row r="579">
          <cell r="C579">
            <v>32100107</v>
          </cell>
          <cell r="D579" t="str">
            <v>بوط رياضي جلد صناعي - صيني</v>
          </cell>
          <cell r="E579" t="str">
            <v>زوج</v>
          </cell>
          <cell r="F579">
            <v>216.18215739209103</v>
          </cell>
          <cell r="G579">
            <v>207.61675456693879</v>
          </cell>
          <cell r="H579">
            <v>208.56455647437855</v>
          </cell>
          <cell r="I579">
            <v>206.52071852694621</v>
          </cell>
          <cell r="J579">
            <v>206.52071852694621</v>
          </cell>
          <cell r="K579">
            <v>215.20702980353354</v>
          </cell>
          <cell r="L579">
            <v>215.20702980353354</v>
          </cell>
          <cell r="M579">
            <v>215.20702980353354</v>
          </cell>
          <cell r="N579">
            <v>210.09743493495273</v>
          </cell>
          <cell r="O579">
            <v>214.842058741492</v>
          </cell>
          <cell r="P579">
            <v>225.52841143806668</v>
          </cell>
          <cell r="Q579">
            <v>220.97357258378895</v>
          </cell>
          <cell r="R579">
            <v>213.53895604968349</v>
          </cell>
        </row>
        <row r="580">
          <cell r="C580">
            <v>32100108</v>
          </cell>
          <cell r="D580" t="str">
            <v>بوط رياضة قصير-جلد صناعي-دايدورا-ايطاليا</v>
          </cell>
          <cell r="E580" t="str">
            <v>زوج</v>
          </cell>
          <cell r="F580">
            <v>248.06749180894701</v>
          </cell>
          <cell r="G580">
            <v>248.51968164125577</v>
          </cell>
          <cell r="H580">
            <v>246.4324214510012</v>
          </cell>
          <cell r="I580">
            <v>239.87042889780668</v>
          </cell>
          <cell r="J580">
            <v>241.46207701293025</v>
          </cell>
          <cell r="K580">
            <v>237.69183237088603</v>
          </cell>
          <cell r="L580">
            <v>239.79855775704101</v>
          </cell>
          <cell r="M580">
            <v>240.34657577703729</v>
          </cell>
          <cell r="N580">
            <v>243.53660978381671</v>
          </cell>
          <cell r="O580">
            <v>238.9248729158777</v>
          </cell>
          <cell r="P580">
            <v>254.8993755879664</v>
          </cell>
          <cell r="Q580">
            <v>246.29579101285034</v>
          </cell>
          <cell r="R580">
            <v>243.82047633478467</v>
          </cell>
        </row>
        <row r="581">
          <cell r="C581">
            <v>32100109</v>
          </cell>
          <cell r="D581" t="str">
            <v>صندل رجالي نابولي - محلي</v>
          </cell>
          <cell r="E581" t="str">
            <v>زوج</v>
          </cell>
          <cell r="F581">
            <v>80.52459509027625</v>
          </cell>
          <cell r="G581">
            <v>79.387535431218907</v>
          </cell>
          <cell r="H581">
            <v>78.094939420118308</v>
          </cell>
          <cell r="I581">
            <v>80.402342126005607</v>
          </cell>
          <cell r="J581">
            <v>80.630823324404233</v>
          </cell>
          <cell r="K581">
            <v>81.40080635264286</v>
          </cell>
          <cell r="L581">
            <v>80.192015909553362</v>
          </cell>
          <cell r="M581">
            <v>80.575235524696907</v>
          </cell>
          <cell r="N581">
            <v>79.265304569499634</v>
          </cell>
          <cell r="O581">
            <v>80.000406101981582</v>
          </cell>
          <cell r="P581">
            <v>79.346721274791392</v>
          </cell>
          <cell r="Q581">
            <v>78.359169155475669</v>
          </cell>
          <cell r="R581">
            <v>79.84832452338874</v>
          </cell>
        </row>
        <row r="582">
          <cell r="C582">
            <v>321002</v>
          </cell>
          <cell r="D582" t="str">
            <v>احذية نسائية</v>
          </cell>
          <cell r="F582" t="str">
            <v/>
          </cell>
          <cell r="G582" t="str">
            <v/>
          </cell>
          <cell r="H582" t="str">
            <v/>
          </cell>
          <cell r="I582" t="str">
            <v/>
          </cell>
          <cell r="J582" t="str">
            <v/>
          </cell>
          <cell r="K582" t="str">
            <v/>
          </cell>
          <cell r="L582" t="str">
            <v/>
          </cell>
          <cell r="M582" t="str">
            <v/>
          </cell>
          <cell r="N582" t="str">
            <v/>
          </cell>
          <cell r="O582" t="str">
            <v/>
          </cell>
          <cell r="P582" t="str">
            <v/>
          </cell>
          <cell r="Q582" t="str">
            <v/>
          </cell>
        </row>
        <row r="583">
          <cell r="C583">
            <v>32100201</v>
          </cell>
          <cell r="D583" t="str">
            <v>كندرة نسائي كعب عادي-محلي</v>
          </cell>
          <cell r="E583" t="str">
            <v>زوج</v>
          </cell>
          <cell r="F583">
            <v>70.077166594214788</v>
          </cell>
          <cell r="G583">
            <v>68.910795780405749</v>
          </cell>
          <cell r="H583">
            <v>68.708707687972691</v>
          </cell>
          <cell r="I583">
            <v>70.50208838724437</v>
          </cell>
          <cell r="J583">
            <v>70.50208838724437</v>
          </cell>
          <cell r="K583">
            <v>71.285028624350801</v>
          </cell>
          <cell r="L583">
            <v>71.689204809216903</v>
          </cell>
          <cell r="M583">
            <v>70.232637597333635</v>
          </cell>
          <cell r="N583">
            <v>69.693736017512151</v>
          </cell>
          <cell r="O583">
            <v>67.050052383656379</v>
          </cell>
          <cell r="P583">
            <v>67.050052383656379</v>
          </cell>
          <cell r="Q583">
            <v>66.98223033765376</v>
          </cell>
          <cell r="R583">
            <v>69.390315749205172</v>
          </cell>
        </row>
        <row r="584">
          <cell r="C584">
            <v>32100202</v>
          </cell>
          <cell r="D584" t="str">
            <v>كندرة  نسائي عادية-كنج شوز-صيني</v>
          </cell>
          <cell r="E584" t="str">
            <v>زوج</v>
          </cell>
          <cell r="F584">
            <v>39.355723624243936</v>
          </cell>
          <cell r="G584">
            <v>38.874100486754706</v>
          </cell>
          <cell r="H584">
            <v>39.278276671620816</v>
          </cell>
          <cell r="I584">
            <v>39.017296592585346</v>
          </cell>
          <cell r="J584">
            <v>40.086629041353035</v>
          </cell>
          <cell r="K584">
            <v>40.339138409513247</v>
          </cell>
          <cell r="L584">
            <v>42.46086188529808</v>
          </cell>
          <cell r="M584">
            <v>41.139020068370186</v>
          </cell>
          <cell r="N584">
            <v>40.869569278459451</v>
          </cell>
          <cell r="O584">
            <v>41.400000147405663</v>
          </cell>
          <cell r="P584">
            <v>40.604353843986345</v>
          </cell>
          <cell r="Q584">
            <v>40.763483104670208</v>
          </cell>
          <cell r="R584">
            <v>40.349037762855083</v>
          </cell>
        </row>
        <row r="585">
          <cell r="C585">
            <v>32100204</v>
          </cell>
          <cell r="D585" t="str">
            <v>بوط نسائي عادي-فورزا-محلي</v>
          </cell>
          <cell r="E585" t="str">
            <v>زوج</v>
          </cell>
          <cell r="F585">
            <v>57.904822938403129</v>
          </cell>
          <cell r="G585">
            <v>59.656051578060705</v>
          </cell>
          <cell r="H585">
            <v>60.423730838245426</v>
          </cell>
          <cell r="I585">
            <v>59.496115545241771</v>
          </cell>
          <cell r="J585">
            <v>57.269112667802759</v>
          </cell>
          <cell r="K585">
            <v>60.203423868757454</v>
          </cell>
          <cell r="L585">
            <v>61.782010409283181</v>
          </cell>
          <cell r="M585">
            <v>61.680966363066659</v>
          </cell>
          <cell r="N585">
            <v>64.573125504407244</v>
          </cell>
          <cell r="O585">
            <v>63.171214923688758</v>
          </cell>
          <cell r="P585">
            <v>63.764773134675025</v>
          </cell>
          <cell r="Q585">
            <v>63.912204595943294</v>
          </cell>
          <cell r="R585">
            <v>61.153129363964631</v>
          </cell>
        </row>
        <row r="586">
          <cell r="C586">
            <v>32100206</v>
          </cell>
          <cell r="D586" t="str">
            <v>صندل نسائي مشبك - صيني</v>
          </cell>
          <cell r="E586" t="str">
            <v>زوج</v>
          </cell>
          <cell r="F586">
            <v>53.513196553314771</v>
          </cell>
          <cell r="G586">
            <v>56.695781766992035</v>
          </cell>
          <cell r="H586">
            <v>59.272102703370145</v>
          </cell>
          <cell r="I586">
            <v>57.289339977978294</v>
          </cell>
          <cell r="J586">
            <v>58.084986281397612</v>
          </cell>
          <cell r="K586">
            <v>56.986207839328713</v>
          </cell>
          <cell r="L586">
            <v>56.683075700679126</v>
          </cell>
          <cell r="M586">
            <v>58.476456399950813</v>
          </cell>
          <cell r="N586">
            <v>57.2766339116654</v>
          </cell>
          <cell r="O586">
            <v>56.885163793112191</v>
          </cell>
          <cell r="P586">
            <v>55.293871186273563</v>
          </cell>
          <cell r="Q586">
            <v>56.417860266206034</v>
          </cell>
          <cell r="R586">
            <v>56.906223031689052</v>
          </cell>
        </row>
        <row r="587">
          <cell r="C587">
            <v>32100207</v>
          </cell>
          <cell r="D587" t="str">
            <v>صندل  نسائي عادي جلد طبيعي-باما-محلي</v>
          </cell>
          <cell r="E587" t="str">
            <v>زوج</v>
          </cell>
          <cell r="F587">
            <v>61.071836435798275</v>
          </cell>
          <cell r="G587">
            <v>61.702000445377273</v>
          </cell>
          <cell r="H587">
            <v>61.499912352944222</v>
          </cell>
          <cell r="I587">
            <v>60.19662550203703</v>
          </cell>
          <cell r="J587">
            <v>60.19662550203703</v>
          </cell>
          <cell r="K587">
            <v>62.858864101913511</v>
          </cell>
          <cell r="L587">
            <v>63.060952194346562</v>
          </cell>
          <cell r="M587">
            <v>62.540605580545787</v>
          </cell>
          <cell r="N587">
            <v>62.069066698201993</v>
          </cell>
          <cell r="O587">
            <v>61.665394646784534</v>
          </cell>
          <cell r="P587">
            <v>60.206709757182459</v>
          </cell>
          <cell r="Q587">
            <v>61.665394646784534</v>
          </cell>
          <cell r="R587">
            <v>61.56116565532944</v>
          </cell>
        </row>
        <row r="588">
          <cell r="C588">
            <v>32100208</v>
          </cell>
          <cell r="D588" t="str">
            <v>بابوج نسائي طبي جلد صناعي- الصين</v>
          </cell>
          <cell r="E588" t="str">
            <v>زوج</v>
          </cell>
          <cell r="F588">
            <v>46.18997326050313</v>
          </cell>
          <cell r="G588">
            <v>47.162396271110822</v>
          </cell>
          <cell r="H588">
            <v>47.531641831433916</v>
          </cell>
          <cell r="I588">
            <v>47.191842264412031</v>
          </cell>
          <cell r="J588">
            <v>45.533186960095705</v>
          </cell>
          <cell r="K588">
            <v>46.324827582339843</v>
          </cell>
          <cell r="L588">
            <v>47.654910435880552</v>
          </cell>
          <cell r="M588">
            <v>47.402401067720348</v>
          </cell>
          <cell r="N588">
            <v>49.425673281303787</v>
          </cell>
          <cell r="O588">
            <v>52.176278888236247</v>
          </cell>
          <cell r="P588">
            <v>53.237140626128664</v>
          </cell>
          <cell r="Q588">
            <v>52.365890588618853</v>
          </cell>
          <cell r="R588">
            <v>48.51634692148199</v>
          </cell>
        </row>
        <row r="589">
          <cell r="C589">
            <v>321003</v>
          </cell>
          <cell r="D589" t="str">
            <v>احذية اطفال لغاية سن 13</v>
          </cell>
          <cell r="F589" t="str">
            <v/>
          </cell>
          <cell r="G589" t="str">
            <v/>
          </cell>
          <cell r="H589" t="str">
            <v/>
          </cell>
          <cell r="I589" t="str">
            <v/>
          </cell>
          <cell r="J589" t="str">
            <v/>
          </cell>
          <cell r="K589" t="str">
            <v/>
          </cell>
          <cell r="L589" t="str">
            <v/>
          </cell>
          <cell r="M589" t="str">
            <v/>
          </cell>
          <cell r="N589" t="str">
            <v/>
          </cell>
          <cell r="O589" t="str">
            <v/>
          </cell>
          <cell r="P589" t="str">
            <v/>
          </cell>
          <cell r="Q589" t="str">
            <v/>
          </cell>
        </row>
        <row r="590">
          <cell r="C590">
            <v>32100301</v>
          </cell>
          <cell r="D590" t="str">
            <v>كندرة بناتي- سوفت- الخليل-محلي</v>
          </cell>
          <cell r="E590" t="str">
            <v>زوج</v>
          </cell>
          <cell r="F590">
            <v>136.97189523640691</v>
          </cell>
          <cell r="G590">
            <v>133.92570667472526</v>
          </cell>
          <cell r="H590">
            <v>128.97716305849011</v>
          </cell>
          <cell r="I590">
            <v>133.35974139656088</v>
          </cell>
          <cell r="J590">
            <v>137.58911747715558</v>
          </cell>
          <cell r="K590">
            <v>134.70803412374926</v>
          </cell>
          <cell r="L590">
            <v>142.41373247659396</v>
          </cell>
          <cell r="M590">
            <v>141.92687406436062</v>
          </cell>
          <cell r="N590">
            <v>144.76658140510781</v>
          </cell>
          <cell r="O590">
            <v>153.699577159065</v>
          </cell>
          <cell r="P590">
            <v>169.54956478791544</v>
          </cell>
          <cell r="Q590">
            <v>175.9609612456963</v>
          </cell>
          <cell r="R590">
            <v>144.48741242548559</v>
          </cell>
        </row>
        <row r="591">
          <cell r="C591">
            <v>32100302</v>
          </cell>
          <cell r="D591" t="str">
            <v>صندل ولادي-نابولي محلي</v>
          </cell>
          <cell r="E591" t="str">
            <v>زوج</v>
          </cell>
          <cell r="F591">
            <v>58.213583107177911</v>
          </cell>
          <cell r="G591">
            <v>57.766978883972392</v>
          </cell>
          <cell r="H591">
            <v>59.420764836266137</v>
          </cell>
          <cell r="I591">
            <v>60.627946565354357</v>
          </cell>
          <cell r="J591">
            <v>62.11662730937276</v>
          </cell>
          <cell r="K591">
            <v>61.928961299419313</v>
          </cell>
          <cell r="L591">
            <v>62.679625339233134</v>
          </cell>
          <cell r="M591">
            <v>62.084153041625768</v>
          </cell>
          <cell r="N591">
            <v>62.822169745830351</v>
          </cell>
          <cell r="O591">
            <v>61.786416892822082</v>
          </cell>
          <cell r="P591">
            <v>57.010863673035324</v>
          </cell>
          <cell r="Q591">
            <v>58.897476031804175</v>
          </cell>
          <cell r="R591">
            <v>60.446297227159484</v>
          </cell>
        </row>
        <row r="592">
          <cell r="C592">
            <v>32100305</v>
          </cell>
          <cell r="D592" t="str">
            <v>بوط ولادي رياضة جلد صناعي- صيني</v>
          </cell>
          <cell r="E592" t="str">
            <v>زوج</v>
          </cell>
          <cell r="F592">
            <v>117.44741191954219</v>
          </cell>
          <cell r="G592">
            <v>123.40213489561582</v>
          </cell>
          <cell r="H592">
            <v>122.02848102348206</v>
          </cell>
          <cell r="I592">
            <v>117.44741191954219</v>
          </cell>
          <cell r="J592">
            <v>127.57044097886732</v>
          </cell>
          <cell r="K592">
            <v>127.14998735560421</v>
          </cell>
          <cell r="L592">
            <v>130.45755926019169</v>
          </cell>
          <cell r="M592">
            <v>133.32485060937827</v>
          </cell>
          <cell r="N592">
            <v>137.60322683148001</v>
          </cell>
          <cell r="O592">
            <v>136.30221209741507</v>
          </cell>
          <cell r="P592">
            <v>150.9539425870685</v>
          </cell>
          <cell r="Q592">
            <v>134.03039304583586</v>
          </cell>
          <cell r="R592">
            <v>129.80983771033527</v>
          </cell>
        </row>
        <row r="593">
          <cell r="C593">
            <v>32100306</v>
          </cell>
          <cell r="D593" t="str">
            <v>صندل بناتي-باما-محلي</v>
          </cell>
          <cell r="E593" t="str">
            <v>زوج</v>
          </cell>
          <cell r="F593">
            <v>97.203748095119522</v>
          </cell>
          <cell r="G593">
            <v>96.911268531840818</v>
          </cell>
          <cell r="H593">
            <v>100.25839386939387</v>
          </cell>
          <cell r="I593">
            <v>108.52823492070935</v>
          </cell>
          <cell r="J593">
            <v>110.51314257940058</v>
          </cell>
          <cell r="K593">
            <v>110.18293216284989</v>
          </cell>
          <cell r="L593">
            <v>109.85272174629921</v>
          </cell>
          <cell r="M593">
            <v>92.523421875869914</v>
          </cell>
          <cell r="N593">
            <v>97.028106251043894</v>
          </cell>
          <cell r="O593">
            <v>99.178119118010443</v>
          </cell>
          <cell r="P593">
            <v>99.178119118010443</v>
          </cell>
          <cell r="Q593">
            <v>97.028106251043894</v>
          </cell>
          <cell r="R593">
            <v>101.53219287663266</v>
          </cell>
        </row>
        <row r="594">
          <cell r="C594">
            <v>32100307</v>
          </cell>
          <cell r="D594" t="str">
            <v>بوط جلد للرضع صيني</v>
          </cell>
          <cell r="E594" t="str">
            <v>زوج</v>
          </cell>
          <cell r="F594">
            <v>32.591181510246173</v>
          </cell>
          <cell r="G594">
            <v>32.099802071502204</v>
          </cell>
          <cell r="H594">
            <v>31.036458682917633</v>
          </cell>
          <cell r="I594">
            <v>31.953175477095428</v>
          </cell>
          <cell r="J594">
            <v>32.231886238122478</v>
          </cell>
          <cell r="K594">
            <v>32.621778813936821</v>
          </cell>
          <cell r="L594">
            <v>33.507898304423961</v>
          </cell>
          <cell r="M594">
            <v>33.17768788787329</v>
          </cell>
          <cell r="N594">
            <v>32.818392615749595</v>
          </cell>
          <cell r="O594">
            <v>33.177297335081818</v>
          </cell>
          <cell r="P594">
            <v>32.704787062997887</v>
          </cell>
          <cell r="Q594">
            <v>31.712333233652281</v>
          </cell>
          <cell r="R594">
            <v>32.46938993613329</v>
          </cell>
        </row>
        <row r="595">
          <cell r="C595">
            <v>322</v>
          </cell>
          <cell r="D595" t="str">
            <v>اصلاح  وصبغ الأحذية</v>
          </cell>
          <cell r="F595" t="str">
            <v/>
          </cell>
          <cell r="G595" t="str">
            <v/>
          </cell>
          <cell r="H595" t="str">
            <v/>
          </cell>
          <cell r="I595" t="str">
            <v/>
          </cell>
          <cell r="J595" t="str">
            <v/>
          </cell>
          <cell r="K595" t="str">
            <v/>
          </cell>
          <cell r="L595" t="str">
            <v/>
          </cell>
          <cell r="M595" t="str">
            <v/>
          </cell>
          <cell r="N595" t="str">
            <v/>
          </cell>
          <cell r="O595" t="str">
            <v/>
          </cell>
          <cell r="P595" t="str">
            <v/>
          </cell>
          <cell r="Q595" t="str">
            <v/>
          </cell>
        </row>
        <row r="596">
          <cell r="C596">
            <v>322001</v>
          </cell>
          <cell r="D596" t="str">
            <v>اصلاح الأحذية</v>
          </cell>
          <cell r="F596" t="str">
            <v/>
          </cell>
          <cell r="G596" t="str">
            <v/>
          </cell>
          <cell r="H596" t="str">
            <v/>
          </cell>
          <cell r="I596" t="str">
            <v/>
          </cell>
          <cell r="J596" t="str">
            <v/>
          </cell>
          <cell r="K596" t="str">
            <v/>
          </cell>
          <cell r="L596" t="str">
            <v/>
          </cell>
          <cell r="M596" t="str">
            <v/>
          </cell>
          <cell r="N596" t="str">
            <v/>
          </cell>
          <cell r="O596" t="str">
            <v/>
          </cell>
          <cell r="P596" t="str">
            <v/>
          </cell>
          <cell r="Q596" t="str">
            <v/>
          </cell>
        </row>
        <row r="597">
          <cell r="C597">
            <v>32200101</v>
          </cell>
          <cell r="D597" t="str">
            <v>تركيب كعب صنف ممتاز لحذاء رجالي</v>
          </cell>
          <cell r="E597" t="str">
            <v>زوج</v>
          </cell>
          <cell r="F597">
            <v>20.01189246541875</v>
          </cell>
          <cell r="G597">
            <v>20.01189246541875</v>
          </cell>
          <cell r="H597">
            <v>18.244939809755468</v>
          </cell>
          <cell r="I597">
            <v>18.244939809755468</v>
          </cell>
          <cell r="J597">
            <v>18.244939809755468</v>
          </cell>
          <cell r="K597">
            <v>17.210446427578525</v>
          </cell>
          <cell r="L597">
            <v>17.210446427578525</v>
          </cell>
          <cell r="M597">
            <v>17.210446427578525</v>
          </cell>
          <cell r="N597">
            <v>16.576814004600234</v>
          </cell>
          <cell r="O597">
            <v>16.576814004600234</v>
          </cell>
          <cell r="P597">
            <v>16.576814004600234</v>
          </cell>
          <cell r="Q597">
            <v>17.565066035181275</v>
          </cell>
          <cell r="R597">
            <v>17.807120974318455</v>
          </cell>
        </row>
        <row r="598">
          <cell r="C598">
            <v>32200102</v>
          </cell>
          <cell r="D598" t="str">
            <v>خياطة نعل</v>
          </cell>
          <cell r="E598" t="str">
            <v>زوج</v>
          </cell>
          <cell r="F598">
            <v>4.9970802239299523</v>
          </cell>
          <cell r="G598">
            <v>4.9970802239299523</v>
          </cell>
          <cell r="H598">
            <v>4.94595536259928</v>
          </cell>
          <cell r="I598">
            <v>4.94595536259928</v>
          </cell>
          <cell r="J598">
            <v>4.94595536259928</v>
          </cell>
          <cell r="K598">
            <v>4.904212332898501</v>
          </cell>
          <cell r="L598">
            <v>4.904212332898501</v>
          </cell>
          <cell r="M598">
            <v>4.904212332898501</v>
          </cell>
          <cell r="N598">
            <v>4.783198946977369</v>
          </cell>
          <cell r="O598">
            <v>4.783198946977369</v>
          </cell>
          <cell r="P598">
            <v>4.783198946977369</v>
          </cell>
          <cell r="Q598">
            <v>4.783198946977369</v>
          </cell>
          <cell r="R598">
            <v>4.8897882768552288</v>
          </cell>
        </row>
        <row r="599">
          <cell r="C599">
            <v>4</v>
          </cell>
          <cell r="D599" t="str">
            <v xml:space="preserve">المسكن ومستلزماته </v>
          </cell>
          <cell r="F599" t="str">
            <v/>
          </cell>
          <cell r="G599" t="str">
            <v/>
          </cell>
          <cell r="H599" t="str">
            <v/>
          </cell>
          <cell r="I599" t="str">
            <v/>
          </cell>
          <cell r="J599" t="str">
            <v/>
          </cell>
          <cell r="K599" t="str">
            <v/>
          </cell>
          <cell r="L599" t="str">
            <v/>
          </cell>
          <cell r="M599" t="str">
            <v/>
          </cell>
          <cell r="N599" t="str">
            <v/>
          </cell>
          <cell r="O599" t="str">
            <v/>
          </cell>
          <cell r="P599" t="str">
            <v/>
          </cell>
          <cell r="Q599" t="str">
            <v/>
          </cell>
        </row>
        <row r="600">
          <cell r="C600">
            <v>41</v>
          </cell>
          <cell r="D600" t="str">
            <v>ايجار المسكن الفعلي</v>
          </cell>
          <cell r="F600" t="str">
            <v/>
          </cell>
          <cell r="G600" t="str">
            <v/>
          </cell>
          <cell r="H600" t="str">
            <v/>
          </cell>
          <cell r="I600" t="str">
            <v/>
          </cell>
          <cell r="J600" t="str">
            <v/>
          </cell>
          <cell r="K600" t="str">
            <v/>
          </cell>
          <cell r="L600" t="str">
            <v/>
          </cell>
          <cell r="M600" t="str">
            <v/>
          </cell>
          <cell r="N600" t="str">
            <v/>
          </cell>
          <cell r="O600" t="str">
            <v/>
          </cell>
          <cell r="P600" t="str">
            <v/>
          </cell>
          <cell r="Q600" t="str">
            <v/>
          </cell>
        </row>
        <row r="601">
          <cell r="C601">
            <v>411</v>
          </cell>
          <cell r="D601" t="str">
            <v>ايجار المسكن المدفوع الفعلي</v>
          </cell>
          <cell r="F601" t="str">
            <v/>
          </cell>
          <cell r="G601" t="str">
            <v/>
          </cell>
          <cell r="H601" t="str">
            <v/>
          </cell>
          <cell r="I601" t="str">
            <v/>
          </cell>
          <cell r="J601" t="str">
            <v/>
          </cell>
          <cell r="K601" t="str">
            <v/>
          </cell>
          <cell r="L601" t="str">
            <v/>
          </cell>
          <cell r="M601" t="str">
            <v/>
          </cell>
          <cell r="N601" t="str">
            <v/>
          </cell>
          <cell r="O601" t="str">
            <v/>
          </cell>
          <cell r="P601" t="str">
            <v/>
          </cell>
          <cell r="Q601" t="str">
            <v/>
          </cell>
        </row>
        <row r="602">
          <cell r="C602">
            <v>411001</v>
          </cell>
          <cell r="D602" t="str">
            <v>الايجار المدفوع الفعلي لشقة</v>
          </cell>
          <cell r="F602" t="str">
            <v/>
          </cell>
          <cell r="G602" t="str">
            <v/>
          </cell>
          <cell r="H602" t="str">
            <v/>
          </cell>
          <cell r="I602" t="str">
            <v/>
          </cell>
          <cell r="J602" t="str">
            <v/>
          </cell>
          <cell r="K602" t="str">
            <v/>
          </cell>
          <cell r="L602" t="str">
            <v/>
          </cell>
          <cell r="M602" t="str">
            <v/>
          </cell>
          <cell r="N602" t="str">
            <v/>
          </cell>
          <cell r="O602" t="str">
            <v/>
          </cell>
          <cell r="P602" t="str">
            <v/>
          </cell>
          <cell r="Q602" t="str">
            <v/>
          </cell>
        </row>
        <row r="603">
          <cell r="C603">
            <v>41100102</v>
          </cell>
          <cell r="D603" t="str">
            <v>الايجار المدفوع الفعلي لشقة غرفتين نوم</v>
          </cell>
          <cell r="E603" t="str">
            <v>شهري</v>
          </cell>
          <cell r="F603">
            <v>1332.656031288584</v>
          </cell>
          <cell r="G603">
            <v>1332.656031288584</v>
          </cell>
          <cell r="H603">
            <v>1368.2091629497534</v>
          </cell>
          <cell r="I603">
            <v>1368.2091629497534</v>
          </cell>
          <cell r="J603">
            <v>1368.2091629497534</v>
          </cell>
          <cell r="K603">
            <v>1378.8847899499194</v>
          </cell>
          <cell r="L603">
            <v>1378.8847899499194</v>
          </cell>
          <cell r="M603">
            <v>1378.8847899499194</v>
          </cell>
          <cell r="N603">
            <v>1345.5597837062073</v>
          </cell>
          <cell r="O603">
            <v>1345.5597837062073</v>
          </cell>
          <cell r="P603">
            <v>1345.5597837062073</v>
          </cell>
          <cell r="Q603">
            <v>1401.8247942479163</v>
          </cell>
          <cell r="R603">
            <v>1362.0915055535604</v>
          </cell>
        </row>
        <row r="604">
          <cell r="C604">
            <v>41100103</v>
          </cell>
          <cell r="D604" t="str">
            <v>الايجار المدفوع الفعلي لشقة ثلاثة غرفة نوم</v>
          </cell>
          <cell r="E604" t="str">
            <v>شهري</v>
          </cell>
          <cell r="F604">
            <v>1794.9996805542805</v>
          </cell>
          <cell r="G604">
            <v>1794.9996805542805</v>
          </cell>
          <cell r="H604">
            <v>1804.9639681354565</v>
          </cell>
          <cell r="I604">
            <v>1804.9639681354565</v>
          </cell>
          <cell r="J604">
            <v>1804.9639681354565</v>
          </cell>
          <cell r="K604">
            <v>1861.2497023346705</v>
          </cell>
          <cell r="L604">
            <v>1861.2497023346705</v>
          </cell>
          <cell r="M604">
            <v>1861.2497023346705</v>
          </cell>
          <cell r="N604">
            <v>1860.099692751299</v>
          </cell>
          <cell r="O604">
            <v>1860.099692751299</v>
          </cell>
          <cell r="P604">
            <v>1860.099692751299</v>
          </cell>
          <cell r="Q604">
            <v>1947.8297091882332</v>
          </cell>
          <cell r="R604">
            <v>1843.064096663423</v>
          </cell>
        </row>
        <row r="605">
          <cell r="C605">
            <v>43</v>
          </cell>
          <cell r="D605" t="str">
            <v>صيانة واصلاح المساكن</v>
          </cell>
          <cell r="F605" t="str">
            <v/>
          </cell>
          <cell r="G605" t="str">
            <v/>
          </cell>
          <cell r="H605" t="str">
            <v/>
          </cell>
          <cell r="I605" t="str">
            <v/>
          </cell>
          <cell r="J605" t="str">
            <v/>
          </cell>
          <cell r="K605" t="str">
            <v/>
          </cell>
          <cell r="L605" t="str">
            <v/>
          </cell>
          <cell r="M605" t="str">
            <v/>
          </cell>
          <cell r="N605" t="str">
            <v/>
          </cell>
          <cell r="O605" t="str">
            <v/>
          </cell>
          <cell r="P605" t="str">
            <v/>
          </cell>
          <cell r="Q605" t="str">
            <v/>
          </cell>
        </row>
        <row r="606">
          <cell r="C606">
            <v>431</v>
          </cell>
          <cell r="D606" t="str">
            <v>المواد المستخدمة في الصيانة</v>
          </cell>
          <cell r="F606" t="str">
            <v/>
          </cell>
          <cell r="G606" t="str">
            <v/>
          </cell>
          <cell r="H606" t="str">
            <v/>
          </cell>
          <cell r="I606" t="str">
            <v/>
          </cell>
          <cell r="J606" t="str">
            <v/>
          </cell>
          <cell r="K606" t="str">
            <v/>
          </cell>
          <cell r="L606" t="str">
            <v/>
          </cell>
          <cell r="M606" t="str">
            <v/>
          </cell>
          <cell r="N606" t="str">
            <v/>
          </cell>
          <cell r="O606" t="str">
            <v/>
          </cell>
          <cell r="P606" t="str">
            <v/>
          </cell>
          <cell r="Q606" t="str">
            <v/>
          </cell>
        </row>
        <row r="607">
          <cell r="C607">
            <v>431001</v>
          </cell>
          <cell r="D607" t="str">
            <v>مواد طلاء وبناء</v>
          </cell>
          <cell r="F607" t="str">
            <v/>
          </cell>
          <cell r="G607" t="str">
            <v/>
          </cell>
          <cell r="H607" t="str">
            <v/>
          </cell>
          <cell r="I607" t="str">
            <v/>
          </cell>
          <cell r="J607" t="str">
            <v/>
          </cell>
          <cell r="K607" t="str">
            <v/>
          </cell>
          <cell r="L607" t="str">
            <v/>
          </cell>
          <cell r="M607" t="str">
            <v/>
          </cell>
          <cell r="N607" t="str">
            <v/>
          </cell>
          <cell r="O607" t="str">
            <v/>
          </cell>
          <cell r="P607" t="str">
            <v/>
          </cell>
          <cell r="Q607" t="str">
            <v/>
          </cell>
        </row>
        <row r="608">
          <cell r="C608">
            <v>43100101</v>
          </cell>
          <cell r="D608" t="str">
            <v>دهان املشن ابيض. طنبور- اسرائيل</v>
          </cell>
          <cell r="E608" t="str">
            <v>18  لتر</v>
          </cell>
          <cell r="F608">
            <v>162.88439089664837</v>
          </cell>
          <cell r="G608">
            <v>163.68935475987925</v>
          </cell>
          <cell r="H608">
            <v>161.60071088925497</v>
          </cell>
          <cell r="I608">
            <v>160.98456980330189</v>
          </cell>
          <cell r="J608">
            <v>155.92476267920742</v>
          </cell>
          <cell r="K608">
            <v>154.54473662774816</v>
          </cell>
          <cell r="L608">
            <v>157.03736946807143</v>
          </cell>
          <cell r="M608">
            <v>157.37012794890168</v>
          </cell>
          <cell r="N608">
            <v>153.53965121862748</v>
          </cell>
          <cell r="O608">
            <v>158.97993107920112</v>
          </cell>
          <cell r="P608">
            <v>157.3315629739711</v>
          </cell>
          <cell r="Q608">
            <v>155.33477927738204</v>
          </cell>
          <cell r="R608">
            <v>158.26849563518292</v>
          </cell>
        </row>
        <row r="609">
          <cell r="C609">
            <v>431002</v>
          </cell>
          <cell r="D609" t="str">
            <v>مواد سباكة وكهرباء واخرى</v>
          </cell>
          <cell r="F609" t="str">
            <v/>
          </cell>
          <cell r="G609" t="str">
            <v/>
          </cell>
          <cell r="H609" t="str">
            <v/>
          </cell>
          <cell r="I609" t="str">
            <v/>
          </cell>
          <cell r="J609" t="str">
            <v/>
          </cell>
          <cell r="K609" t="str">
            <v/>
          </cell>
          <cell r="L609" t="str">
            <v/>
          </cell>
          <cell r="M609" t="str">
            <v/>
          </cell>
          <cell r="N609" t="str">
            <v/>
          </cell>
          <cell r="O609" t="str">
            <v/>
          </cell>
          <cell r="P609" t="str">
            <v/>
          </cell>
          <cell r="Q609" t="str">
            <v/>
          </cell>
        </row>
        <row r="610">
          <cell r="C610">
            <v>43100201</v>
          </cell>
          <cell r="D610" t="str">
            <v>مفتاح كهرباء  مفرد- جيفز.ايطاليا</v>
          </cell>
          <cell r="E610" t="str">
            <v>مفتاح</v>
          </cell>
          <cell r="F610">
            <v>6.703201491458791</v>
          </cell>
          <cell r="G610">
            <v>6.6540362079733422</v>
          </cell>
          <cell r="H610">
            <v>6.3059567158620622</v>
          </cell>
          <cell r="I610">
            <v>6.5697528648554284</v>
          </cell>
          <cell r="J610">
            <v>6.4360304370854751</v>
          </cell>
          <cell r="K610">
            <v>6.3270275516415406</v>
          </cell>
          <cell r="L610">
            <v>6.3975374720730604</v>
          </cell>
          <cell r="M610">
            <v>6.3483721885876108</v>
          </cell>
          <cell r="N610">
            <v>6.3868651536000254</v>
          </cell>
          <cell r="O610">
            <v>6.4745234020978897</v>
          </cell>
          <cell r="P610">
            <v>6.4974870414422865</v>
          </cell>
          <cell r="Q610">
            <v>6.3059567158620622</v>
          </cell>
          <cell r="R610">
            <v>6.4505622702116314</v>
          </cell>
        </row>
        <row r="611">
          <cell r="C611">
            <v>43100202</v>
          </cell>
          <cell r="D611" t="str">
            <v>بريز كهرباء - جيفز- ايطاليا</v>
          </cell>
          <cell r="E611" t="str">
            <v>بريز</v>
          </cell>
          <cell r="F611">
            <v>6.6961778795322981</v>
          </cell>
          <cell r="G611">
            <v>6.6540362079733422</v>
          </cell>
          <cell r="H611">
            <v>6.3059567158620622</v>
          </cell>
          <cell r="I611">
            <v>6.5697528648554284</v>
          </cell>
          <cell r="J611">
            <v>6.4500776609384589</v>
          </cell>
          <cell r="K611">
            <v>6.3480983874210191</v>
          </cell>
          <cell r="L611">
            <v>6.4256319197790317</v>
          </cell>
          <cell r="M611">
            <v>6.3834902482200757</v>
          </cell>
          <cell r="N611">
            <v>6.3868651536000254</v>
          </cell>
          <cell r="O611">
            <v>6.4745234020978897</v>
          </cell>
          <cell r="P611">
            <v>6.4974870414422865</v>
          </cell>
          <cell r="Q611">
            <v>6.3059567158620622</v>
          </cell>
          <cell r="R611">
            <v>6.4581711831319986</v>
          </cell>
        </row>
        <row r="612">
          <cell r="C612">
            <v>432</v>
          </cell>
          <cell r="D612" t="str">
            <v>خدمات الصيانة والاصلاح للمساكن</v>
          </cell>
          <cell r="F612" t="str">
            <v/>
          </cell>
          <cell r="G612" t="str">
            <v/>
          </cell>
          <cell r="H612" t="str">
            <v/>
          </cell>
          <cell r="I612" t="str">
            <v/>
          </cell>
          <cell r="J612" t="str">
            <v/>
          </cell>
          <cell r="K612" t="str">
            <v/>
          </cell>
          <cell r="L612" t="str">
            <v/>
          </cell>
          <cell r="M612" t="str">
            <v/>
          </cell>
          <cell r="N612" t="str">
            <v/>
          </cell>
          <cell r="O612" t="str">
            <v/>
          </cell>
          <cell r="P612" t="str">
            <v/>
          </cell>
          <cell r="Q612" t="str">
            <v/>
          </cell>
        </row>
        <row r="613">
          <cell r="C613">
            <v>432001</v>
          </cell>
          <cell r="D613" t="str">
            <v>صيانة واصلاح التمديدات الكهربائية</v>
          </cell>
          <cell r="F613" t="str">
            <v/>
          </cell>
          <cell r="G613" t="str">
            <v/>
          </cell>
          <cell r="H613" t="str">
            <v/>
          </cell>
          <cell r="I613" t="str">
            <v/>
          </cell>
          <cell r="J613" t="str">
            <v/>
          </cell>
          <cell r="K613" t="str">
            <v/>
          </cell>
          <cell r="L613" t="str">
            <v/>
          </cell>
          <cell r="M613" t="str">
            <v/>
          </cell>
          <cell r="N613" t="str">
            <v/>
          </cell>
          <cell r="O613" t="str">
            <v/>
          </cell>
          <cell r="P613" t="str">
            <v/>
          </cell>
          <cell r="Q613" t="str">
            <v/>
          </cell>
        </row>
        <row r="614">
          <cell r="C614">
            <v>43200101</v>
          </cell>
          <cell r="D614" t="str">
            <v>اجرة تركيب مفتاح كهرباء</v>
          </cell>
          <cell r="E614" t="str">
            <v>زوج</v>
          </cell>
          <cell r="F614">
            <v>17.122791088984521</v>
          </cell>
          <cell r="G614">
            <v>17.122791088984521</v>
          </cell>
          <cell r="H614">
            <v>17.121978865544502</v>
          </cell>
          <cell r="I614">
            <v>17.121978865544502</v>
          </cell>
          <cell r="J614">
            <v>17.121978865544502</v>
          </cell>
          <cell r="K614">
            <v>17.459573624018013</v>
          </cell>
          <cell r="L614">
            <v>17.459573624018013</v>
          </cell>
          <cell r="M614">
            <v>17.459573624018013</v>
          </cell>
          <cell r="N614">
            <v>20.121708548404452</v>
          </cell>
          <cell r="O614">
            <v>19.595803212459401</v>
          </cell>
          <cell r="P614">
            <v>19.595803212459401</v>
          </cell>
          <cell r="Q614">
            <v>20.302192272091666</v>
          </cell>
          <cell r="R614">
            <v>18.133812241005963</v>
          </cell>
        </row>
        <row r="615">
          <cell r="C615">
            <v>432002</v>
          </cell>
          <cell r="D615" t="str">
            <v>صيانة واصلاح التمديدات الصحية</v>
          </cell>
          <cell r="F615" t="str">
            <v/>
          </cell>
          <cell r="G615" t="str">
            <v/>
          </cell>
          <cell r="H615" t="str">
            <v/>
          </cell>
          <cell r="I615" t="str">
            <v/>
          </cell>
          <cell r="J615" t="str">
            <v/>
          </cell>
          <cell r="K615" t="str">
            <v/>
          </cell>
          <cell r="L615" t="str">
            <v/>
          </cell>
          <cell r="M615" t="str">
            <v/>
          </cell>
          <cell r="N615" t="str">
            <v/>
          </cell>
          <cell r="O615" t="str">
            <v/>
          </cell>
          <cell r="P615" t="str">
            <v/>
          </cell>
          <cell r="Q615" t="str">
            <v/>
          </cell>
        </row>
        <row r="616">
          <cell r="C616">
            <v>43200201</v>
          </cell>
          <cell r="D616" t="str">
            <v>بطارية مغسلة ( خلاط) وسط  جير- وزه - دمكه - الماني</v>
          </cell>
          <cell r="E616" t="str">
            <v>بطارية</v>
          </cell>
          <cell r="F616">
            <v>130.37414481327437</v>
          </cell>
          <cell r="G616">
            <v>133.60438163670935</v>
          </cell>
          <cell r="H616">
            <v>127.53842541661427</v>
          </cell>
          <cell r="I616">
            <v>127.53192762909413</v>
          </cell>
          <cell r="J616">
            <v>126.17829970144001</v>
          </cell>
          <cell r="K616">
            <v>119.90402539624891</v>
          </cell>
          <cell r="L616">
            <v>119.57211620185554</v>
          </cell>
          <cell r="M616">
            <v>116.53295115215391</v>
          </cell>
          <cell r="N616">
            <v>109.90919036426557</v>
          </cell>
          <cell r="O616">
            <v>111.20641712826743</v>
          </cell>
          <cell r="P616">
            <v>110.53285205820045</v>
          </cell>
          <cell r="Q616">
            <v>110.30399850983136</v>
          </cell>
          <cell r="R616">
            <v>120.26572750066295</v>
          </cell>
        </row>
        <row r="617">
          <cell r="C617">
            <v>43200202</v>
          </cell>
          <cell r="D617" t="str">
            <v>اجرة تركيب بطارية مغسلة</v>
          </cell>
          <cell r="E617" t="str">
            <v>بطارية</v>
          </cell>
          <cell r="F617">
            <v>30.282880700390841</v>
          </cell>
          <cell r="G617">
            <v>30.284505147270878</v>
          </cell>
          <cell r="H617">
            <v>31.072496991522414</v>
          </cell>
          <cell r="I617">
            <v>31.07412143840245</v>
          </cell>
          <cell r="J617">
            <v>31.07412143840245</v>
          </cell>
          <cell r="K617">
            <v>31.862113282653983</v>
          </cell>
          <cell r="L617">
            <v>31.860488835773943</v>
          </cell>
          <cell r="M617">
            <v>31.860488835773943</v>
          </cell>
          <cell r="N617">
            <v>27.121978865544502</v>
          </cell>
          <cell r="O617">
            <v>27.122791088984521</v>
          </cell>
          <cell r="P617">
            <v>27.122791088984521</v>
          </cell>
          <cell r="Q617">
            <v>28.068706191462365</v>
          </cell>
          <cell r="R617">
            <v>29.900623658763894</v>
          </cell>
        </row>
        <row r="618">
          <cell r="C618">
            <v>432003</v>
          </cell>
          <cell r="D618" t="str">
            <v xml:space="preserve">خدمات طلاء </v>
          </cell>
          <cell r="F618" t="str">
            <v/>
          </cell>
          <cell r="G618" t="str">
            <v/>
          </cell>
          <cell r="H618" t="str">
            <v/>
          </cell>
          <cell r="I618" t="str">
            <v/>
          </cell>
          <cell r="J618" t="str">
            <v/>
          </cell>
          <cell r="K618" t="str">
            <v/>
          </cell>
          <cell r="L618" t="str">
            <v/>
          </cell>
          <cell r="M618" t="str">
            <v/>
          </cell>
          <cell r="N618" t="str">
            <v/>
          </cell>
          <cell r="O618" t="str">
            <v/>
          </cell>
          <cell r="P618" t="str">
            <v/>
          </cell>
          <cell r="Q618" t="str">
            <v/>
          </cell>
        </row>
        <row r="619">
          <cell r="C619">
            <v>43200301</v>
          </cell>
          <cell r="D619" t="str">
            <v>اجرة دهان باب خشب 90/190 وجه واحد</v>
          </cell>
          <cell r="E619" t="str">
            <v>باب</v>
          </cell>
          <cell r="F619">
            <v>66.361336117173181</v>
          </cell>
          <cell r="G619">
            <v>66.361336117173181</v>
          </cell>
          <cell r="H619">
            <v>67.150952408304747</v>
          </cell>
          <cell r="I619">
            <v>67.150952408304747</v>
          </cell>
          <cell r="J619">
            <v>67.150952408304747</v>
          </cell>
          <cell r="K619">
            <v>67.260505841849167</v>
          </cell>
          <cell r="L619">
            <v>67.260505841849167</v>
          </cell>
          <cell r="M619">
            <v>67.260505841849167</v>
          </cell>
          <cell r="N619">
            <v>74.251001240968719</v>
          </cell>
          <cell r="O619">
            <v>74.251001240968719</v>
          </cell>
          <cell r="P619">
            <v>74.251001240968719</v>
          </cell>
          <cell r="Q619">
            <v>75.037368638340212</v>
          </cell>
          <cell r="R619">
            <v>69.478951612171201</v>
          </cell>
        </row>
        <row r="620">
          <cell r="C620">
            <v>432004</v>
          </cell>
          <cell r="D620" t="str">
            <v>خدمات صيانة واصلاح اخرى</v>
          </cell>
          <cell r="F620" t="str">
            <v/>
          </cell>
          <cell r="G620" t="str">
            <v/>
          </cell>
          <cell r="H620" t="str">
            <v/>
          </cell>
          <cell r="I620" t="str">
            <v/>
          </cell>
          <cell r="J620" t="str">
            <v/>
          </cell>
          <cell r="K620" t="str">
            <v/>
          </cell>
          <cell r="L620" t="str">
            <v/>
          </cell>
          <cell r="M620" t="str">
            <v/>
          </cell>
          <cell r="N620" t="str">
            <v/>
          </cell>
          <cell r="O620" t="str">
            <v/>
          </cell>
          <cell r="P620" t="str">
            <v/>
          </cell>
          <cell r="Q620" t="str">
            <v/>
          </cell>
        </row>
        <row r="621">
          <cell r="C621">
            <v>43200401</v>
          </cell>
          <cell r="D621" t="str">
            <v xml:space="preserve">اجرة تركيب اتمور حمام كهرباء داخلي </v>
          </cell>
          <cell r="E621" t="str">
            <v>تركيب</v>
          </cell>
          <cell r="F621">
            <v>52.98917678845838</v>
          </cell>
          <cell r="G621">
            <v>50.359650108733128</v>
          </cell>
          <cell r="H621">
            <v>51.635548860804256</v>
          </cell>
          <cell r="I621">
            <v>49.006022181079011</v>
          </cell>
          <cell r="J621">
            <v>49.006022181079011</v>
          </cell>
          <cell r="K621">
            <v>52.312362824631322</v>
          </cell>
          <cell r="L621">
            <v>50.997599484768692</v>
          </cell>
          <cell r="M621">
            <v>49.682836144906069</v>
          </cell>
          <cell r="N621">
            <v>49.400830326644787</v>
          </cell>
          <cell r="O621">
            <v>49.400830326644787</v>
          </cell>
          <cell r="P621">
            <v>49.400830326644787</v>
          </cell>
          <cell r="Q621">
            <v>53.214781443067402</v>
          </cell>
          <cell r="R621">
            <v>50.617207583121797</v>
          </cell>
        </row>
        <row r="622">
          <cell r="C622">
            <v>43200402</v>
          </cell>
          <cell r="D622" t="str">
            <v>اجرة تركيب قفل باب  داخلي</v>
          </cell>
          <cell r="E622" t="str">
            <v>قفل</v>
          </cell>
          <cell r="F622">
            <v>20.925944861456372</v>
          </cell>
          <cell r="G622">
            <v>20.925944861456372</v>
          </cell>
          <cell r="H622">
            <v>22.003823313979524</v>
          </cell>
          <cell r="I622">
            <v>22.003823313979524</v>
          </cell>
          <cell r="J622">
            <v>22.003823313979524</v>
          </cell>
          <cell r="K622">
            <v>20.819398877282168</v>
          </cell>
          <cell r="L622">
            <v>20.819398877282168</v>
          </cell>
          <cell r="M622">
            <v>20.819398877282168</v>
          </cell>
          <cell r="N622">
            <v>23.188247750676879</v>
          </cell>
          <cell r="O622">
            <v>23.188247750676879</v>
          </cell>
          <cell r="P622">
            <v>23.188247750676879</v>
          </cell>
          <cell r="Q622">
            <v>22.003823313979524</v>
          </cell>
          <cell r="R622">
            <v>21.824176905225666</v>
          </cell>
        </row>
        <row r="623">
          <cell r="C623">
            <v>44</v>
          </cell>
          <cell r="D623" t="str">
            <v>نفقات الماء والخدمات المتنوعة ذات العلاقة بالمسكن</v>
          </cell>
          <cell r="F623" t="str">
            <v/>
          </cell>
          <cell r="G623" t="str">
            <v/>
          </cell>
          <cell r="H623" t="str">
            <v/>
          </cell>
          <cell r="I623" t="str">
            <v/>
          </cell>
          <cell r="J623" t="str">
            <v/>
          </cell>
          <cell r="K623" t="str">
            <v/>
          </cell>
          <cell r="L623" t="str">
            <v/>
          </cell>
          <cell r="M623" t="str">
            <v/>
          </cell>
          <cell r="N623" t="str">
            <v/>
          </cell>
          <cell r="O623" t="str">
            <v/>
          </cell>
          <cell r="P623" t="str">
            <v/>
          </cell>
          <cell r="Q623" t="str">
            <v/>
          </cell>
        </row>
        <row r="624">
          <cell r="C624">
            <v>441</v>
          </cell>
          <cell r="D624" t="str">
            <v>الماء</v>
          </cell>
          <cell r="F624" t="str">
            <v/>
          </cell>
          <cell r="G624" t="str">
            <v/>
          </cell>
          <cell r="H624" t="str">
            <v/>
          </cell>
          <cell r="I624" t="str">
            <v/>
          </cell>
          <cell r="J624" t="str">
            <v/>
          </cell>
          <cell r="K624" t="str">
            <v/>
          </cell>
          <cell r="L624" t="str">
            <v/>
          </cell>
          <cell r="M624" t="str">
            <v/>
          </cell>
          <cell r="N624" t="str">
            <v/>
          </cell>
          <cell r="O624" t="str">
            <v/>
          </cell>
          <cell r="P624" t="str">
            <v/>
          </cell>
          <cell r="Q624" t="str">
            <v/>
          </cell>
        </row>
        <row r="625">
          <cell r="C625">
            <v>44100101</v>
          </cell>
          <cell r="D625" t="str">
            <v>تعرفة المياه لفئة الاستهلاك 0 - 5  متر مكعب دورة الفاتورة شهر</v>
          </cell>
          <cell r="E625" t="str">
            <v>متر مكعب</v>
          </cell>
          <cell r="F625">
            <v>3.1908515035979841</v>
          </cell>
          <cell r="G625">
            <v>3.1908515035979841</v>
          </cell>
          <cell r="H625">
            <v>3.1341241200569163</v>
          </cell>
          <cell r="I625">
            <v>3.1341241200569163</v>
          </cell>
          <cell r="J625">
            <v>3.1341241200569163</v>
          </cell>
          <cell r="K625">
            <v>3.1284513817028099</v>
          </cell>
          <cell r="L625">
            <v>3.1284513817028099</v>
          </cell>
          <cell r="M625">
            <v>3.1284513817028099</v>
          </cell>
          <cell r="N625">
            <v>3.0660512598076339</v>
          </cell>
          <cell r="O625">
            <v>3.0660512598076339</v>
          </cell>
          <cell r="P625">
            <v>3.0660512598076339</v>
          </cell>
          <cell r="Q625">
            <v>3.0887422132240623</v>
          </cell>
          <cell r="R625">
            <v>3.1213604587601758</v>
          </cell>
        </row>
        <row r="626">
          <cell r="C626">
            <v>44100102</v>
          </cell>
          <cell r="D626" t="str">
            <v>تعرفة المياه لفئة الاستهلاك 5.1 - 10  متر مكعب دورة الفاتورة شهر</v>
          </cell>
          <cell r="E626" t="str">
            <v>متر مكعب</v>
          </cell>
          <cell r="F626">
            <v>3.2415797190365994</v>
          </cell>
          <cell r="G626">
            <v>3.2415797190365994</v>
          </cell>
          <cell r="H626">
            <v>3.2415797190365994</v>
          </cell>
          <cell r="I626">
            <v>3.2415797190365994</v>
          </cell>
          <cell r="J626">
            <v>3.2415797190365994</v>
          </cell>
          <cell r="K626">
            <v>3.2318550247152733</v>
          </cell>
          <cell r="L626">
            <v>3.2318550247152733</v>
          </cell>
          <cell r="M626">
            <v>3.2318550247152733</v>
          </cell>
          <cell r="N626">
            <v>3.2221303303939477</v>
          </cell>
          <cell r="O626">
            <v>3.2221303303939477</v>
          </cell>
          <cell r="P626">
            <v>3.2221303303939477</v>
          </cell>
          <cell r="Q626">
            <v>3.1692279932859346</v>
          </cell>
          <cell r="R626">
            <v>3.2282568878163826</v>
          </cell>
        </row>
        <row r="627">
          <cell r="C627">
            <v>44100103</v>
          </cell>
          <cell r="D627" t="str">
            <v>تعرفة المياه لفئة الاستهلاك 10.1 - 20  متر مكعب دورة الفاتورة شهر</v>
          </cell>
          <cell r="E627" t="str">
            <v>متر مكعب</v>
          </cell>
          <cell r="F627">
            <v>4.6710951911621175</v>
          </cell>
          <cell r="G627">
            <v>4.6710951911621175</v>
          </cell>
          <cell r="H627">
            <v>4.453801557738708</v>
          </cell>
          <cell r="I627">
            <v>4.453801557738708</v>
          </cell>
          <cell r="J627">
            <v>4.453801557738708</v>
          </cell>
          <cell r="K627">
            <v>4.5660113085657041</v>
          </cell>
          <cell r="L627">
            <v>4.5660113085657041</v>
          </cell>
          <cell r="M627">
            <v>4.5660113085657041</v>
          </cell>
          <cell r="N627">
            <v>4.5660113085657041</v>
          </cell>
          <cell r="O627">
            <v>4.5660113085657041</v>
          </cell>
          <cell r="P627">
            <v>4.5660113085657041</v>
          </cell>
          <cell r="Q627">
            <v>4.7100988627600184</v>
          </cell>
          <cell r="R627">
            <v>4.5674801474745506</v>
          </cell>
        </row>
        <row r="628">
          <cell r="C628">
            <v>442</v>
          </cell>
          <cell r="D628" t="str">
            <v>خدمات جمع النفايات</v>
          </cell>
          <cell r="F628" t="str">
            <v/>
          </cell>
          <cell r="G628" t="str">
            <v/>
          </cell>
          <cell r="H628" t="str">
            <v/>
          </cell>
          <cell r="I628" t="str">
            <v/>
          </cell>
          <cell r="J628" t="str">
            <v/>
          </cell>
          <cell r="K628" t="str">
            <v/>
          </cell>
          <cell r="L628" t="str">
            <v/>
          </cell>
          <cell r="M628" t="str">
            <v/>
          </cell>
          <cell r="N628" t="str">
            <v/>
          </cell>
          <cell r="O628" t="str">
            <v/>
          </cell>
          <cell r="P628" t="str">
            <v/>
          </cell>
          <cell r="Q628" t="str">
            <v/>
          </cell>
        </row>
        <row r="629">
          <cell r="C629">
            <v>44200101</v>
          </cell>
          <cell r="D629" t="str">
            <v>الأجرة الشهرية للتخلص من النفايات</v>
          </cell>
          <cell r="E629" t="str">
            <v>شهري</v>
          </cell>
          <cell r="F629">
            <v>16.104843462528304</v>
          </cell>
          <cell r="G629">
            <v>16.104843462528304</v>
          </cell>
          <cell r="H629">
            <v>16.245285660618901</v>
          </cell>
          <cell r="I629">
            <v>16.245285660618901</v>
          </cell>
          <cell r="J629">
            <v>16.245285660618901</v>
          </cell>
          <cell r="K629">
            <v>16.104843462528304</v>
          </cell>
          <cell r="L629">
            <v>16.104843462528304</v>
          </cell>
          <cell r="M629">
            <v>16.104843462528304</v>
          </cell>
          <cell r="N629">
            <v>16.385727858709497</v>
          </cell>
          <cell r="O629">
            <v>16.385727858709497</v>
          </cell>
          <cell r="P629">
            <v>16.385727858709497</v>
          </cell>
          <cell r="Q629">
            <v>16.719278079174668</v>
          </cell>
          <cell r="R629">
            <v>16.26137799581678</v>
          </cell>
        </row>
        <row r="630">
          <cell r="C630">
            <v>443</v>
          </cell>
          <cell r="D630" t="str">
            <v>خدمات النضح للبواليع</v>
          </cell>
          <cell r="F630" t="str">
            <v/>
          </cell>
          <cell r="G630" t="str">
            <v/>
          </cell>
          <cell r="H630" t="str">
            <v/>
          </cell>
          <cell r="I630" t="str">
            <v/>
          </cell>
          <cell r="J630" t="str">
            <v/>
          </cell>
          <cell r="K630" t="str">
            <v/>
          </cell>
          <cell r="L630" t="str">
            <v/>
          </cell>
          <cell r="M630" t="str">
            <v/>
          </cell>
          <cell r="N630" t="str">
            <v/>
          </cell>
          <cell r="O630" t="str">
            <v/>
          </cell>
          <cell r="P630" t="str">
            <v/>
          </cell>
          <cell r="Q630" t="str">
            <v/>
          </cell>
        </row>
        <row r="631">
          <cell r="C631">
            <v>44300101</v>
          </cell>
          <cell r="D631" t="str">
            <v>الاجرة الشهرية للتخلص من المياه العادمة</v>
          </cell>
          <cell r="E631" t="str">
            <v>شهري</v>
          </cell>
          <cell r="F631">
            <v>53.647216998101534</v>
          </cell>
          <cell r="G631">
            <v>53.647216998101534</v>
          </cell>
          <cell r="H631">
            <v>52.106475260787924</v>
          </cell>
          <cell r="I631">
            <v>52.106475260787924</v>
          </cell>
          <cell r="J631">
            <v>52.106475260787924</v>
          </cell>
          <cell r="K631">
            <v>51.292061622144701</v>
          </cell>
          <cell r="L631">
            <v>51.292061622144701</v>
          </cell>
          <cell r="M631">
            <v>51.292061622144701</v>
          </cell>
          <cell r="N631">
            <v>49.221289826459532</v>
          </cell>
          <cell r="O631">
            <v>49.221289826459532</v>
          </cell>
          <cell r="P631">
            <v>49.221289826459532</v>
          </cell>
          <cell r="Q631">
            <v>48.575741898399997</v>
          </cell>
          <cell r="R631">
            <v>51.144138001898305</v>
          </cell>
        </row>
        <row r="632">
          <cell r="C632">
            <v>45</v>
          </cell>
          <cell r="D632" t="str">
            <v>الكهرباء والغاز والمحروقات الاخرى</v>
          </cell>
          <cell r="F632" t="str">
            <v/>
          </cell>
          <cell r="G632" t="str">
            <v/>
          </cell>
          <cell r="H632" t="str">
            <v/>
          </cell>
          <cell r="I632" t="str">
            <v/>
          </cell>
          <cell r="J632" t="str">
            <v/>
          </cell>
          <cell r="K632" t="str">
            <v/>
          </cell>
          <cell r="L632" t="str">
            <v/>
          </cell>
          <cell r="M632" t="str">
            <v/>
          </cell>
          <cell r="N632" t="str">
            <v/>
          </cell>
          <cell r="O632" t="str">
            <v/>
          </cell>
          <cell r="P632" t="str">
            <v/>
          </cell>
          <cell r="Q632" t="str">
            <v/>
          </cell>
        </row>
        <row r="633">
          <cell r="C633">
            <v>451</v>
          </cell>
          <cell r="D633" t="str">
            <v>الكهرباء</v>
          </cell>
          <cell r="F633" t="str">
            <v/>
          </cell>
          <cell r="G633" t="str">
            <v/>
          </cell>
          <cell r="H633" t="str">
            <v/>
          </cell>
          <cell r="I633" t="str">
            <v/>
          </cell>
          <cell r="J633" t="str">
            <v/>
          </cell>
          <cell r="K633" t="str">
            <v/>
          </cell>
          <cell r="L633" t="str">
            <v/>
          </cell>
          <cell r="M633" t="str">
            <v/>
          </cell>
          <cell r="N633" t="str">
            <v/>
          </cell>
          <cell r="O633" t="str">
            <v/>
          </cell>
          <cell r="P633" t="str">
            <v/>
          </cell>
          <cell r="Q633" t="str">
            <v/>
          </cell>
        </row>
        <row r="634">
          <cell r="C634">
            <v>451001</v>
          </cell>
          <cell r="D634" t="str">
            <v>الكهرباء</v>
          </cell>
          <cell r="F634" t="str">
            <v/>
          </cell>
          <cell r="G634" t="str">
            <v/>
          </cell>
          <cell r="H634" t="str">
            <v/>
          </cell>
          <cell r="I634" t="str">
            <v/>
          </cell>
          <cell r="J634" t="str">
            <v/>
          </cell>
          <cell r="K634" t="str">
            <v/>
          </cell>
          <cell r="L634" t="str">
            <v/>
          </cell>
          <cell r="M634" t="str">
            <v/>
          </cell>
          <cell r="N634" t="str">
            <v/>
          </cell>
          <cell r="O634" t="str">
            <v/>
          </cell>
          <cell r="P634" t="str">
            <v/>
          </cell>
          <cell r="Q634" t="str">
            <v/>
          </cell>
        </row>
        <row r="635">
          <cell r="C635">
            <v>45100101</v>
          </cell>
          <cell r="D635" t="str">
            <v xml:space="preserve">تعرفة الكهرباء المنزلي لشريحة 1 - 160 كيلو واط </v>
          </cell>
          <cell r="E635" t="str">
            <v>كيلو وط</v>
          </cell>
          <cell r="F635">
            <v>0.51098004082813453</v>
          </cell>
          <cell r="G635">
            <v>0.51098004082813453</v>
          </cell>
          <cell r="H635">
            <v>0.50988203674532107</v>
          </cell>
          <cell r="I635">
            <v>0.50988203674532107</v>
          </cell>
          <cell r="J635">
            <v>0.50988203674532107</v>
          </cell>
          <cell r="K635">
            <v>0.50768602857969425</v>
          </cell>
          <cell r="L635">
            <v>0.50768602857969425</v>
          </cell>
          <cell r="M635">
            <v>0.50768602857969425</v>
          </cell>
          <cell r="N635">
            <v>0.5087840326625076</v>
          </cell>
          <cell r="O635">
            <v>0.5087840326625076</v>
          </cell>
          <cell r="P635">
            <v>0.5087840326625076</v>
          </cell>
          <cell r="Q635">
            <v>0.5087840326625076</v>
          </cell>
          <cell r="R635">
            <v>0.5091500340234455</v>
          </cell>
        </row>
        <row r="636">
          <cell r="C636">
            <v>45100102</v>
          </cell>
          <cell r="D636" t="str">
            <v xml:space="preserve">تعرفة الكهرباء المنزلي لشريحة 161 - 250 كيلو واط </v>
          </cell>
          <cell r="E636" t="str">
            <v>كيلو وط</v>
          </cell>
          <cell r="F636">
            <v>0.53074411431877655</v>
          </cell>
          <cell r="G636">
            <v>0.53074411431877655</v>
          </cell>
          <cell r="H636">
            <v>0.53184211840159012</v>
          </cell>
          <cell r="I636">
            <v>0.53184211840159012</v>
          </cell>
          <cell r="J636">
            <v>0.53184211840159012</v>
          </cell>
          <cell r="K636">
            <v>0.5296461102359632</v>
          </cell>
          <cell r="L636">
            <v>0.5296461102359632</v>
          </cell>
          <cell r="M636">
            <v>0.5296461102359632</v>
          </cell>
          <cell r="N636">
            <v>0.53184211840159012</v>
          </cell>
          <cell r="O636">
            <v>0.53184211840159012</v>
          </cell>
          <cell r="P636">
            <v>0.53184211840159012</v>
          </cell>
          <cell r="Q636">
            <v>0.53074411431877655</v>
          </cell>
          <cell r="R636">
            <v>0.53101861533947992</v>
          </cell>
        </row>
        <row r="637">
          <cell r="C637">
            <v>45100103</v>
          </cell>
          <cell r="D637" t="str">
            <v xml:space="preserve">تعرفة الكهرباء المنزلي لشريحة 251 - 400 كيلو واط </v>
          </cell>
          <cell r="E637" t="str">
            <v>كيلو وط</v>
          </cell>
          <cell r="F637">
            <v>0.56964483039559621</v>
          </cell>
          <cell r="G637">
            <v>0.56964483039559621</v>
          </cell>
          <cell r="H637">
            <v>0.57435056217908231</v>
          </cell>
          <cell r="I637">
            <v>0.57435056217908231</v>
          </cell>
          <cell r="J637">
            <v>0.57435056217908231</v>
          </cell>
          <cell r="K637">
            <v>0.56682139132550435</v>
          </cell>
          <cell r="L637">
            <v>0.56682139132550435</v>
          </cell>
          <cell r="M637">
            <v>0.56682139132550435</v>
          </cell>
          <cell r="N637">
            <v>0.56776253768220164</v>
          </cell>
          <cell r="O637">
            <v>0.56776253768220164</v>
          </cell>
          <cell r="P637">
            <v>0.56776253768220164</v>
          </cell>
          <cell r="Q637">
            <v>0.56870368403889882</v>
          </cell>
          <cell r="R637">
            <v>0.56956640153253801</v>
          </cell>
        </row>
        <row r="638">
          <cell r="C638">
            <v>452</v>
          </cell>
          <cell r="D638" t="str">
            <v>الغاز</v>
          </cell>
          <cell r="F638" t="str">
            <v/>
          </cell>
          <cell r="G638" t="str">
            <v/>
          </cell>
          <cell r="H638" t="str">
            <v/>
          </cell>
          <cell r="I638" t="str">
            <v/>
          </cell>
          <cell r="J638" t="str">
            <v/>
          </cell>
          <cell r="K638" t="str">
            <v/>
          </cell>
          <cell r="L638" t="str">
            <v/>
          </cell>
          <cell r="M638" t="str">
            <v/>
          </cell>
          <cell r="N638" t="str">
            <v/>
          </cell>
          <cell r="O638" t="str">
            <v/>
          </cell>
          <cell r="P638" t="str">
            <v/>
          </cell>
          <cell r="Q638" t="str">
            <v/>
          </cell>
        </row>
        <row r="639">
          <cell r="C639">
            <v>452001</v>
          </cell>
          <cell r="D639" t="str">
            <v>الغاز الاسطوانات</v>
          </cell>
          <cell r="F639" t="str">
            <v/>
          </cell>
          <cell r="G639" t="str">
            <v/>
          </cell>
          <cell r="H639" t="str">
            <v/>
          </cell>
          <cell r="I639" t="str">
            <v/>
          </cell>
          <cell r="J639" t="str">
            <v/>
          </cell>
          <cell r="K639" t="str">
            <v/>
          </cell>
          <cell r="L639" t="str">
            <v/>
          </cell>
          <cell r="M639" t="str">
            <v/>
          </cell>
          <cell r="N639" t="str">
            <v/>
          </cell>
          <cell r="O639" t="str">
            <v/>
          </cell>
          <cell r="P639" t="str">
            <v/>
          </cell>
          <cell r="Q639" t="str">
            <v/>
          </cell>
        </row>
        <row r="640">
          <cell r="C640">
            <v>45200101</v>
          </cell>
          <cell r="D640" t="str">
            <v>اسطوانة غاز - محلي</v>
          </cell>
          <cell r="E640" t="str">
            <v>اسطوانة /12كغم</v>
          </cell>
          <cell r="F640">
            <v>57.489947911191287</v>
          </cell>
          <cell r="G640">
            <v>57.699911232401796</v>
          </cell>
          <cell r="H640">
            <v>57.055210500669773</v>
          </cell>
          <cell r="I640">
            <v>57.542950915612742</v>
          </cell>
          <cell r="J640">
            <v>57.579000476903701</v>
          </cell>
          <cell r="K640">
            <v>56.592900250422552</v>
          </cell>
          <cell r="L640">
            <v>58.156708617474514</v>
          </cell>
          <cell r="M640">
            <v>58.031294135272006</v>
          </cell>
          <cell r="N640">
            <v>58.121886571298099</v>
          </cell>
          <cell r="O640">
            <v>58.452986191392682</v>
          </cell>
          <cell r="P640">
            <v>59.081917589202185</v>
          </cell>
          <cell r="Q640">
            <v>59.145539990218865</v>
          </cell>
          <cell r="R640">
            <v>57.912521198505011</v>
          </cell>
        </row>
        <row r="641">
          <cell r="C641">
            <v>453</v>
          </cell>
          <cell r="D641" t="str">
            <v>المحروقات السائلة المنزلية</v>
          </cell>
          <cell r="F641" t="str">
            <v/>
          </cell>
          <cell r="G641" t="str">
            <v/>
          </cell>
          <cell r="H641" t="str">
            <v/>
          </cell>
          <cell r="I641" t="str">
            <v/>
          </cell>
          <cell r="J641" t="str">
            <v/>
          </cell>
          <cell r="K641" t="str">
            <v/>
          </cell>
          <cell r="L641" t="str">
            <v/>
          </cell>
          <cell r="M641" t="str">
            <v/>
          </cell>
          <cell r="N641" t="str">
            <v/>
          </cell>
          <cell r="O641" t="str">
            <v/>
          </cell>
          <cell r="P641" t="str">
            <v/>
          </cell>
          <cell r="Q641" t="str">
            <v/>
          </cell>
        </row>
        <row r="642">
          <cell r="C642">
            <v>453001</v>
          </cell>
          <cell r="D642" t="str">
            <v>السولار</v>
          </cell>
          <cell r="F642" t="str">
            <v/>
          </cell>
          <cell r="G642" t="str">
            <v/>
          </cell>
          <cell r="H642" t="str">
            <v/>
          </cell>
          <cell r="I642" t="str">
            <v/>
          </cell>
          <cell r="J642" t="str">
            <v/>
          </cell>
          <cell r="K642" t="str">
            <v/>
          </cell>
          <cell r="L642" t="str">
            <v/>
          </cell>
          <cell r="M642" t="str">
            <v/>
          </cell>
          <cell r="N642" t="str">
            <v/>
          </cell>
          <cell r="O642" t="str">
            <v/>
          </cell>
          <cell r="P642" t="str">
            <v/>
          </cell>
          <cell r="Q642" t="str">
            <v/>
          </cell>
        </row>
        <row r="643">
          <cell r="C643">
            <v>45300101</v>
          </cell>
          <cell r="D643" t="str">
            <v>سولار للتدفئة - اسرائيل</v>
          </cell>
          <cell r="E643" t="str">
            <v>1لتر</v>
          </cell>
          <cell r="F643">
            <v>4.8972514975493553</v>
          </cell>
          <cell r="G643">
            <v>4.7860204659348069</v>
          </cell>
          <cell r="H643">
            <v>4.9077237937458564</v>
          </cell>
          <cell r="I643">
            <v>5.0581790349966846</v>
          </cell>
          <cell r="J643">
            <v>5.1283307820802939</v>
          </cell>
          <cell r="K643">
            <v>5.3784825291639029</v>
          </cell>
          <cell r="L643">
            <v>5.3498653078620624</v>
          </cell>
          <cell r="M643">
            <v>5.1423273710911603</v>
          </cell>
          <cell r="N643">
            <v>5.3710963394766109</v>
          </cell>
          <cell r="O643">
            <v>5.3701858569749525</v>
          </cell>
          <cell r="P643">
            <v>5.5123273710911596</v>
          </cell>
          <cell r="Q643">
            <v>5.4101688020292817</v>
          </cell>
          <cell r="R643">
            <v>5.1926632626663443</v>
          </cell>
        </row>
        <row r="644">
          <cell r="C644">
            <v>453002</v>
          </cell>
          <cell r="D644" t="str">
            <v>الكاز</v>
          </cell>
          <cell r="F644" t="str">
            <v/>
          </cell>
          <cell r="G644" t="str">
            <v/>
          </cell>
          <cell r="H644" t="str">
            <v/>
          </cell>
          <cell r="I644" t="str">
            <v/>
          </cell>
          <cell r="J644" t="str">
            <v/>
          </cell>
          <cell r="K644" t="str">
            <v/>
          </cell>
          <cell r="L644" t="str">
            <v/>
          </cell>
          <cell r="M644" t="str">
            <v/>
          </cell>
          <cell r="N644" t="str">
            <v/>
          </cell>
          <cell r="O644" t="str">
            <v/>
          </cell>
          <cell r="P644" t="str">
            <v/>
          </cell>
          <cell r="Q644" t="str">
            <v/>
          </cell>
        </row>
        <row r="645">
          <cell r="C645">
            <v>45300201</v>
          </cell>
          <cell r="D645" t="str">
            <v>الكاز - اسرائيل</v>
          </cell>
          <cell r="E645" t="str">
            <v>1لتر</v>
          </cell>
          <cell r="F645">
            <v>4.8047268328207249</v>
          </cell>
          <cell r="G645">
            <v>4.6946669994938812</v>
          </cell>
          <cell r="H645">
            <v>4.7671799992213533</v>
          </cell>
          <cell r="I645">
            <v>4.9457439993770844</v>
          </cell>
          <cell r="J645">
            <v>5.0252653327623262</v>
          </cell>
          <cell r="K645">
            <v>5.2847866661475704</v>
          </cell>
          <cell r="L645">
            <v>5.2643678328596568</v>
          </cell>
          <cell r="M645">
            <v>5.0544874995133462</v>
          </cell>
          <cell r="N645">
            <v>5.2844276661865024</v>
          </cell>
          <cell r="O645">
            <v>5.2272996658750426</v>
          </cell>
          <cell r="P645">
            <v>5.4244874995133472</v>
          </cell>
          <cell r="Q645">
            <v>5.3434104996301421</v>
          </cell>
          <cell r="R645">
            <v>5.093404207783415</v>
          </cell>
        </row>
        <row r="646">
          <cell r="C646">
            <v>454</v>
          </cell>
          <cell r="D646" t="str">
            <v>المحروقات الصلبة</v>
          </cell>
          <cell r="F646" t="str">
            <v/>
          </cell>
          <cell r="G646" t="str">
            <v/>
          </cell>
          <cell r="H646" t="str">
            <v/>
          </cell>
          <cell r="I646" t="str">
            <v/>
          </cell>
          <cell r="J646" t="str">
            <v/>
          </cell>
          <cell r="K646" t="str">
            <v/>
          </cell>
          <cell r="L646" t="str">
            <v/>
          </cell>
          <cell r="M646" t="str">
            <v/>
          </cell>
          <cell r="N646" t="str">
            <v/>
          </cell>
          <cell r="O646" t="str">
            <v/>
          </cell>
          <cell r="P646" t="str">
            <v/>
          </cell>
          <cell r="Q646" t="str">
            <v/>
          </cell>
        </row>
        <row r="647">
          <cell r="C647">
            <v>454001</v>
          </cell>
          <cell r="D647" t="str">
            <v>الفحم والخشب</v>
          </cell>
          <cell r="F647" t="str">
            <v/>
          </cell>
          <cell r="G647" t="str">
            <v/>
          </cell>
          <cell r="H647" t="str">
            <v/>
          </cell>
          <cell r="I647" t="str">
            <v/>
          </cell>
          <cell r="J647" t="str">
            <v/>
          </cell>
          <cell r="K647" t="str">
            <v/>
          </cell>
          <cell r="L647" t="str">
            <v/>
          </cell>
          <cell r="M647" t="str">
            <v/>
          </cell>
          <cell r="N647" t="str">
            <v/>
          </cell>
          <cell r="O647" t="str">
            <v/>
          </cell>
          <cell r="P647" t="str">
            <v/>
          </cell>
          <cell r="Q647" t="str">
            <v/>
          </cell>
        </row>
        <row r="648">
          <cell r="C648">
            <v>45400101</v>
          </cell>
          <cell r="D648" t="str">
            <v>فحم من خشب الحمضيات - محلي</v>
          </cell>
          <cell r="E648" t="str">
            <v>1 كغم</v>
          </cell>
          <cell r="F648">
            <v>6.3236759224477881</v>
          </cell>
          <cell r="G648">
            <v>6.2636462531888295</v>
          </cell>
          <cell r="H648">
            <v>6.3552687222039168</v>
          </cell>
          <cell r="I648">
            <v>6.2986538159248955</v>
          </cell>
          <cell r="J648">
            <v>6.2509056001957211</v>
          </cell>
          <cell r="K648">
            <v>6.5560414080895439</v>
          </cell>
          <cell r="L648">
            <v>6.4500471214722968</v>
          </cell>
          <cell r="M648">
            <v>6.4907628112511349</v>
          </cell>
          <cell r="N648">
            <v>6.3259134537744375</v>
          </cell>
          <cell r="O648">
            <v>6.460687150132113</v>
          </cell>
          <cell r="P648">
            <v>6.4677805025719914</v>
          </cell>
          <cell r="Q648">
            <v>6.5117790420907671</v>
          </cell>
          <cell r="R648">
            <v>6.3962634836119534</v>
          </cell>
        </row>
        <row r="649">
          <cell r="C649">
            <v>5</v>
          </cell>
          <cell r="D649" t="str">
            <v>الاثاث والمفروشات والسلع والخدمات المنزلية</v>
          </cell>
          <cell r="F649" t="str">
            <v/>
          </cell>
          <cell r="G649" t="str">
            <v/>
          </cell>
          <cell r="H649" t="str">
            <v/>
          </cell>
          <cell r="I649" t="str">
            <v/>
          </cell>
          <cell r="J649" t="str">
            <v/>
          </cell>
          <cell r="K649" t="str">
            <v/>
          </cell>
          <cell r="L649" t="str">
            <v/>
          </cell>
          <cell r="M649" t="str">
            <v/>
          </cell>
          <cell r="N649" t="str">
            <v/>
          </cell>
          <cell r="O649" t="str">
            <v/>
          </cell>
          <cell r="P649" t="str">
            <v/>
          </cell>
          <cell r="Q649" t="str">
            <v/>
          </cell>
        </row>
        <row r="650">
          <cell r="C650">
            <v>51</v>
          </cell>
          <cell r="D650" t="str">
            <v>الأثاث والمفروشات والسجاد</v>
          </cell>
          <cell r="F650" t="str">
            <v/>
          </cell>
          <cell r="G650" t="str">
            <v/>
          </cell>
          <cell r="H650" t="str">
            <v/>
          </cell>
          <cell r="I650" t="str">
            <v/>
          </cell>
          <cell r="J650" t="str">
            <v/>
          </cell>
          <cell r="K650" t="str">
            <v/>
          </cell>
          <cell r="L650" t="str">
            <v/>
          </cell>
          <cell r="M650" t="str">
            <v/>
          </cell>
          <cell r="N650" t="str">
            <v/>
          </cell>
          <cell r="O650" t="str">
            <v/>
          </cell>
          <cell r="P650" t="str">
            <v/>
          </cell>
          <cell r="Q650" t="str">
            <v/>
          </cell>
        </row>
        <row r="651">
          <cell r="C651">
            <v>511</v>
          </cell>
          <cell r="D651" t="str">
            <v xml:space="preserve">الأثاث والمفروشات </v>
          </cell>
          <cell r="F651" t="str">
            <v/>
          </cell>
          <cell r="G651" t="str">
            <v/>
          </cell>
          <cell r="H651" t="str">
            <v/>
          </cell>
          <cell r="I651" t="str">
            <v/>
          </cell>
          <cell r="J651" t="str">
            <v/>
          </cell>
          <cell r="K651" t="str">
            <v/>
          </cell>
          <cell r="L651" t="str">
            <v/>
          </cell>
          <cell r="M651" t="str">
            <v/>
          </cell>
          <cell r="N651" t="str">
            <v/>
          </cell>
          <cell r="O651" t="str">
            <v/>
          </cell>
          <cell r="P651" t="str">
            <v/>
          </cell>
          <cell r="Q651" t="str">
            <v/>
          </cell>
        </row>
        <row r="652">
          <cell r="C652">
            <v>511001</v>
          </cell>
          <cell r="D652" t="str">
            <v>الأثاث</v>
          </cell>
          <cell r="F652" t="str">
            <v/>
          </cell>
          <cell r="G652" t="str">
            <v/>
          </cell>
          <cell r="H652" t="str">
            <v/>
          </cell>
          <cell r="I652" t="str">
            <v/>
          </cell>
          <cell r="J652" t="str">
            <v/>
          </cell>
          <cell r="K652" t="str">
            <v/>
          </cell>
          <cell r="L652" t="str">
            <v/>
          </cell>
          <cell r="M652" t="str">
            <v/>
          </cell>
          <cell r="N652" t="str">
            <v/>
          </cell>
          <cell r="O652" t="str">
            <v/>
          </cell>
          <cell r="P652" t="str">
            <v/>
          </cell>
          <cell r="Q652" t="str">
            <v/>
          </cell>
        </row>
        <row r="653">
          <cell r="C653">
            <v>511001100</v>
          </cell>
          <cell r="D653" t="str">
            <v>غرف نوم</v>
          </cell>
          <cell r="F653" t="str">
            <v/>
          </cell>
          <cell r="G653" t="str">
            <v/>
          </cell>
          <cell r="H653" t="str">
            <v/>
          </cell>
          <cell r="I653" t="str">
            <v/>
          </cell>
          <cell r="J653" t="str">
            <v/>
          </cell>
          <cell r="K653" t="str">
            <v/>
          </cell>
          <cell r="L653" t="str">
            <v/>
          </cell>
          <cell r="M653" t="str">
            <v/>
          </cell>
          <cell r="N653" t="str">
            <v/>
          </cell>
          <cell r="O653" t="str">
            <v/>
          </cell>
          <cell r="P653" t="str">
            <v/>
          </cell>
          <cell r="Q653" t="str">
            <v/>
          </cell>
        </row>
        <row r="654">
          <cell r="C654">
            <v>51100101</v>
          </cell>
          <cell r="D654" t="str">
            <v>غرفة نوم قشرة زان مكونه من خزانه6 دفات + طبقتين مزدوجه + تواليت - محلي</v>
          </cell>
          <cell r="E654" t="str">
            <v>غرفة نوم</v>
          </cell>
          <cell r="F654">
            <v>6097.9226181600161</v>
          </cell>
          <cell r="G654">
            <v>6077.893385931422</v>
          </cell>
          <cell r="H654">
            <v>6049.0867300265108</v>
          </cell>
          <cell r="I654">
            <v>6121.8115093266533</v>
          </cell>
          <cell r="J654">
            <v>6166.1185988020252</v>
          </cell>
          <cell r="K654">
            <v>6317.0462437014257</v>
          </cell>
          <cell r="L654">
            <v>6402.2678869724123</v>
          </cell>
          <cell r="M654">
            <v>6526.0849589309901</v>
          </cell>
          <cell r="N654">
            <v>6479.7763818615213</v>
          </cell>
          <cell r="O654">
            <v>6600.7393699648374</v>
          </cell>
          <cell r="P654">
            <v>6673.3737592029138</v>
          </cell>
          <cell r="Q654">
            <v>6543.6862736113617</v>
          </cell>
          <cell r="R654">
            <v>6337.9839763743394</v>
          </cell>
        </row>
        <row r="655">
          <cell r="C655">
            <v>51100102</v>
          </cell>
          <cell r="D655" t="str">
            <v>غرفة نوم صيني 3 قطع مكونة من خزانة 6 دفات+ ....</v>
          </cell>
          <cell r="E655" t="str">
            <v>غرفة نوم</v>
          </cell>
          <cell r="F655">
            <v>5542.1943966712179</v>
          </cell>
          <cell r="G655">
            <v>5484.5250867857339</v>
          </cell>
          <cell r="H655">
            <v>5408.529060777043</v>
          </cell>
          <cell r="I655">
            <v>5447.4825566356312</v>
          </cell>
          <cell r="J655">
            <v>5350.9404783821547</v>
          </cell>
          <cell r="K655">
            <v>5355.0801791365993</v>
          </cell>
          <cell r="L655">
            <v>5345.4685615772469</v>
          </cell>
          <cell r="M655">
            <v>5286.8032073569066</v>
          </cell>
          <cell r="N655">
            <v>5296.277703879372</v>
          </cell>
          <cell r="O655">
            <v>5193.2958612592765</v>
          </cell>
          <cell r="P655">
            <v>5137.4379917429196</v>
          </cell>
          <cell r="Q655">
            <v>5188.2036434336751</v>
          </cell>
          <cell r="R655">
            <v>5336.3532273031478</v>
          </cell>
        </row>
        <row r="656">
          <cell r="C656">
            <v>511001101</v>
          </cell>
          <cell r="D656" t="str">
            <v>غرفة جلوس</v>
          </cell>
          <cell r="F656" t="str">
            <v/>
          </cell>
          <cell r="G656" t="str">
            <v/>
          </cell>
          <cell r="H656" t="str">
            <v/>
          </cell>
          <cell r="I656" t="str">
            <v/>
          </cell>
          <cell r="J656" t="str">
            <v/>
          </cell>
          <cell r="K656" t="str">
            <v/>
          </cell>
          <cell r="L656" t="str">
            <v/>
          </cell>
          <cell r="M656" t="str">
            <v/>
          </cell>
          <cell r="N656" t="str">
            <v/>
          </cell>
          <cell r="O656" t="str">
            <v/>
          </cell>
          <cell r="P656" t="str">
            <v/>
          </cell>
          <cell r="Q656" t="str">
            <v/>
          </cell>
        </row>
        <row r="657">
          <cell r="C657">
            <v>51100104</v>
          </cell>
          <cell r="D657" t="str">
            <v>طقم كنبايات 7 مقاعد خشب- موريس - صيني</v>
          </cell>
          <cell r="E657" t="str">
            <v>طقم</v>
          </cell>
          <cell r="F657">
            <v>3250.8552050863154</v>
          </cell>
          <cell r="G657">
            <v>3229.3724333799028</v>
          </cell>
          <cell r="H657">
            <v>3483.5950438301434</v>
          </cell>
          <cell r="I657">
            <v>3619.9370315751776</v>
          </cell>
          <cell r="J657">
            <v>3406.7251947325917</v>
          </cell>
          <cell r="K657">
            <v>3278.8163469317165</v>
          </cell>
          <cell r="L657">
            <v>3275.8931399550606</v>
          </cell>
          <cell r="M657">
            <v>3328.2573959894421</v>
          </cell>
          <cell r="N657">
            <v>3309.9493912635171</v>
          </cell>
          <cell r="O657">
            <v>3381.9643252554729</v>
          </cell>
          <cell r="P657">
            <v>3397.6052140806642</v>
          </cell>
          <cell r="Q657">
            <v>3276.8233661559216</v>
          </cell>
          <cell r="R657">
            <v>3353.3161740196606</v>
          </cell>
        </row>
        <row r="658">
          <cell r="C658">
            <v>51100105</v>
          </cell>
          <cell r="D658" t="str">
            <v>صالون تركي خشب ممتاز 9 مقاعد- تركيا</v>
          </cell>
          <cell r="E658" t="str">
            <v>طقم</v>
          </cell>
          <cell r="F658">
            <v>5597.0457120874007</v>
          </cell>
          <cell r="G658">
            <v>5759.5193012074615</v>
          </cell>
          <cell r="H658">
            <v>5835.4752014164551</v>
          </cell>
          <cell r="I658">
            <v>5685.0845637224311</v>
          </cell>
          <cell r="J658">
            <v>5607.7465855793453</v>
          </cell>
          <cell r="K658">
            <v>5999.8184049705133</v>
          </cell>
          <cell r="L658">
            <v>5786.8912525752366</v>
          </cell>
          <cell r="M658">
            <v>5901.9445348985128</v>
          </cell>
          <cell r="N658">
            <v>5772.611032880709</v>
          </cell>
          <cell r="O658">
            <v>6389.7036501474176</v>
          </cell>
          <cell r="P658">
            <v>6502.5489701479764</v>
          </cell>
          <cell r="Q658">
            <v>6542.7683985556087</v>
          </cell>
          <cell r="R658">
            <v>5948.429800682422</v>
          </cell>
        </row>
        <row r="659">
          <cell r="C659">
            <v>511001102</v>
          </cell>
          <cell r="D659" t="str">
            <v>سراير خشبية</v>
          </cell>
          <cell r="F659" t="str">
            <v/>
          </cell>
          <cell r="G659" t="str">
            <v/>
          </cell>
          <cell r="H659" t="str">
            <v/>
          </cell>
          <cell r="I659" t="str">
            <v/>
          </cell>
          <cell r="J659" t="str">
            <v/>
          </cell>
          <cell r="K659" t="str">
            <v/>
          </cell>
          <cell r="L659" t="str">
            <v/>
          </cell>
          <cell r="M659" t="str">
            <v/>
          </cell>
          <cell r="N659" t="str">
            <v/>
          </cell>
          <cell r="O659" t="str">
            <v/>
          </cell>
          <cell r="P659" t="str">
            <v/>
          </cell>
          <cell r="Q659" t="str">
            <v/>
          </cell>
        </row>
        <row r="660">
          <cell r="C660">
            <v>51100106</v>
          </cell>
          <cell r="D660" t="str">
            <v>سرير مفرد خشب عادي - محلي</v>
          </cell>
          <cell r="E660" t="str">
            <v>سرير</v>
          </cell>
          <cell r="F660">
            <v>605.99369402124319</v>
          </cell>
          <cell r="G660">
            <v>583.12090433477761</v>
          </cell>
          <cell r="H660">
            <v>596.02458688051468</v>
          </cell>
          <cell r="I660">
            <v>600.80731697214389</v>
          </cell>
          <cell r="J660">
            <v>594.04974141098592</v>
          </cell>
          <cell r="K660">
            <v>598.50455299495229</v>
          </cell>
          <cell r="L660">
            <v>622.91556573483899</v>
          </cell>
          <cell r="M660">
            <v>630.21758473828345</v>
          </cell>
          <cell r="N660">
            <v>626.35605043328349</v>
          </cell>
          <cell r="O660">
            <v>644.98178341732785</v>
          </cell>
          <cell r="P660">
            <v>653.3864382622279</v>
          </cell>
          <cell r="Q660">
            <v>636.22581238299415</v>
          </cell>
          <cell r="R660">
            <v>616.04866929863113</v>
          </cell>
        </row>
        <row r="661">
          <cell r="C661">
            <v>511001103</v>
          </cell>
          <cell r="D661" t="str">
            <v>طرابيزات وطاولات</v>
          </cell>
          <cell r="F661" t="str">
            <v/>
          </cell>
          <cell r="G661" t="str">
            <v/>
          </cell>
          <cell r="H661" t="str">
            <v/>
          </cell>
          <cell r="I661" t="str">
            <v/>
          </cell>
          <cell r="J661" t="str">
            <v/>
          </cell>
          <cell r="K661" t="str">
            <v/>
          </cell>
          <cell r="L661" t="str">
            <v/>
          </cell>
          <cell r="M661" t="str">
            <v/>
          </cell>
          <cell r="N661" t="str">
            <v/>
          </cell>
          <cell r="O661" t="str">
            <v/>
          </cell>
          <cell r="P661" t="str">
            <v/>
          </cell>
          <cell r="Q661" t="str">
            <v/>
          </cell>
        </row>
        <row r="662">
          <cell r="C662">
            <v>51100108</v>
          </cell>
          <cell r="D662" t="str">
            <v>طقم طربيزات طاولة+ 4 قطع خشب زان - لوكانز - محلي</v>
          </cell>
          <cell r="E662" t="str">
            <v>5 قطع</v>
          </cell>
          <cell r="F662">
            <v>454.65738907044113</v>
          </cell>
          <cell r="G662">
            <v>455.23014604353546</v>
          </cell>
          <cell r="H662">
            <v>440.46452429427939</v>
          </cell>
          <cell r="I662">
            <v>445.38406383779846</v>
          </cell>
          <cell r="J662">
            <v>450.63237121007529</v>
          </cell>
          <cell r="K662">
            <v>444.55945819601487</v>
          </cell>
          <cell r="L662">
            <v>414.71123615527404</v>
          </cell>
          <cell r="M662">
            <v>420.63899237091141</v>
          </cell>
          <cell r="N662">
            <v>408.05463328724397</v>
          </cell>
          <cell r="O662">
            <v>406.657270672366</v>
          </cell>
          <cell r="P662">
            <v>411.62116443918376</v>
          </cell>
          <cell r="Q662">
            <v>419.50977274913123</v>
          </cell>
          <cell r="R662">
            <v>431.01008519385465</v>
          </cell>
        </row>
        <row r="663">
          <cell r="C663">
            <v>51100109</v>
          </cell>
          <cell r="D663" t="str">
            <v>طربيزات بلاستيك - سامبا- اردني</v>
          </cell>
          <cell r="E663" t="str">
            <v>6 طربيزات</v>
          </cell>
          <cell r="F663">
            <v>85.324958701800369</v>
          </cell>
          <cell r="G663">
            <v>85.115874561032015</v>
          </cell>
          <cell r="H663">
            <v>84.49440539963571</v>
          </cell>
          <cell r="I663">
            <v>83.500054741401613</v>
          </cell>
          <cell r="J663">
            <v>84.015536017186534</v>
          </cell>
          <cell r="K663">
            <v>83.76694835262802</v>
          </cell>
          <cell r="L663">
            <v>82.524010029835409</v>
          </cell>
          <cell r="M663">
            <v>82.524010029835409</v>
          </cell>
          <cell r="N663">
            <v>82.524010029835409</v>
          </cell>
          <cell r="O663">
            <v>82.524010029835409</v>
          </cell>
          <cell r="P663">
            <v>83.456213771929868</v>
          </cell>
          <cell r="Q663">
            <v>83.76694835262802</v>
          </cell>
          <cell r="R663">
            <v>83.628081668131969</v>
          </cell>
        </row>
        <row r="664">
          <cell r="C664">
            <v>51100112</v>
          </cell>
          <cell r="D664" t="str">
            <v>طاولة وسط خشب 4+M.D.F طربيزات</v>
          </cell>
          <cell r="E664" t="str">
            <v>طاولة</v>
          </cell>
          <cell r="F664">
            <v>341.97222741164938</v>
          </cell>
          <cell r="G664">
            <v>346.26790470985708</v>
          </cell>
          <cell r="H664">
            <v>352.61104895893254</v>
          </cell>
          <cell r="I664">
            <v>342.53908974147924</v>
          </cell>
          <cell r="J664">
            <v>341.29615141868663</v>
          </cell>
          <cell r="K664">
            <v>346.98090360459281</v>
          </cell>
          <cell r="L664">
            <v>339.32756850897556</v>
          </cell>
          <cell r="M664">
            <v>341.04583942825866</v>
          </cell>
          <cell r="N664">
            <v>352.9948518220836</v>
          </cell>
          <cell r="O664">
            <v>343.38557950893801</v>
          </cell>
          <cell r="P664">
            <v>344.00704867033426</v>
          </cell>
          <cell r="Q664">
            <v>345.59182871689438</v>
          </cell>
          <cell r="R664">
            <v>344.83500354172355</v>
          </cell>
        </row>
        <row r="665">
          <cell r="C665">
            <v>511001104</v>
          </cell>
          <cell r="D665" t="str">
            <v>بوفيه ومكتبات</v>
          </cell>
          <cell r="F665" t="str">
            <v/>
          </cell>
          <cell r="G665" t="str">
            <v/>
          </cell>
          <cell r="H665" t="str">
            <v/>
          </cell>
          <cell r="I665" t="str">
            <v/>
          </cell>
          <cell r="J665" t="str">
            <v/>
          </cell>
          <cell r="K665" t="str">
            <v/>
          </cell>
          <cell r="L665" t="str">
            <v/>
          </cell>
          <cell r="M665" t="str">
            <v/>
          </cell>
          <cell r="N665" t="str">
            <v/>
          </cell>
          <cell r="O665" t="str">
            <v/>
          </cell>
          <cell r="P665" t="str">
            <v/>
          </cell>
          <cell r="Q665" t="str">
            <v/>
          </cell>
        </row>
        <row r="666">
          <cell r="C666">
            <v>51100113</v>
          </cell>
          <cell r="D666" t="str">
            <v>بوفيه سادة 3 قطع خشب MDF - محلي</v>
          </cell>
          <cell r="E666" t="str">
            <v>بوفيه</v>
          </cell>
          <cell r="F666">
            <v>1641.0348533371659</v>
          </cell>
          <cell r="G666">
            <v>1638.3903703351152</v>
          </cell>
          <cell r="H666">
            <v>1626.225147731961</v>
          </cell>
          <cell r="I666">
            <v>1659.7474271750191</v>
          </cell>
          <cell r="J666">
            <v>1660.8995932984146</v>
          </cell>
          <cell r="K666">
            <v>1625.1679553248621</v>
          </cell>
          <cell r="L666">
            <v>1651.3788536973111</v>
          </cell>
          <cell r="M666">
            <v>1678.8808761249168</v>
          </cell>
          <cell r="N666">
            <v>1653.6792831697412</v>
          </cell>
          <cell r="O666">
            <v>1751.9399876659024</v>
          </cell>
          <cell r="P666">
            <v>1715.6441132127497</v>
          </cell>
          <cell r="Q666">
            <v>1689.8795847027613</v>
          </cell>
          <cell r="R666">
            <v>1666.0723371479935</v>
          </cell>
        </row>
        <row r="667">
          <cell r="C667">
            <v>51100114</v>
          </cell>
          <cell r="D667" t="str">
            <v>مكتب مفرد حديد - محلي</v>
          </cell>
          <cell r="E667" t="str">
            <v>مكتب</v>
          </cell>
          <cell r="F667">
            <v>379.68471629566585</v>
          </cell>
          <cell r="G667">
            <v>379.68471629566585</v>
          </cell>
          <cell r="H667">
            <v>391.84918790666853</v>
          </cell>
          <cell r="I667">
            <v>393.95725220273715</v>
          </cell>
          <cell r="J667">
            <v>407.07762198641262</v>
          </cell>
          <cell r="K667">
            <v>392.46081071465909</v>
          </cell>
          <cell r="L667">
            <v>394.05484854415374</v>
          </cell>
          <cell r="M667">
            <v>415.09747121427722</v>
          </cell>
          <cell r="N667">
            <v>404.79165981028194</v>
          </cell>
          <cell r="O667">
            <v>387.6137164166567</v>
          </cell>
          <cell r="P667">
            <v>404.79165981028194</v>
          </cell>
          <cell r="Q667">
            <v>390.68137677840764</v>
          </cell>
          <cell r="R667">
            <v>395.14541983132239</v>
          </cell>
        </row>
        <row r="668">
          <cell r="C668">
            <v>511001105</v>
          </cell>
          <cell r="D668" t="str">
            <v>غرفة طعام</v>
          </cell>
          <cell r="F668" t="str">
            <v/>
          </cell>
          <cell r="G668" t="str">
            <v/>
          </cell>
          <cell r="H668" t="str">
            <v/>
          </cell>
          <cell r="I668" t="str">
            <v/>
          </cell>
          <cell r="J668" t="str">
            <v/>
          </cell>
          <cell r="K668" t="str">
            <v/>
          </cell>
          <cell r="L668" t="str">
            <v/>
          </cell>
          <cell r="M668" t="str">
            <v/>
          </cell>
          <cell r="N668" t="str">
            <v/>
          </cell>
          <cell r="O668" t="str">
            <v/>
          </cell>
          <cell r="P668" t="str">
            <v/>
          </cell>
          <cell r="Q668" t="str">
            <v/>
          </cell>
        </row>
        <row r="669">
          <cell r="C669">
            <v>51100115</v>
          </cell>
          <cell r="D669" t="str">
            <v>طاولة سفرة خشب عادي + 6 مقاعد - تركي</v>
          </cell>
          <cell r="E669" t="str">
            <v>طاولة</v>
          </cell>
          <cell r="F669">
            <v>2840.3105547509927</v>
          </cell>
          <cell r="G669">
            <v>2797.2968724923244</v>
          </cell>
          <cell r="H669">
            <v>2844.7833200285227</v>
          </cell>
          <cell r="I669">
            <v>2769.7491526925755</v>
          </cell>
          <cell r="J669">
            <v>2775.4309342920296</v>
          </cell>
          <cell r="K669">
            <v>2753.1793078323285</v>
          </cell>
          <cell r="L669">
            <v>2805.8023444918608</v>
          </cell>
          <cell r="M669">
            <v>2791.4967361999911</v>
          </cell>
          <cell r="N669">
            <v>2769.5743262339761</v>
          </cell>
          <cell r="O669">
            <v>2879.6979316473817</v>
          </cell>
          <cell r="P669">
            <v>2883.6292607643104</v>
          </cell>
          <cell r="Q669">
            <v>2922.3872146141871</v>
          </cell>
          <cell r="R669">
            <v>2819.4448296700398</v>
          </cell>
        </row>
        <row r="670">
          <cell r="C670">
            <v>51100116</v>
          </cell>
          <cell r="D670" t="str">
            <v>طاولة سفرة خشب ثقيل 2 م بيضاوية+ 6مقاعد - تركي</v>
          </cell>
          <cell r="E670" t="str">
            <v>طاولة</v>
          </cell>
          <cell r="F670">
            <v>3316.243303492779</v>
          </cell>
          <cell r="G670">
            <v>3344.057836567405</v>
          </cell>
          <cell r="H670">
            <v>3306.292402765368</v>
          </cell>
          <cell r="I670">
            <v>3367.3090287792952</v>
          </cell>
          <cell r="J670">
            <v>3335.0623596593236</v>
          </cell>
          <cell r="K670">
            <v>3269.0934151344231</v>
          </cell>
          <cell r="L670">
            <v>3460.6481712161285</v>
          </cell>
          <cell r="M670">
            <v>3450.7585594562611</v>
          </cell>
          <cell r="N670">
            <v>3522.9267836376812</v>
          </cell>
          <cell r="O670">
            <v>3573.4515553521132</v>
          </cell>
          <cell r="P670">
            <v>3583.9875037298325</v>
          </cell>
          <cell r="Q670">
            <v>3509.4097946085781</v>
          </cell>
          <cell r="R670">
            <v>3419.9367261999323</v>
          </cell>
        </row>
        <row r="671">
          <cell r="C671">
            <v>511001106</v>
          </cell>
          <cell r="D671" t="str">
            <v>خزائن خشبية</v>
          </cell>
          <cell r="F671" t="str">
            <v/>
          </cell>
          <cell r="G671" t="str">
            <v/>
          </cell>
          <cell r="H671" t="str">
            <v/>
          </cell>
          <cell r="I671" t="str">
            <v/>
          </cell>
          <cell r="J671" t="str">
            <v/>
          </cell>
          <cell r="K671" t="str">
            <v/>
          </cell>
          <cell r="L671" t="str">
            <v/>
          </cell>
          <cell r="M671" t="str">
            <v/>
          </cell>
          <cell r="N671" t="str">
            <v/>
          </cell>
          <cell r="O671" t="str">
            <v/>
          </cell>
          <cell r="P671" t="str">
            <v/>
          </cell>
          <cell r="Q671" t="str">
            <v/>
          </cell>
        </row>
        <row r="672">
          <cell r="C672">
            <v>51100117</v>
          </cell>
          <cell r="D672" t="str">
            <v>خزانة خشب  وجه mdf درفتين (محلي)</v>
          </cell>
          <cell r="E672" t="str">
            <v>خزانة</v>
          </cell>
          <cell r="F672">
            <v>654.42788109884316</v>
          </cell>
          <cell r="G672">
            <v>648.21977135509883</v>
          </cell>
          <cell r="H672">
            <v>650.28914126968027</v>
          </cell>
          <cell r="I672">
            <v>635.65282455534384</v>
          </cell>
          <cell r="J672">
            <v>635.92874054395475</v>
          </cell>
          <cell r="K672">
            <v>634.69988791316655</v>
          </cell>
          <cell r="L672">
            <v>650.83245755510325</v>
          </cell>
          <cell r="M672">
            <v>669.78958742313421</v>
          </cell>
          <cell r="N672">
            <v>667.53389055785919</v>
          </cell>
          <cell r="O672">
            <v>678.14814042757848</v>
          </cell>
          <cell r="P672">
            <v>681.9138310136716</v>
          </cell>
          <cell r="Q672">
            <v>683.26110190867826</v>
          </cell>
          <cell r="R672">
            <v>657.55810463517594</v>
          </cell>
        </row>
        <row r="673">
          <cell r="C673">
            <v>511001107</v>
          </cell>
          <cell r="D673" t="str">
            <v xml:space="preserve">كراسي </v>
          </cell>
          <cell r="F673" t="str">
            <v/>
          </cell>
          <cell r="G673" t="str">
            <v/>
          </cell>
          <cell r="H673" t="str">
            <v/>
          </cell>
          <cell r="I673" t="str">
            <v/>
          </cell>
          <cell r="J673" t="str">
            <v/>
          </cell>
          <cell r="K673" t="str">
            <v/>
          </cell>
          <cell r="L673" t="str">
            <v/>
          </cell>
          <cell r="M673" t="str">
            <v/>
          </cell>
          <cell r="N673" t="str">
            <v/>
          </cell>
          <cell r="O673" t="str">
            <v/>
          </cell>
          <cell r="P673" t="str">
            <v/>
          </cell>
          <cell r="Q673" t="str">
            <v/>
          </cell>
        </row>
        <row r="674">
          <cell r="C674">
            <v>51100118</v>
          </cell>
          <cell r="D674" t="str">
            <v>كراسي خشبية(محلي)</v>
          </cell>
          <cell r="E674" t="str">
            <v>6 كراسي</v>
          </cell>
          <cell r="F674">
            <v>1073.2384364262841</v>
          </cell>
          <cell r="G674">
            <v>1058.4455388748318</v>
          </cell>
          <cell r="H674">
            <v>1075.1989409210548</v>
          </cell>
          <cell r="I674">
            <v>1123.9653070517675</v>
          </cell>
          <cell r="J674">
            <v>1128.2427714039943</v>
          </cell>
          <cell r="K674">
            <v>1065.5746461285437</v>
          </cell>
          <cell r="L674">
            <v>1151.5905976599011</v>
          </cell>
          <cell r="M674">
            <v>1167.8916059860001</v>
          </cell>
          <cell r="N674">
            <v>1078.6743807072394</v>
          </cell>
          <cell r="O674">
            <v>1136.1602541902148</v>
          </cell>
          <cell r="P674">
            <v>1095.6678262084083</v>
          </cell>
          <cell r="Q674">
            <v>1087.6475805479824</v>
          </cell>
          <cell r="R674">
            <v>1103.5248238421852</v>
          </cell>
        </row>
        <row r="675">
          <cell r="C675">
            <v>51100120</v>
          </cell>
          <cell r="D675" t="str">
            <v>كراسي بلاستيك للسفرة - كاتر - اسرائيل</v>
          </cell>
          <cell r="E675" t="str">
            <v>6</v>
          </cell>
          <cell r="F675">
            <v>242.31374976593986</v>
          </cell>
          <cell r="G675">
            <v>243.67532787015551</v>
          </cell>
          <cell r="H675">
            <v>245.95350547841983</v>
          </cell>
          <cell r="I675">
            <v>245.03690597437114</v>
          </cell>
          <cell r="J675">
            <v>242.52839728371458</v>
          </cell>
          <cell r="K675">
            <v>243.95421873445699</v>
          </cell>
          <cell r="L675">
            <v>236.05178358757274</v>
          </cell>
          <cell r="M675">
            <v>230.08795811831044</v>
          </cell>
          <cell r="N675">
            <v>225.54995409979048</v>
          </cell>
          <cell r="O675">
            <v>214.33521388663706</v>
          </cell>
          <cell r="P675">
            <v>206.94556696663233</v>
          </cell>
          <cell r="Q675">
            <v>204.31048467228513</v>
          </cell>
          <cell r="R675">
            <v>231.72858886985716</v>
          </cell>
        </row>
        <row r="676">
          <cell r="C676">
            <v>51100121</v>
          </cell>
          <cell r="D676" t="str">
            <v>كراسي بلاستيك - الاردن</v>
          </cell>
          <cell r="E676" t="str">
            <v>6</v>
          </cell>
          <cell r="F676">
            <v>191.98154455641514</v>
          </cell>
          <cell r="G676">
            <v>192.73205632459832</v>
          </cell>
          <cell r="H676">
            <v>192.87150175674907</v>
          </cell>
          <cell r="I676">
            <v>192.86573275086681</v>
          </cell>
          <cell r="J676">
            <v>193.57050686282983</v>
          </cell>
          <cell r="K676">
            <v>188.91804952019777</v>
          </cell>
          <cell r="L676">
            <v>196.77416474304775</v>
          </cell>
          <cell r="M676">
            <v>195.71811980684834</v>
          </cell>
          <cell r="N676">
            <v>198.0318204867323</v>
          </cell>
          <cell r="O676">
            <v>200.7706602597811</v>
          </cell>
          <cell r="P676">
            <v>205.26407060604612</v>
          </cell>
          <cell r="Q676">
            <v>198.64879569051485</v>
          </cell>
          <cell r="R676">
            <v>195.67891861371893</v>
          </cell>
        </row>
        <row r="677">
          <cell r="C677">
            <v>511002</v>
          </cell>
          <cell r="D677" t="str">
            <v>اجهزة الإضاءة</v>
          </cell>
          <cell r="F677" t="str">
            <v/>
          </cell>
          <cell r="G677" t="str">
            <v/>
          </cell>
          <cell r="H677" t="str">
            <v/>
          </cell>
          <cell r="I677" t="str">
            <v/>
          </cell>
          <cell r="J677" t="str">
            <v/>
          </cell>
          <cell r="K677" t="str">
            <v/>
          </cell>
          <cell r="L677" t="str">
            <v/>
          </cell>
          <cell r="M677" t="str">
            <v/>
          </cell>
          <cell r="N677" t="str">
            <v/>
          </cell>
          <cell r="O677" t="str">
            <v/>
          </cell>
          <cell r="P677" t="str">
            <v/>
          </cell>
          <cell r="Q677" t="str">
            <v/>
          </cell>
        </row>
        <row r="678">
          <cell r="C678">
            <v>51100203</v>
          </cell>
          <cell r="D678" t="str">
            <v>ضوء للطواريء 10 ساعات تخزين جاما سونيك صيني</v>
          </cell>
          <cell r="E678" t="str">
            <v>ضوء</v>
          </cell>
          <cell r="F678">
            <v>96.292675862511331</v>
          </cell>
          <cell r="G678">
            <v>97.060513624100523</v>
          </cell>
          <cell r="H678">
            <v>97.034140690009067</v>
          </cell>
          <cell r="I678">
            <v>96.11548253291383</v>
          </cell>
          <cell r="J678">
            <v>94.225420350540432</v>
          </cell>
          <cell r="K678">
            <v>98.21542955399245</v>
          </cell>
          <cell r="L678">
            <v>97.270398462805744</v>
          </cell>
          <cell r="M678">
            <v>97.585408826534646</v>
          </cell>
          <cell r="N678">
            <v>97.060513624100523</v>
          </cell>
          <cell r="O678">
            <v>97.034140690009067</v>
          </cell>
          <cell r="P678">
            <v>95.327956623591575</v>
          </cell>
          <cell r="Q678">
            <v>94.592993476781189</v>
          </cell>
          <cell r="R678">
            <v>96.484589526490865</v>
          </cell>
        </row>
        <row r="679">
          <cell r="C679">
            <v>511003</v>
          </cell>
          <cell r="D679" t="str">
            <v>الفرشات</v>
          </cell>
          <cell r="F679" t="str">
            <v/>
          </cell>
          <cell r="G679" t="str">
            <v/>
          </cell>
          <cell r="H679" t="str">
            <v/>
          </cell>
          <cell r="I679" t="str">
            <v/>
          </cell>
          <cell r="J679" t="str">
            <v/>
          </cell>
          <cell r="K679" t="str">
            <v/>
          </cell>
          <cell r="L679" t="str">
            <v/>
          </cell>
          <cell r="M679" t="str">
            <v/>
          </cell>
          <cell r="N679" t="str">
            <v/>
          </cell>
          <cell r="O679" t="str">
            <v/>
          </cell>
          <cell r="P679" t="str">
            <v/>
          </cell>
          <cell r="Q679" t="str">
            <v/>
          </cell>
        </row>
        <row r="680">
          <cell r="C680">
            <v>51100302</v>
          </cell>
          <cell r="D680" t="str">
            <v>فرشة تخت 190/160 سبرنج - سوبر سليب - محلي/مزدوج</v>
          </cell>
          <cell r="E680" t="str">
            <v>فرشة</v>
          </cell>
          <cell r="F680">
            <v>535.19983495867075</v>
          </cell>
          <cell r="G680">
            <v>545.15499607000402</v>
          </cell>
          <cell r="H680">
            <v>543.90071911851078</v>
          </cell>
          <cell r="I680">
            <v>540.17741551433733</v>
          </cell>
          <cell r="J680">
            <v>535.19983495867075</v>
          </cell>
          <cell r="K680">
            <v>528.54988513434648</v>
          </cell>
          <cell r="L680">
            <v>519.07744896478778</v>
          </cell>
          <cell r="M680">
            <v>524.05502952045447</v>
          </cell>
          <cell r="N680">
            <v>546.78783808835556</v>
          </cell>
          <cell r="O680">
            <v>528.53485202055447</v>
          </cell>
          <cell r="P680">
            <v>504.37103665488337</v>
          </cell>
          <cell r="Q680">
            <v>514.75222743013126</v>
          </cell>
          <cell r="R680">
            <v>530.48009320280892</v>
          </cell>
        </row>
        <row r="681">
          <cell r="C681">
            <v>51100303</v>
          </cell>
          <cell r="D681" t="str">
            <v>فرشة اسفنج مفرد 65سم*175سم سمك 9سم محلي</v>
          </cell>
          <cell r="E681" t="str">
            <v>فرشة</v>
          </cell>
          <cell r="F681">
            <v>66.287383456709918</v>
          </cell>
          <cell r="G681">
            <v>66.002950282100386</v>
          </cell>
          <cell r="H681">
            <v>65.054839700068641</v>
          </cell>
          <cell r="I681">
            <v>66.813584829737536</v>
          </cell>
          <cell r="J681">
            <v>66.315826774170873</v>
          </cell>
          <cell r="K681">
            <v>66.382194514913081</v>
          </cell>
          <cell r="L681">
            <v>64.970376712761663</v>
          </cell>
          <cell r="M681">
            <v>64.970376712761663</v>
          </cell>
          <cell r="N681">
            <v>67.112239663077546</v>
          </cell>
          <cell r="O681">
            <v>65.615958873619149</v>
          </cell>
          <cell r="P681">
            <v>69.00672689698925</v>
          </cell>
          <cell r="Q681">
            <v>68.134898644057984</v>
          </cell>
          <cell r="R681">
            <v>66.38894642174732</v>
          </cell>
        </row>
        <row r="682">
          <cell r="C682">
            <v>512</v>
          </cell>
          <cell r="D682" t="str">
            <v>السجاد والموكيت والبسط</v>
          </cell>
          <cell r="F682" t="str">
            <v/>
          </cell>
          <cell r="G682" t="str">
            <v/>
          </cell>
          <cell r="H682" t="str">
            <v/>
          </cell>
          <cell r="I682" t="str">
            <v/>
          </cell>
          <cell r="J682" t="str">
            <v/>
          </cell>
          <cell r="K682" t="str">
            <v/>
          </cell>
          <cell r="L682" t="str">
            <v/>
          </cell>
          <cell r="M682" t="str">
            <v/>
          </cell>
          <cell r="N682" t="str">
            <v/>
          </cell>
          <cell r="O682" t="str">
            <v/>
          </cell>
          <cell r="P682" t="str">
            <v/>
          </cell>
          <cell r="Q682" t="str">
            <v/>
          </cell>
        </row>
        <row r="683">
          <cell r="C683">
            <v>512001</v>
          </cell>
          <cell r="D683" t="str">
            <v>السجاد</v>
          </cell>
          <cell r="F683" t="str">
            <v/>
          </cell>
          <cell r="G683" t="str">
            <v/>
          </cell>
          <cell r="H683" t="str">
            <v/>
          </cell>
          <cell r="I683" t="str">
            <v/>
          </cell>
          <cell r="J683" t="str">
            <v/>
          </cell>
          <cell r="K683" t="str">
            <v/>
          </cell>
          <cell r="L683" t="str">
            <v/>
          </cell>
          <cell r="M683" t="str">
            <v/>
          </cell>
          <cell r="N683" t="str">
            <v/>
          </cell>
          <cell r="O683" t="str">
            <v/>
          </cell>
          <cell r="P683" t="str">
            <v/>
          </cell>
          <cell r="Q683" t="str">
            <v/>
          </cell>
        </row>
        <row r="684">
          <cell r="C684">
            <v>51200101</v>
          </cell>
          <cell r="D684" t="str">
            <v>سجاد بلجيكي صوف 2*3- سوبر صالون-بلجيكي</v>
          </cell>
          <cell r="E684" t="str">
            <v>قطعة</v>
          </cell>
          <cell r="F684">
            <v>261.36779876080232</v>
          </cell>
          <cell r="G684">
            <v>257.46926931764961</v>
          </cell>
          <cell r="H684">
            <v>262.0566899107576</v>
          </cell>
          <cell r="I684">
            <v>253.0971413184098</v>
          </cell>
          <cell r="J684">
            <v>251.22117919719716</v>
          </cell>
          <cell r="K684">
            <v>245.52516618308357</v>
          </cell>
          <cell r="L684">
            <v>247.50763875302192</v>
          </cell>
          <cell r="M684">
            <v>244.4887405142332</v>
          </cell>
          <cell r="N684">
            <v>251.23383151914595</v>
          </cell>
          <cell r="O684">
            <v>251.6724969102417</v>
          </cell>
          <cell r="P684">
            <v>250.54954121353575</v>
          </cell>
          <cell r="Q684">
            <v>244.7817193647123</v>
          </cell>
          <cell r="R684">
            <v>251.74760108023256</v>
          </cell>
        </row>
        <row r="685">
          <cell r="C685">
            <v>51200104</v>
          </cell>
          <cell r="D685" t="str">
            <v>سجاد نايلون محسن 2*3 -تركي</v>
          </cell>
          <cell r="E685" t="str">
            <v>قطعة</v>
          </cell>
          <cell r="F685">
            <v>176.44231671531466</v>
          </cell>
          <cell r="G685">
            <v>181.36671728349796</v>
          </cell>
          <cell r="H685">
            <v>184.64965099562014</v>
          </cell>
          <cell r="I685">
            <v>196.99853242044901</v>
          </cell>
          <cell r="J685">
            <v>211.03938737383311</v>
          </cell>
          <cell r="K685">
            <v>209.12013381905402</v>
          </cell>
          <cell r="L685">
            <v>212.15053416870524</v>
          </cell>
          <cell r="M685">
            <v>209.12013381905402</v>
          </cell>
          <cell r="N685">
            <v>214.75377123812333</v>
          </cell>
          <cell r="O685">
            <v>214.87789448339137</v>
          </cell>
          <cell r="P685">
            <v>213.96877437849602</v>
          </cell>
          <cell r="Q685">
            <v>233.46649339721984</v>
          </cell>
          <cell r="R685">
            <v>204.82952834106322</v>
          </cell>
        </row>
        <row r="686">
          <cell r="C686">
            <v>512002</v>
          </cell>
          <cell r="D686" t="str">
            <v>الموكيت</v>
          </cell>
          <cell r="F686" t="str">
            <v/>
          </cell>
          <cell r="G686" t="str">
            <v/>
          </cell>
          <cell r="H686" t="str">
            <v/>
          </cell>
          <cell r="I686" t="str">
            <v/>
          </cell>
          <cell r="J686" t="str">
            <v/>
          </cell>
          <cell r="K686" t="str">
            <v/>
          </cell>
          <cell r="L686" t="str">
            <v/>
          </cell>
          <cell r="M686" t="str">
            <v/>
          </cell>
          <cell r="N686" t="str">
            <v/>
          </cell>
          <cell r="O686" t="str">
            <v/>
          </cell>
          <cell r="P686" t="str">
            <v/>
          </cell>
          <cell r="Q686" t="str">
            <v/>
          </cell>
        </row>
        <row r="687">
          <cell r="C687">
            <v>51200201</v>
          </cell>
          <cell r="D687" t="str">
            <v>موكيت سادة سمك 3 مل-تركال - تركيا</v>
          </cell>
          <cell r="E687" t="str">
            <v>م2</v>
          </cell>
          <cell r="F687">
            <v>22.769596308443575</v>
          </cell>
          <cell r="G687">
            <v>21.144302213415948</v>
          </cell>
          <cell r="H687">
            <v>22.230119711109634</v>
          </cell>
          <cell r="I687">
            <v>21.477799419255007</v>
          </cell>
          <cell r="J687">
            <v>21.582577468557808</v>
          </cell>
          <cell r="K687">
            <v>22.726962802969261</v>
          </cell>
          <cell r="L687">
            <v>21.582577468557808</v>
          </cell>
          <cell r="M687">
            <v>21.487324696464359</v>
          </cell>
          <cell r="N687">
            <v>22.810985013196042</v>
          </cell>
          <cell r="O687">
            <v>21.50637525088305</v>
          </cell>
          <cell r="P687">
            <v>22.439587505873405</v>
          </cell>
          <cell r="Q687">
            <v>24.23942337923053</v>
          </cell>
          <cell r="R687">
            <v>22.166469269829705</v>
          </cell>
        </row>
        <row r="688">
          <cell r="C688">
            <v>52</v>
          </cell>
          <cell r="D688" t="str">
            <v>المنسوجات والتجهيزات المنزلية</v>
          </cell>
          <cell r="F688" t="str">
            <v/>
          </cell>
          <cell r="G688" t="str">
            <v/>
          </cell>
          <cell r="H688" t="str">
            <v/>
          </cell>
          <cell r="I688" t="str">
            <v/>
          </cell>
          <cell r="J688" t="str">
            <v/>
          </cell>
          <cell r="K688" t="str">
            <v/>
          </cell>
          <cell r="L688" t="str">
            <v/>
          </cell>
          <cell r="M688" t="str">
            <v/>
          </cell>
          <cell r="N688" t="str">
            <v/>
          </cell>
          <cell r="O688" t="str">
            <v/>
          </cell>
          <cell r="P688" t="str">
            <v/>
          </cell>
          <cell r="Q688" t="str">
            <v/>
          </cell>
        </row>
        <row r="689">
          <cell r="C689">
            <v>520</v>
          </cell>
          <cell r="D689" t="str">
            <v>المنسوجات والتجهيزات المنزلية</v>
          </cell>
          <cell r="F689" t="str">
            <v/>
          </cell>
          <cell r="G689" t="str">
            <v/>
          </cell>
          <cell r="H689" t="str">
            <v/>
          </cell>
          <cell r="I689" t="str">
            <v/>
          </cell>
          <cell r="J689" t="str">
            <v/>
          </cell>
          <cell r="K689" t="str">
            <v/>
          </cell>
          <cell r="L689" t="str">
            <v/>
          </cell>
          <cell r="M689" t="str">
            <v/>
          </cell>
          <cell r="N689" t="str">
            <v/>
          </cell>
          <cell r="O689" t="str">
            <v/>
          </cell>
          <cell r="P689" t="str">
            <v/>
          </cell>
          <cell r="Q689" t="str">
            <v/>
          </cell>
        </row>
        <row r="690">
          <cell r="C690">
            <v>520001</v>
          </cell>
          <cell r="D690" t="str">
            <v>اللحف والحرامات</v>
          </cell>
          <cell r="F690" t="str">
            <v/>
          </cell>
          <cell r="G690" t="str">
            <v/>
          </cell>
          <cell r="H690" t="str">
            <v/>
          </cell>
          <cell r="I690" t="str">
            <v/>
          </cell>
          <cell r="J690" t="str">
            <v/>
          </cell>
          <cell r="K690" t="str">
            <v/>
          </cell>
          <cell r="L690" t="str">
            <v/>
          </cell>
          <cell r="M690" t="str">
            <v/>
          </cell>
          <cell r="N690" t="str">
            <v/>
          </cell>
          <cell r="O690" t="str">
            <v/>
          </cell>
          <cell r="P690" t="str">
            <v/>
          </cell>
          <cell r="Q690" t="str">
            <v/>
          </cell>
        </row>
        <row r="691">
          <cell r="C691">
            <v>520001100</v>
          </cell>
          <cell r="D691" t="str">
            <v>اللحف</v>
          </cell>
          <cell r="F691" t="str">
            <v/>
          </cell>
          <cell r="G691" t="str">
            <v/>
          </cell>
          <cell r="H691" t="str">
            <v/>
          </cell>
          <cell r="I691" t="str">
            <v/>
          </cell>
          <cell r="J691" t="str">
            <v/>
          </cell>
          <cell r="K691" t="str">
            <v/>
          </cell>
          <cell r="L691" t="str">
            <v/>
          </cell>
          <cell r="M691" t="str">
            <v/>
          </cell>
          <cell r="N691" t="str">
            <v/>
          </cell>
          <cell r="O691" t="str">
            <v/>
          </cell>
          <cell r="P691" t="str">
            <v/>
          </cell>
          <cell r="Q691" t="str">
            <v/>
          </cell>
        </row>
        <row r="692">
          <cell r="C692">
            <v>52000102</v>
          </cell>
          <cell r="D692" t="str">
            <v>لحاف صيفي قماش بولستير- مزدوج - محلي</v>
          </cell>
          <cell r="E692" t="str">
            <v>لحاف</v>
          </cell>
          <cell r="F692">
            <v>46.476425373078669</v>
          </cell>
          <cell r="G692">
            <v>47.073030878387577</v>
          </cell>
          <cell r="H692">
            <v>47.957047087158074</v>
          </cell>
          <cell r="I692">
            <v>47.81824061636118</v>
          </cell>
          <cell r="J692">
            <v>47.78723968268929</v>
          </cell>
          <cell r="K692">
            <v>47.414634813702484</v>
          </cell>
          <cell r="L692">
            <v>47.704127218524199</v>
          </cell>
          <cell r="M692">
            <v>46.493463582197847</v>
          </cell>
          <cell r="N692">
            <v>47.556946874813121</v>
          </cell>
          <cell r="O692">
            <v>46.780813088992481</v>
          </cell>
          <cell r="P692">
            <v>46.020998503217584</v>
          </cell>
          <cell r="Q692">
            <v>47.192271643799963</v>
          </cell>
          <cell r="R692">
            <v>47.189603280243539</v>
          </cell>
        </row>
        <row r="693">
          <cell r="C693">
            <v>520001101</v>
          </cell>
          <cell r="D693" t="str">
            <v>حرامات</v>
          </cell>
          <cell r="F693" t="str">
            <v/>
          </cell>
          <cell r="G693" t="str">
            <v/>
          </cell>
          <cell r="H693" t="str">
            <v/>
          </cell>
          <cell r="I693" t="str">
            <v/>
          </cell>
          <cell r="J693" t="str">
            <v/>
          </cell>
          <cell r="K693" t="str">
            <v/>
          </cell>
          <cell r="L693" t="str">
            <v/>
          </cell>
          <cell r="M693" t="str">
            <v/>
          </cell>
          <cell r="N693" t="str">
            <v/>
          </cell>
          <cell r="O693" t="str">
            <v/>
          </cell>
          <cell r="P693" t="str">
            <v/>
          </cell>
          <cell r="Q693" t="str">
            <v/>
          </cell>
        </row>
        <row r="694">
          <cell r="C694">
            <v>52000103</v>
          </cell>
          <cell r="D694" t="str">
            <v>حرام مفرد وبر- عادي يابان</v>
          </cell>
          <cell r="E694" t="str">
            <v>حرام</v>
          </cell>
          <cell r="F694">
            <v>59.846247001226061</v>
          </cell>
          <cell r="G694">
            <v>54.903591515868882</v>
          </cell>
          <cell r="H694">
            <v>55.842339298395544</v>
          </cell>
          <cell r="I694">
            <v>56.061319115391484</v>
          </cell>
          <cell r="J694">
            <v>52.92797737377866</v>
          </cell>
          <cell r="K694">
            <v>57.90737081003622</v>
          </cell>
          <cell r="L694">
            <v>54.612724697240466</v>
          </cell>
          <cell r="M694">
            <v>55.300613166814479</v>
          </cell>
          <cell r="N694">
            <v>56.374794114588504</v>
          </cell>
          <cell r="O694">
            <v>55.370416591294678</v>
          </cell>
          <cell r="P694">
            <v>59.936928869183063</v>
          </cell>
          <cell r="Q694">
            <v>60.984632535412771</v>
          </cell>
          <cell r="R694">
            <v>56.672412924102559</v>
          </cell>
        </row>
        <row r="695">
          <cell r="C695">
            <v>52000106</v>
          </cell>
          <cell r="D695" t="str">
            <v>حرام كوري طبقة - مور - كوريا</v>
          </cell>
          <cell r="E695" t="str">
            <v>حرام</v>
          </cell>
          <cell r="F695">
            <v>99.587960598467774</v>
          </cell>
          <cell r="G695">
            <v>97.00745743954073</v>
          </cell>
          <cell r="H695">
            <v>100.98842603063244</v>
          </cell>
          <cell r="I695">
            <v>99.858109454728933</v>
          </cell>
          <cell r="J695">
            <v>95.072080070345464</v>
          </cell>
          <cell r="K695">
            <v>97.580902585968971</v>
          </cell>
          <cell r="L695">
            <v>94.892832614586695</v>
          </cell>
          <cell r="M695">
            <v>95.464796994767198</v>
          </cell>
          <cell r="N695">
            <v>96.014765739957468</v>
          </cell>
          <cell r="O695">
            <v>91.527780266406197</v>
          </cell>
          <cell r="P695">
            <v>96.134119865235874</v>
          </cell>
          <cell r="Q695">
            <v>96.014765739957468</v>
          </cell>
          <cell r="R695">
            <v>96.678666450049604</v>
          </cell>
        </row>
        <row r="696">
          <cell r="C696">
            <v>520002</v>
          </cell>
          <cell r="D696" t="str">
            <v>الشراشف</v>
          </cell>
          <cell r="F696" t="str">
            <v/>
          </cell>
          <cell r="G696" t="str">
            <v/>
          </cell>
          <cell r="H696" t="str">
            <v/>
          </cell>
          <cell r="I696" t="str">
            <v/>
          </cell>
          <cell r="J696" t="str">
            <v/>
          </cell>
          <cell r="K696" t="str">
            <v/>
          </cell>
          <cell r="L696" t="str">
            <v/>
          </cell>
          <cell r="M696" t="str">
            <v/>
          </cell>
          <cell r="N696" t="str">
            <v/>
          </cell>
          <cell r="O696" t="str">
            <v/>
          </cell>
          <cell r="P696" t="str">
            <v/>
          </cell>
          <cell r="Q696" t="str">
            <v/>
          </cell>
        </row>
        <row r="697">
          <cell r="C697">
            <v>52000201</v>
          </cell>
          <cell r="D697" t="str">
            <v>شرشف تخت قطن مزدوج صيفي مع كشكش</v>
          </cell>
          <cell r="E697" t="str">
            <v>شرشف</v>
          </cell>
          <cell r="F697">
            <v>99.726764977953962</v>
          </cell>
          <cell r="G697">
            <v>95.452633900409936</v>
          </cell>
          <cell r="H697">
            <v>97.062422989560147</v>
          </cell>
          <cell r="I697">
            <v>98.562052176525825</v>
          </cell>
          <cell r="J697">
            <v>100.65917126997415</v>
          </cell>
          <cell r="K697">
            <v>101.8548404879468</v>
          </cell>
          <cell r="L697">
            <v>103.50799341174819</v>
          </cell>
          <cell r="M697">
            <v>106.172335400142</v>
          </cell>
          <cell r="N697">
            <v>100.03683782758162</v>
          </cell>
          <cell r="O697">
            <v>93.178678365358891</v>
          </cell>
          <cell r="P697">
            <v>92.361467231095801</v>
          </cell>
          <cell r="Q697">
            <v>93.085344417100188</v>
          </cell>
          <cell r="R697">
            <v>98.471711871283148</v>
          </cell>
        </row>
        <row r="698">
          <cell r="C698">
            <v>52000203</v>
          </cell>
          <cell r="D698" t="str">
            <v>شرشف تخت مزدوج -تركي</v>
          </cell>
          <cell r="E698" t="str">
            <v>شرشف</v>
          </cell>
          <cell r="F698">
            <v>112.78184661785474</v>
          </cell>
          <cell r="G698">
            <v>111.88552156193148</v>
          </cell>
          <cell r="H698">
            <v>108.32665404069681</v>
          </cell>
          <cell r="I698">
            <v>107.64564476214423</v>
          </cell>
          <cell r="J698">
            <v>106.23957422981941</v>
          </cell>
          <cell r="K698">
            <v>106.25279058104857</v>
          </cell>
          <cell r="L698">
            <v>104.17011748501974</v>
          </cell>
          <cell r="M698">
            <v>99.031712271884956</v>
          </cell>
          <cell r="N698">
            <v>102.52045590023863</v>
          </cell>
          <cell r="O698">
            <v>99.266850679441205</v>
          </cell>
          <cell r="P698">
            <v>95.268540070426269</v>
          </cell>
          <cell r="Q698">
            <v>98.177235833757081</v>
          </cell>
          <cell r="R698">
            <v>104.29724533618861</v>
          </cell>
        </row>
        <row r="699">
          <cell r="C699">
            <v>520003</v>
          </cell>
          <cell r="D699" t="str">
            <v>المناشف</v>
          </cell>
          <cell r="F699" t="str">
            <v/>
          </cell>
          <cell r="G699" t="str">
            <v/>
          </cell>
          <cell r="H699" t="str">
            <v/>
          </cell>
          <cell r="I699" t="str">
            <v/>
          </cell>
          <cell r="J699" t="str">
            <v/>
          </cell>
          <cell r="K699" t="str">
            <v/>
          </cell>
          <cell r="L699" t="str">
            <v/>
          </cell>
          <cell r="M699" t="str">
            <v/>
          </cell>
          <cell r="N699" t="str">
            <v/>
          </cell>
          <cell r="O699" t="str">
            <v/>
          </cell>
          <cell r="P699" t="str">
            <v/>
          </cell>
          <cell r="Q699" t="str">
            <v/>
          </cell>
        </row>
        <row r="700">
          <cell r="C700">
            <v>52000301</v>
          </cell>
          <cell r="D700" t="str">
            <v>منشفة حمام 60% +40%بولستر -صيني 1.5 متر طول 1متر عرض</v>
          </cell>
          <cell r="E700" t="str">
            <v>منشفة</v>
          </cell>
          <cell r="F700">
            <v>27.864749269569668</v>
          </cell>
          <cell r="G700">
            <v>28.483848448428699</v>
          </cell>
          <cell r="H700">
            <v>28.519905387176998</v>
          </cell>
          <cell r="I700">
            <v>28.369803862849405</v>
          </cell>
          <cell r="J700">
            <v>29.576489826804558</v>
          </cell>
          <cell r="K700">
            <v>32.120649898912689</v>
          </cell>
          <cell r="L700">
            <v>32.037666232131961</v>
          </cell>
          <cell r="M700">
            <v>31.118355604436406</v>
          </cell>
          <cell r="N700">
            <v>33.591402121023705</v>
          </cell>
          <cell r="O700">
            <v>31.716723926884285</v>
          </cell>
          <cell r="P700">
            <v>31.159749020620243</v>
          </cell>
          <cell r="Q700">
            <v>31.269537302490793</v>
          </cell>
          <cell r="R700">
            <v>30.485740075110787</v>
          </cell>
        </row>
        <row r="701">
          <cell r="C701">
            <v>52000303</v>
          </cell>
          <cell r="D701" t="str">
            <v>منشفة وجه (بشكير) 45*75 سم 50% قطن - صيني</v>
          </cell>
          <cell r="E701" t="str">
            <v>منشفة</v>
          </cell>
          <cell r="F701">
            <v>14.445566847938306</v>
          </cell>
          <cell r="G701">
            <v>14.615873429070053</v>
          </cell>
          <cell r="H701">
            <v>15.184617650726011</v>
          </cell>
          <cell r="I701">
            <v>14.749685742816425</v>
          </cell>
          <cell r="J701">
            <v>14.46829591330313</v>
          </cell>
          <cell r="K701">
            <v>15.531313190887067</v>
          </cell>
          <cell r="L701">
            <v>15.096322375343387</v>
          </cell>
          <cell r="M701">
            <v>14.754108766854465</v>
          </cell>
          <cell r="N701">
            <v>15.549560324579756</v>
          </cell>
          <cell r="O701">
            <v>14.693284987878842</v>
          </cell>
          <cell r="P701">
            <v>14.889171066767446</v>
          </cell>
          <cell r="Q701">
            <v>15.45832465611632</v>
          </cell>
          <cell r="R701">
            <v>14.953010412690103</v>
          </cell>
        </row>
        <row r="702">
          <cell r="C702">
            <v>520004</v>
          </cell>
          <cell r="D702" t="str">
            <v>الستائر</v>
          </cell>
          <cell r="F702" t="str">
            <v/>
          </cell>
          <cell r="G702" t="str">
            <v/>
          </cell>
          <cell r="H702" t="str">
            <v/>
          </cell>
          <cell r="I702" t="str">
            <v/>
          </cell>
          <cell r="J702" t="str">
            <v/>
          </cell>
          <cell r="K702" t="str">
            <v/>
          </cell>
          <cell r="L702" t="str">
            <v/>
          </cell>
          <cell r="M702" t="str">
            <v/>
          </cell>
          <cell r="N702" t="str">
            <v/>
          </cell>
          <cell r="O702" t="str">
            <v/>
          </cell>
          <cell r="P702" t="str">
            <v/>
          </cell>
          <cell r="Q702" t="str">
            <v/>
          </cell>
        </row>
        <row r="703">
          <cell r="C703">
            <v>52000401</v>
          </cell>
          <cell r="D703" t="str">
            <v>قماش ستان ملون عرض 280سم - روكس-اسبانيا</v>
          </cell>
          <cell r="E703" t="str">
            <v>متر</v>
          </cell>
          <cell r="F703">
            <v>26.036779123054533</v>
          </cell>
          <cell r="G703">
            <v>24.916445210025589</v>
          </cell>
          <cell r="H703">
            <v>25.738705711305059</v>
          </cell>
          <cell r="I703">
            <v>27.075582350895626</v>
          </cell>
          <cell r="J703">
            <v>24.260590963683505</v>
          </cell>
          <cell r="K703">
            <v>24.351383872708407</v>
          </cell>
          <cell r="L703">
            <v>25.50893003887543</v>
          </cell>
          <cell r="M703">
            <v>24.255608189259267</v>
          </cell>
          <cell r="N703">
            <v>25.077868690538736</v>
          </cell>
          <cell r="O703">
            <v>24.449183660944104</v>
          </cell>
          <cell r="P703">
            <v>22.287590893796782</v>
          </cell>
          <cell r="Q703">
            <v>25.077868690538736</v>
          </cell>
          <cell r="R703">
            <v>24.919711449635475</v>
          </cell>
        </row>
        <row r="704">
          <cell r="C704">
            <v>520005</v>
          </cell>
          <cell r="D704" t="str">
            <v>تجهيزات اخرى</v>
          </cell>
          <cell r="F704" t="str">
            <v/>
          </cell>
          <cell r="G704" t="str">
            <v/>
          </cell>
          <cell r="H704" t="str">
            <v/>
          </cell>
          <cell r="I704" t="str">
            <v/>
          </cell>
          <cell r="J704" t="str">
            <v/>
          </cell>
          <cell r="K704" t="str">
            <v/>
          </cell>
          <cell r="L704" t="str">
            <v/>
          </cell>
          <cell r="M704" t="str">
            <v/>
          </cell>
          <cell r="N704" t="str">
            <v/>
          </cell>
          <cell r="O704" t="str">
            <v/>
          </cell>
          <cell r="P704" t="str">
            <v/>
          </cell>
          <cell r="Q704" t="str">
            <v/>
          </cell>
        </row>
        <row r="705">
          <cell r="C705">
            <v>52000501</v>
          </cell>
          <cell r="D705" t="str">
            <v>مخدة محشية قطن مع وجه - محلي</v>
          </cell>
          <cell r="E705" t="str">
            <v>مخدة</v>
          </cell>
          <cell r="F705">
            <v>21.641122165899134</v>
          </cell>
          <cell r="G705">
            <v>21.621531435158886</v>
          </cell>
          <cell r="H705">
            <v>22.0166546090637</v>
          </cell>
          <cell r="I705">
            <v>20.923677920096367</v>
          </cell>
          <cell r="J705">
            <v>21.770227431530067</v>
          </cell>
          <cell r="K705">
            <v>21.580298056619885</v>
          </cell>
          <cell r="L705">
            <v>21.914752812185654</v>
          </cell>
          <cell r="M705">
            <v>21.185174882715078</v>
          </cell>
          <cell r="N705">
            <v>21.724823437275468</v>
          </cell>
          <cell r="O705">
            <v>20.9663015038739</v>
          </cell>
          <cell r="P705">
            <v>20.9663015038739</v>
          </cell>
          <cell r="Q705">
            <v>21.578907851381349</v>
          </cell>
          <cell r="R705">
            <v>21.490814467472777</v>
          </cell>
        </row>
        <row r="706">
          <cell r="C706">
            <v>52000502</v>
          </cell>
          <cell r="D706" t="str">
            <v>مخدة صوف صناعي -اكرلن مع وجه -محلي</v>
          </cell>
          <cell r="E706" t="str">
            <v>مخدة</v>
          </cell>
          <cell r="F706">
            <v>18.03945391556104</v>
          </cell>
          <cell r="G706">
            <v>17.163033596703993</v>
          </cell>
          <cell r="H706">
            <v>17.072802081747579</v>
          </cell>
          <cell r="I706">
            <v>18.03945391556104</v>
          </cell>
          <cell r="J706">
            <v>17.454401366746048</v>
          </cell>
          <cell r="K706">
            <v>17.437591046482869</v>
          </cell>
          <cell r="L706">
            <v>17.042467872578058</v>
          </cell>
          <cell r="M706">
            <v>16.723082902097374</v>
          </cell>
          <cell r="N706">
            <v>16.897942491922475</v>
          </cell>
          <cell r="O706">
            <v>17.45266083156795</v>
          </cell>
          <cell r="P706">
            <v>17.45266083156795</v>
          </cell>
          <cell r="Q706">
            <v>17.262731456657765</v>
          </cell>
          <cell r="R706">
            <v>17.336523525766179</v>
          </cell>
        </row>
        <row r="707">
          <cell r="C707">
            <v>53</v>
          </cell>
          <cell r="D707" t="str">
            <v>الاجهزة المنزلية</v>
          </cell>
          <cell r="F707" t="str">
            <v/>
          </cell>
          <cell r="G707" t="str">
            <v/>
          </cell>
          <cell r="H707" t="str">
            <v/>
          </cell>
          <cell r="I707" t="str">
            <v/>
          </cell>
          <cell r="J707" t="str">
            <v/>
          </cell>
          <cell r="K707" t="str">
            <v/>
          </cell>
          <cell r="L707" t="str">
            <v/>
          </cell>
          <cell r="M707" t="str">
            <v/>
          </cell>
          <cell r="N707" t="str">
            <v/>
          </cell>
          <cell r="O707" t="str">
            <v/>
          </cell>
          <cell r="P707" t="str">
            <v/>
          </cell>
          <cell r="Q707" t="str">
            <v/>
          </cell>
        </row>
        <row r="708">
          <cell r="C708">
            <v>531</v>
          </cell>
          <cell r="D708" t="str">
            <v xml:space="preserve">الأجهزة المنزلية الرئيسية </v>
          </cell>
          <cell r="F708" t="str">
            <v/>
          </cell>
          <cell r="G708" t="str">
            <v/>
          </cell>
          <cell r="H708" t="str">
            <v/>
          </cell>
          <cell r="I708" t="str">
            <v/>
          </cell>
          <cell r="J708" t="str">
            <v/>
          </cell>
          <cell r="K708" t="str">
            <v/>
          </cell>
          <cell r="L708" t="str">
            <v/>
          </cell>
          <cell r="M708" t="str">
            <v/>
          </cell>
          <cell r="N708" t="str">
            <v/>
          </cell>
          <cell r="O708" t="str">
            <v/>
          </cell>
          <cell r="P708" t="str">
            <v/>
          </cell>
          <cell r="Q708" t="str">
            <v/>
          </cell>
        </row>
        <row r="709">
          <cell r="C709">
            <v>531001</v>
          </cell>
          <cell r="D709" t="str">
            <v>الثلاجات الكهربائية</v>
          </cell>
          <cell r="F709" t="str">
            <v/>
          </cell>
          <cell r="G709" t="str">
            <v/>
          </cell>
          <cell r="H709" t="str">
            <v/>
          </cell>
          <cell r="I709" t="str">
            <v/>
          </cell>
          <cell r="J709" t="str">
            <v/>
          </cell>
          <cell r="K709" t="str">
            <v/>
          </cell>
          <cell r="L709" t="str">
            <v/>
          </cell>
          <cell r="M709" t="str">
            <v/>
          </cell>
          <cell r="N709" t="str">
            <v/>
          </cell>
          <cell r="O709" t="str">
            <v/>
          </cell>
          <cell r="P709" t="str">
            <v/>
          </cell>
          <cell r="Q709" t="str">
            <v/>
          </cell>
        </row>
        <row r="710">
          <cell r="C710">
            <v>53100101</v>
          </cell>
          <cell r="D710" t="str">
            <v>ثلاجة - LG-  كود 528  حجم 385 لتر</v>
          </cell>
          <cell r="E710" t="str">
            <v>ثلاجة 385 لتر</v>
          </cell>
          <cell r="F710">
            <v>2902.9684402325365</v>
          </cell>
          <cell r="G710">
            <v>2976.1688677802008</v>
          </cell>
          <cell r="H710">
            <v>2962.7995625605549</v>
          </cell>
          <cell r="I710">
            <v>2970.4759324273723</v>
          </cell>
          <cell r="J710">
            <v>2985.7344714916321</v>
          </cell>
          <cell r="K710">
            <v>3108.2265644959184</v>
          </cell>
          <cell r="L710">
            <v>3103.2472594040382</v>
          </cell>
          <cell r="M710">
            <v>3119.8758798137746</v>
          </cell>
          <cell r="N710">
            <v>3222.5891269746808</v>
          </cell>
          <cell r="O710">
            <v>3205.2573791090749</v>
          </cell>
          <cell r="P710">
            <v>3183.1987909164854</v>
          </cell>
          <cell r="Q710">
            <v>3184.0380512254637</v>
          </cell>
          <cell r="R710">
            <v>3077.0483605359782</v>
          </cell>
        </row>
        <row r="711">
          <cell r="C711">
            <v>53100104</v>
          </cell>
          <cell r="D711" t="str">
            <v>ثلاجة - BEKO حجم 395 لتر</v>
          </cell>
          <cell r="E711" t="str">
            <v>ثلاجة 395 لتر</v>
          </cell>
          <cell r="F711">
            <v>3074.5032952861052</v>
          </cell>
          <cell r="G711">
            <v>3194.7706347380336</v>
          </cell>
          <cell r="H711">
            <v>3060.7144988279069</v>
          </cell>
          <cell r="I711">
            <v>3128.8690317463402</v>
          </cell>
          <cell r="J711">
            <v>3083.6790443653608</v>
          </cell>
          <cell r="K711">
            <v>3137.3459598815916</v>
          </cell>
          <cell r="L711">
            <v>3100.3840013474442</v>
          </cell>
          <cell r="M711">
            <v>3083.0749893330908</v>
          </cell>
          <cell r="N711">
            <v>3199.0570179179826</v>
          </cell>
          <cell r="O711">
            <v>3173.5731052845126</v>
          </cell>
          <cell r="P711">
            <v>3173.1854430597887</v>
          </cell>
          <cell r="Q711">
            <v>3190.6783414008123</v>
          </cell>
          <cell r="R711">
            <v>3133.3196135990802</v>
          </cell>
        </row>
        <row r="712">
          <cell r="C712">
            <v>531002</v>
          </cell>
          <cell r="D712" t="str">
            <v>الغسالات الكهربائية</v>
          </cell>
          <cell r="F712" t="str">
            <v/>
          </cell>
          <cell r="G712" t="str">
            <v/>
          </cell>
          <cell r="H712" t="str">
            <v/>
          </cell>
          <cell r="I712" t="str">
            <v/>
          </cell>
          <cell r="J712" t="str">
            <v/>
          </cell>
          <cell r="K712" t="str">
            <v/>
          </cell>
          <cell r="L712" t="str">
            <v/>
          </cell>
          <cell r="M712" t="str">
            <v/>
          </cell>
          <cell r="N712" t="str">
            <v/>
          </cell>
          <cell r="O712" t="str">
            <v/>
          </cell>
          <cell r="P712" t="str">
            <v/>
          </cell>
          <cell r="Q712" t="str">
            <v/>
          </cell>
        </row>
        <row r="713">
          <cell r="C713">
            <v>53100201</v>
          </cell>
          <cell r="D713" t="str">
            <v xml:space="preserve">غسالة BEKO  فل اوتوماتك 7 كغم  - 1200 دورة </v>
          </cell>
          <cell r="E713" t="str">
            <v>غسالة</v>
          </cell>
          <cell r="F713">
            <v>1958.4963366281634</v>
          </cell>
          <cell r="G713">
            <v>1920.9452050379537</v>
          </cell>
          <cell r="H713">
            <v>1932.0378371098057</v>
          </cell>
          <cell r="I713">
            <v>1858.3228410129907</v>
          </cell>
          <cell r="J713">
            <v>1868.1830061944916</v>
          </cell>
          <cell r="K713">
            <v>1938.914516236282</v>
          </cell>
          <cell r="L713">
            <v>1923.8980544522922</v>
          </cell>
          <cell r="M713">
            <v>1888.0714051760829</v>
          </cell>
          <cell r="N713">
            <v>1902.4086887747414</v>
          </cell>
          <cell r="O713">
            <v>1891.0428097369058</v>
          </cell>
          <cell r="P713">
            <v>1909.3169477859678</v>
          </cell>
          <cell r="Q713">
            <v>1884.055484332516</v>
          </cell>
          <cell r="R713">
            <v>1906.3077610398489</v>
          </cell>
        </row>
        <row r="714">
          <cell r="C714">
            <v>53100205</v>
          </cell>
          <cell r="D714" t="str">
            <v>غسالة LG   حجم 8 كغم 1200 دورة DIRECT DRIVE</v>
          </cell>
          <cell r="E714" t="str">
            <v>غسالة</v>
          </cell>
          <cell r="F714">
            <v>2681.3373838938078</v>
          </cell>
          <cell r="G714">
            <v>2689.9650821849573</v>
          </cell>
          <cell r="H714">
            <v>2684.4652427300139</v>
          </cell>
          <cell r="I714">
            <v>2666.8730548571834</v>
          </cell>
          <cell r="J714">
            <v>2712.0134713242201</v>
          </cell>
          <cell r="K714">
            <v>2775.8803168374493</v>
          </cell>
          <cell r="L714">
            <v>2745.2640015452043</v>
          </cell>
          <cell r="M714">
            <v>2714.0642536565624</v>
          </cell>
          <cell r="N714">
            <v>2834.5530337915757</v>
          </cell>
          <cell r="O714">
            <v>2725.243778427629</v>
          </cell>
          <cell r="P714">
            <v>2716.9156404139649</v>
          </cell>
          <cell r="Q714">
            <v>2731.1783823059159</v>
          </cell>
          <cell r="R714">
            <v>2723.1461368307068</v>
          </cell>
        </row>
        <row r="715">
          <cell r="C715">
            <v>531003</v>
          </cell>
          <cell r="D715" t="str">
            <v>افران وطباخات الغاز</v>
          </cell>
          <cell r="F715" t="str">
            <v/>
          </cell>
          <cell r="G715" t="str">
            <v/>
          </cell>
          <cell r="H715" t="str">
            <v/>
          </cell>
          <cell r="I715" t="str">
            <v/>
          </cell>
          <cell r="J715" t="str">
            <v/>
          </cell>
          <cell r="K715" t="str">
            <v/>
          </cell>
          <cell r="L715" t="str">
            <v/>
          </cell>
          <cell r="M715" t="str">
            <v/>
          </cell>
          <cell r="N715" t="str">
            <v/>
          </cell>
          <cell r="O715" t="str">
            <v/>
          </cell>
          <cell r="P715" t="str">
            <v/>
          </cell>
          <cell r="Q715" t="str">
            <v/>
          </cell>
        </row>
        <row r="716">
          <cell r="C716">
            <v>53100302</v>
          </cell>
          <cell r="D716" t="str">
            <v>فرن غاز ستانليس ستيل GLEMGAZE حجم 60 سم ابيض اللون- كود 6613 - انتاج ايطاليا</v>
          </cell>
          <cell r="E716" t="str">
            <v>فرن</v>
          </cell>
          <cell r="F716">
            <v>2922.0783622211638</v>
          </cell>
          <cell r="G716">
            <v>3009.36967380839</v>
          </cell>
          <cell r="H716">
            <v>3053.9200098776619</v>
          </cell>
          <cell r="I716">
            <v>2932.4620665872289</v>
          </cell>
          <cell r="J716">
            <v>2999.031386844616</v>
          </cell>
          <cell r="K716">
            <v>2995.509120082223</v>
          </cell>
          <cell r="L716">
            <v>2874.1076442623948</v>
          </cell>
          <cell r="M716">
            <v>2807.0844422759792</v>
          </cell>
          <cell r="N716">
            <v>2861.6962693732144</v>
          </cell>
          <cell r="O716">
            <v>2843.3949805981906</v>
          </cell>
          <cell r="P716">
            <v>2879.7055189204025</v>
          </cell>
          <cell r="Q716">
            <v>2861.5502497592965</v>
          </cell>
          <cell r="R716">
            <v>2919.9924770508969</v>
          </cell>
        </row>
        <row r="717">
          <cell r="C717">
            <v>53100303</v>
          </cell>
          <cell r="D717" t="str">
            <v xml:space="preserve"> طباخ غاز ثلاث عيون  - شاهين /محلي'</v>
          </cell>
          <cell r="E717" t="str">
            <v>طباخ</v>
          </cell>
          <cell r="F717">
            <v>165.45901371091597</v>
          </cell>
          <cell r="G717">
            <v>159.64206398427447</v>
          </cell>
          <cell r="H717">
            <v>158.15297729795086</v>
          </cell>
          <cell r="I717">
            <v>159.63928792923502</v>
          </cell>
          <cell r="J717">
            <v>157.49722394496055</v>
          </cell>
          <cell r="K717">
            <v>156.06547988205838</v>
          </cell>
          <cell r="L717">
            <v>159.18316621672923</v>
          </cell>
          <cell r="M717">
            <v>158.72451400561457</v>
          </cell>
          <cell r="N717">
            <v>157.31686790957809</v>
          </cell>
          <cell r="O717">
            <v>154.59664410558239</v>
          </cell>
          <cell r="P717">
            <v>150.05782681530593</v>
          </cell>
          <cell r="Q717">
            <v>149.86608353618351</v>
          </cell>
          <cell r="R717">
            <v>157.1834291115324</v>
          </cell>
        </row>
        <row r="718">
          <cell r="C718">
            <v>531004</v>
          </cell>
          <cell r="D718" t="str">
            <v xml:space="preserve">أجهزة تبريد وتدفئة وتسخين </v>
          </cell>
          <cell r="F718" t="str">
            <v/>
          </cell>
          <cell r="G718" t="str">
            <v/>
          </cell>
          <cell r="H718" t="str">
            <v/>
          </cell>
          <cell r="I718" t="str">
            <v/>
          </cell>
          <cell r="J718" t="str">
            <v/>
          </cell>
          <cell r="K718" t="str">
            <v/>
          </cell>
          <cell r="L718" t="str">
            <v/>
          </cell>
          <cell r="M718" t="str">
            <v/>
          </cell>
          <cell r="N718" t="str">
            <v/>
          </cell>
          <cell r="O718" t="str">
            <v/>
          </cell>
          <cell r="P718" t="str">
            <v/>
          </cell>
          <cell r="Q718" t="str">
            <v/>
          </cell>
        </row>
        <row r="719">
          <cell r="C719">
            <v>531004100</v>
          </cell>
          <cell r="D719" t="str">
            <v>اجهزة تبريد</v>
          </cell>
          <cell r="F719" t="str">
            <v/>
          </cell>
          <cell r="G719" t="str">
            <v/>
          </cell>
          <cell r="H719" t="str">
            <v/>
          </cell>
          <cell r="I719" t="str">
            <v/>
          </cell>
          <cell r="J719" t="str">
            <v/>
          </cell>
          <cell r="K719" t="str">
            <v/>
          </cell>
          <cell r="L719" t="str">
            <v/>
          </cell>
          <cell r="M719" t="str">
            <v/>
          </cell>
          <cell r="N719" t="str">
            <v/>
          </cell>
          <cell r="O719" t="str">
            <v/>
          </cell>
          <cell r="P719" t="str">
            <v/>
          </cell>
          <cell r="Q719" t="str">
            <v/>
          </cell>
        </row>
        <row r="720">
          <cell r="C720">
            <v>53100401</v>
          </cell>
          <cell r="D720" t="str">
            <v>مكيف هواء  1 طن  LG</v>
          </cell>
          <cell r="E720" t="str">
            <v>مكيف</v>
          </cell>
          <cell r="F720">
            <v>2240.5683409756198</v>
          </cell>
          <cell r="G720">
            <v>2107.8363850036208</v>
          </cell>
          <cell r="H720">
            <v>2000.6243350156901</v>
          </cell>
          <cell r="I720">
            <v>2000.6243350156901</v>
          </cell>
          <cell r="J720">
            <v>1993.4122850277597</v>
          </cell>
          <cell r="K720">
            <v>1962.0667450132764</v>
          </cell>
          <cell r="L720">
            <v>2072.0183100217246</v>
          </cell>
          <cell r="M720">
            <v>2009.0850550350015</v>
          </cell>
          <cell r="N720">
            <v>2007.836385003621</v>
          </cell>
          <cell r="O720">
            <v>2031.9698750301734</v>
          </cell>
          <cell r="P720">
            <v>1951.8730050470706</v>
          </cell>
          <cell r="Q720">
            <v>1936.2002350398291</v>
          </cell>
          <cell r="R720">
            <v>2026.1762742690896</v>
          </cell>
        </row>
        <row r="721">
          <cell r="C721">
            <v>531004101</v>
          </cell>
          <cell r="D721" t="str">
            <v>الدفايات والسخانات</v>
          </cell>
          <cell r="F721" t="str">
            <v/>
          </cell>
          <cell r="G721" t="str">
            <v/>
          </cell>
          <cell r="H721" t="str">
            <v/>
          </cell>
          <cell r="I721" t="str">
            <v/>
          </cell>
          <cell r="J721" t="str">
            <v/>
          </cell>
          <cell r="K721" t="str">
            <v/>
          </cell>
          <cell r="L721" t="str">
            <v/>
          </cell>
          <cell r="M721" t="str">
            <v/>
          </cell>
          <cell r="N721" t="str">
            <v/>
          </cell>
          <cell r="O721" t="str">
            <v/>
          </cell>
          <cell r="P721" t="str">
            <v/>
          </cell>
          <cell r="Q721" t="str">
            <v/>
          </cell>
        </row>
        <row r="722">
          <cell r="C722">
            <v>53100404</v>
          </cell>
          <cell r="D722" t="str">
            <v xml:space="preserve">صوبة غاز EUROPA  كود 4200 انتاج تركيا </v>
          </cell>
          <cell r="E722" t="str">
            <v>صوبة</v>
          </cell>
          <cell r="F722">
            <v>445.21966737018857</v>
          </cell>
          <cell r="G722">
            <v>453.74470319864076</v>
          </cell>
          <cell r="H722">
            <v>463.97349147575642</v>
          </cell>
          <cell r="I722">
            <v>455.71201915905289</v>
          </cell>
          <cell r="J722">
            <v>477.69966812836424</v>
          </cell>
          <cell r="K722">
            <v>463.27914466619916</v>
          </cell>
          <cell r="L722">
            <v>449.99999999999994</v>
          </cell>
          <cell r="M722">
            <v>399.99999999999994</v>
          </cell>
          <cell r="N722">
            <v>401.85510634809327</v>
          </cell>
          <cell r="O722">
            <v>439.99999999999994</v>
          </cell>
          <cell r="P722">
            <v>465</v>
          </cell>
          <cell r="Q722">
            <v>487.58836174747859</v>
          </cell>
          <cell r="R722">
            <v>450.33934684114774</v>
          </cell>
        </row>
        <row r="723">
          <cell r="C723">
            <v>53100406</v>
          </cell>
          <cell r="D723" t="str">
            <v xml:space="preserve">صوبة كهربائية GOLD LINE عدد الشمعات 3 مع سلك انتاج الصين </v>
          </cell>
          <cell r="E723" t="str">
            <v>صوبة</v>
          </cell>
          <cell r="F723">
            <v>135.40238728907181</v>
          </cell>
          <cell r="G723">
            <v>137.37640412772711</v>
          </cell>
          <cell r="H723">
            <v>125.89673697370092</v>
          </cell>
          <cell r="I723">
            <v>135.18980086029356</v>
          </cell>
          <cell r="J723">
            <v>131.3025061626339</v>
          </cell>
          <cell r="K723">
            <v>129.35885881380403</v>
          </cell>
          <cell r="L723">
            <v>122.79904901150337</v>
          </cell>
          <cell r="M723">
            <v>114.9029816568822</v>
          </cell>
          <cell r="N723">
            <v>111.86603267433559</v>
          </cell>
          <cell r="O723">
            <v>107.00691430226101</v>
          </cell>
          <cell r="P723">
            <v>136.64753637191592</v>
          </cell>
          <cell r="Q723">
            <v>141.02074290678303</v>
          </cell>
          <cell r="R723">
            <v>127.39749592924271</v>
          </cell>
        </row>
        <row r="724">
          <cell r="C724">
            <v>53100408</v>
          </cell>
          <cell r="D724" t="str">
            <v xml:space="preserve">سخان حمام اتمور - اسرئيل نوع HOTER </v>
          </cell>
          <cell r="E724" t="str">
            <v>اتمور</v>
          </cell>
          <cell r="F724">
            <v>157.15441974549739</v>
          </cell>
          <cell r="G724">
            <v>156.41237720626006</v>
          </cell>
          <cell r="H724">
            <v>153.7845652668955</v>
          </cell>
          <cell r="I724">
            <v>152.38785922577071</v>
          </cell>
          <cell r="J724">
            <v>160.57115299936385</v>
          </cell>
          <cell r="K724">
            <v>163.02614113144182</v>
          </cell>
          <cell r="L724">
            <v>158.03072009734919</v>
          </cell>
          <cell r="M724">
            <v>159.12182593382826</v>
          </cell>
          <cell r="N724">
            <v>155.66117673520796</v>
          </cell>
          <cell r="O724">
            <v>159.12182593382826</v>
          </cell>
          <cell r="P724">
            <v>155.84850842439099</v>
          </cell>
          <cell r="Q724">
            <v>157.29783548992657</v>
          </cell>
          <cell r="R724">
            <v>157.36820068248002</v>
          </cell>
        </row>
        <row r="725">
          <cell r="C725">
            <v>531005</v>
          </cell>
          <cell r="D725" t="str">
            <v>اجهزة تنظيف الأرضيات</v>
          </cell>
          <cell r="F725" t="str">
            <v/>
          </cell>
          <cell r="G725" t="str">
            <v/>
          </cell>
          <cell r="H725" t="str">
            <v/>
          </cell>
          <cell r="I725" t="str">
            <v/>
          </cell>
          <cell r="J725" t="str">
            <v/>
          </cell>
          <cell r="K725" t="str">
            <v/>
          </cell>
          <cell r="L725" t="str">
            <v/>
          </cell>
          <cell r="M725" t="str">
            <v/>
          </cell>
          <cell r="N725" t="str">
            <v/>
          </cell>
          <cell r="O725" t="str">
            <v/>
          </cell>
          <cell r="P725" t="str">
            <v/>
          </cell>
          <cell r="Q725" t="str">
            <v/>
          </cell>
        </row>
        <row r="726">
          <cell r="C726">
            <v>53100501</v>
          </cell>
          <cell r="D726" t="str">
            <v xml:space="preserve">مكنسة كهربائية UNIVERSAL  قوة 1800 واط مع تحكم - كود 9800 استيراد تركيا </v>
          </cell>
          <cell r="E726" t="str">
            <v>مكنسة</v>
          </cell>
          <cell r="F726">
            <v>418.65294224945831</v>
          </cell>
          <cell r="G726">
            <v>421.14423736634444</v>
          </cell>
          <cell r="H726">
            <v>417.77798603917239</v>
          </cell>
          <cell r="I726">
            <v>409.54323620808634</v>
          </cell>
          <cell r="J726">
            <v>402.51885434541254</v>
          </cell>
          <cell r="K726">
            <v>402.05515641319789</v>
          </cell>
          <cell r="L726">
            <v>386.43775098450817</v>
          </cell>
          <cell r="M726">
            <v>379.16113036144122</v>
          </cell>
          <cell r="N726">
            <v>395.91583901617446</v>
          </cell>
          <cell r="O726">
            <v>387.14969224358231</v>
          </cell>
          <cell r="P726">
            <v>401.36164014006914</v>
          </cell>
          <cell r="Q726">
            <v>386.55021653163897</v>
          </cell>
          <cell r="R726">
            <v>400.68905682492385</v>
          </cell>
        </row>
        <row r="727">
          <cell r="C727">
            <v>532</v>
          </cell>
          <cell r="D727" t="str">
            <v>أجهزة منزلية كهربائية صغيرة</v>
          </cell>
          <cell r="F727" t="str">
            <v/>
          </cell>
          <cell r="G727" t="str">
            <v/>
          </cell>
          <cell r="H727" t="str">
            <v/>
          </cell>
          <cell r="I727" t="str">
            <v/>
          </cell>
          <cell r="J727" t="str">
            <v/>
          </cell>
          <cell r="K727" t="str">
            <v/>
          </cell>
          <cell r="L727" t="str">
            <v/>
          </cell>
          <cell r="M727" t="str">
            <v/>
          </cell>
          <cell r="N727" t="str">
            <v/>
          </cell>
          <cell r="O727" t="str">
            <v/>
          </cell>
          <cell r="P727" t="str">
            <v/>
          </cell>
          <cell r="Q727" t="str">
            <v/>
          </cell>
        </row>
        <row r="728">
          <cell r="C728">
            <v>532001</v>
          </cell>
          <cell r="D728" t="str">
            <v>ادوات مطبخ كهربائية</v>
          </cell>
          <cell r="F728" t="str">
            <v/>
          </cell>
          <cell r="G728" t="str">
            <v/>
          </cell>
          <cell r="H728" t="str">
            <v/>
          </cell>
          <cell r="I728" t="str">
            <v/>
          </cell>
          <cell r="J728" t="str">
            <v/>
          </cell>
          <cell r="K728" t="str">
            <v/>
          </cell>
          <cell r="L728" t="str">
            <v/>
          </cell>
          <cell r="M728" t="str">
            <v/>
          </cell>
          <cell r="N728" t="str">
            <v/>
          </cell>
          <cell r="O728" t="str">
            <v/>
          </cell>
          <cell r="P728" t="str">
            <v/>
          </cell>
          <cell r="Q728" t="str">
            <v/>
          </cell>
        </row>
        <row r="729">
          <cell r="C729">
            <v>53200102</v>
          </cell>
          <cell r="D729" t="str">
            <v>توستر كبس UNIVERSAL قوة 1800 واط  كود 321 - استيراد تركيا</v>
          </cell>
          <cell r="E729" t="str">
            <v>توستر</v>
          </cell>
          <cell r="F729">
            <v>300.38445291891657</v>
          </cell>
          <cell r="G729">
            <v>298.49961268071257</v>
          </cell>
          <cell r="H729">
            <v>297.02475021070416</v>
          </cell>
          <cell r="I729">
            <v>290.60759983651644</v>
          </cell>
          <cell r="J729">
            <v>292.06140795135479</v>
          </cell>
          <cell r="K729">
            <v>294.75289538182159</v>
          </cell>
          <cell r="L729">
            <v>284.05738727883858</v>
          </cell>
          <cell r="M729">
            <v>285.46592290294421</v>
          </cell>
          <cell r="N729">
            <v>287.50601245898878</v>
          </cell>
          <cell r="O729">
            <v>281.6177953765125</v>
          </cell>
          <cell r="P729">
            <v>283.6935771256945</v>
          </cell>
          <cell r="Q729">
            <v>280.31572752031974</v>
          </cell>
          <cell r="R729">
            <v>289.66559513694369</v>
          </cell>
        </row>
        <row r="730">
          <cell r="C730">
            <v>532001100</v>
          </cell>
          <cell r="D730" t="str">
            <v>خلاط</v>
          </cell>
          <cell r="F730" t="str">
            <v/>
          </cell>
          <cell r="G730" t="str">
            <v/>
          </cell>
          <cell r="H730" t="str">
            <v/>
          </cell>
          <cell r="I730" t="str">
            <v/>
          </cell>
          <cell r="J730" t="str">
            <v/>
          </cell>
          <cell r="K730" t="str">
            <v/>
          </cell>
          <cell r="L730" t="str">
            <v/>
          </cell>
          <cell r="M730" t="str">
            <v/>
          </cell>
          <cell r="N730" t="str">
            <v/>
          </cell>
          <cell r="O730" t="str">
            <v/>
          </cell>
          <cell r="P730" t="str">
            <v/>
          </cell>
          <cell r="Q730" t="str">
            <v/>
          </cell>
        </row>
        <row r="731">
          <cell r="C731">
            <v>53200103</v>
          </cell>
          <cell r="D731" t="str">
            <v>خلاط محضر الطعام PHILIPS كود 7625 مع بعض القطع مثل بلندر، براشة، عصارة، مفرمة لحمة، انتاج بولندا تجميع الصين</v>
          </cell>
          <cell r="E731" t="str">
            <v>خلاط</v>
          </cell>
          <cell r="F731">
            <v>424.19506314244029</v>
          </cell>
          <cell r="G731">
            <v>425.52953063090564</v>
          </cell>
          <cell r="H731">
            <v>433.63793889324262</v>
          </cell>
          <cell r="I731">
            <v>429.84887251912971</v>
          </cell>
          <cell r="J731">
            <v>418.84891405785663</v>
          </cell>
          <cell r="K731">
            <v>425.85396899598436</v>
          </cell>
          <cell r="L731">
            <v>410.83210599334103</v>
          </cell>
          <cell r="M731">
            <v>390.95313278473458</v>
          </cell>
          <cell r="N731">
            <v>389.68253868514955</v>
          </cell>
          <cell r="O731">
            <v>395.24138787083376</v>
          </cell>
          <cell r="P731">
            <v>400.80023705651814</v>
          </cell>
          <cell r="Q731">
            <v>394.18255945451301</v>
          </cell>
          <cell r="R731">
            <v>411.63385417372075</v>
          </cell>
        </row>
        <row r="732">
          <cell r="C732">
            <v>53200106</v>
          </cell>
          <cell r="D732" t="str">
            <v xml:space="preserve">خلاط محضر طعام UNIVERSAL مع مطحنة قوة 400 واط كود 2888 </v>
          </cell>
          <cell r="E732" t="str">
            <v>خلاط</v>
          </cell>
          <cell r="F732">
            <v>220</v>
          </cell>
          <cell r="G732">
            <v>220</v>
          </cell>
          <cell r="H732">
            <v>190</v>
          </cell>
          <cell r="I732">
            <v>190</v>
          </cell>
          <cell r="J732">
            <v>190</v>
          </cell>
          <cell r="K732">
            <v>190</v>
          </cell>
          <cell r="L732">
            <v>190</v>
          </cell>
          <cell r="M732">
            <v>190</v>
          </cell>
          <cell r="N732">
            <v>190</v>
          </cell>
          <cell r="O732">
            <v>190</v>
          </cell>
          <cell r="P732">
            <v>190</v>
          </cell>
          <cell r="Q732">
            <v>200</v>
          </cell>
          <cell r="R732">
            <v>195.83333333333334</v>
          </cell>
        </row>
        <row r="733">
          <cell r="C733">
            <v>532002</v>
          </cell>
          <cell r="D733" t="str">
            <v>اجهزة منزلية  اخرى</v>
          </cell>
          <cell r="F733" t="str">
            <v/>
          </cell>
          <cell r="G733" t="str">
            <v/>
          </cell>
          <cell r="H733" t="str">
            <v/>
          </cell>
          <cell r="I733" t="str">
            <v/>
          </cell>
          <cell r="J733" t="str">
            <v/>
          </cell>
          <cell r="K733" t="str">
            <v/>
          </cell>
          <cell r="L733" t="str">
            <v/>
          </cell>
          <cell r="M733" t="str">
            <v/>
          </cell>
          <cell r="N733" t="str">
            <v/>
          </cell>
          <cell r="O733" t="str">
            <v/>
          </cell>
          <cell r="P733" t="str">
            <v/>
          </cell>
          <cell r="Q733" t="str">
            <v/>
          </cell>
        </row>
        <row r="734">
          <cell r="C734">
            <v>532002100</v>
          </cell>
          <cell r="D734" t="str">
            <v>مكوى</v>
          </cell>
          <cell r="F734" t="str">
            <v/>
          </cell>
          <cell r="G734" t="str">
            <v/>
          </cell>
          <cell r="H734" t="str">
            <v/>
          </cell>
          <cell r="I734" t="str">
            <v/>
          </cell>
          <cell r="J734" t="str">
            <v/>
          </cell>
          <cell r="K734" t="str">
            <v/>
          </cell>
          <cell r="L734" t="str">
            <v/>
          </cell>
          <cell r="M734" t="str">
            <v/>
          </cell>
          <cell r="N734" t="str">
            <v/>
          </cell>
          <cell r="O734" t="str">
            <v/>
          </cell>
          <cell r="P734" t="str">
            <v/>
          </cell>
          <cell r="Q734" t="str">
            <v/>
          </cell>
        </row>
        <row r="735">
          <cell r="C735">
            <v>53200201</v>
          </cell>
          <cell r="D735" t="str">
            <v>مكوى بخار UNIVERSAL قوة 2000 واط كود 2300 انتاج الصين</v>
          </cell>
          <cell r="E735" t="str">
            <v>مكوى</v>
          </cell>
          <cell r="F735">
            <v>90.419867454799231</v>
          </cell>
          <cell r="G735">
            <v>91.052448330387648</v>
          </cell>
          <cell r="H735">
            <v>90.696662491794172</v>
          </cell>
          <cell r="I735">
            <v>91.528788094121808</v>
          </cell>
          <cell r="J735">
            <v>90.502621821768486</v>
          </cell>
          <cell r="K735">
            <v>92.828397354625096</v>
          </cell>
          <cell r="L735">
            <v>91.911886009620687</v>
          </cell>
          <cell r="M735">
            <v>93.723244534685122</v>
          </cell>
          <cell r="N735">
            <v>92.715940853406011</v>
          </cell>
          <cell r="O735">
            <v>91.850275175434831</v>
          </cell>
          <cell r="P735">
            <v>91.086300831530096</v>
          </cell>
          <cell r="Q735">
            <v>91.976610843175635</v>
          </cell>
          <cell r="R735">
            <v>91.691086982945748</v>
          </cell>
        </row>
        <row r="736">
          <cell r="C736">
            <v>53200202</v>
          </cell>
          <cell r="D736" t="str">
            <v>مكوى بخار PHILIPS قوة 1400 واط  انتاج الصين</v>
          </cell>
          <cell r="E736" t="str">
            <v>مكوى</v>
          </cell>
          <cell r="F736">
            <v>148.76351617998938</v>
          </cell>
          <cell r="G736">
            <v>149.44651628467841</v>
          </cell>
          <cell r="H736">
            <v>144.83765737261092</v>
          </cell>
          <cell r="I736">
            <v>149.83660088055237</v>
          </cell>
          <cell r="J736">
            <v>149.25177149083348</v>
          </cell>
          <cell r="K736">
            <v>145.95358328519526</v>
          </cell>
          <cell r="L736">
            <v>143.06626900647316</v>
          </cell>
          <cell r="M736">
            <v>144.75246952266289</v>
          </cell>
          <cell r="N736">
            <v>147.77400214467076</v>
          </cell>
          <cell r="O736">
            <v>144.95261671828953</v>
          </cell>
          <cell r="P736">
            <v>160.95238018539834</v>
          </cell>
          <cell r="Q736">
            <v>160.49836815502809</v>
          </cell>
          <cell r="R736">
            <v>149.17381260219858</v>
          </cell>
        </row>
        <row r="737">
          <cell r="C737">
            <v>532002101</v>
          </cell>
          <cell r="D737" t="str">
            <v>مروحة</v>
          </cell>
          <cell r="F737" t="str">
            <v/>
          </cell>
          <cell r="G737" t="str">
            <v/>
          </cell>
          <cell r="H737" t="str">
            <v/>
          </cell>
          <cell r="I737" t="str">
            <v/>
          </cell>
          <cell r="J737" t="str">
            <v/>
          </cell>
          <cell r="K737" t="str">
            <v/>
          </cell>
          <cell r="L737" t="str">
            <v/>
          </cell>
          <cell r="M737" t="str">
            <v/>
          </cell>
          <cell r="N737" t="str">
            <v/>
          </cell>
          <cell r="O737" t="str">
            <v/>
          </cell>
          <cell r="P737" t="str">
            <v/>
          </cell>
          <cell r="Q737" t="str">
            <v/>
          </cell>
        </row>
        <row r="738">
          <cell r="C738">
            <v>53200205</v>
          </cell>
          <cell r="D738" t="str">
            <v>مروحة SONIC  مع عمود بلاستيك، 3 سرعات 20 انش كود S - 20 P  انتاج الصين</v>
          </cell>
          <cell r="E738" t="str">
            <v>مروحة</v>
          </cell>
          <cell r="F738">
            <v>175.12723181761257</v>
          </cell>
          <cell r="G738">
            <v>169.60328718982387</v>
          </cell>
          <cell r="H738">
            <v>167.60183000930076</v>
          </cell>
          <cell r="I738">
            <v>168.68262975185914</v>
          </cell>
          <cell r="J738">
            <v>166.58167057733112</v>
          </cell>
          <cell r="K738">
            <v>168.80593653160446</v>
          </cell>
          <cell r="L738">
            <v>173.65752980027534</v>
          </cell>
          <cell r="M738">
            <v>171.87815040077783</v>
          </cell>
          <cell r="N738">
            <v>170.83724519108819</v>
          </cell>
          <cell r="O738">
            <v>165.78480068242757</v>
          </cell>
          <cell r="P738">
            <v>167.86074331517466</v>
          </cell>
          <cell r="Q738">
            <v>169.85465227669133</v>
          </cell>
          <cell r="R738">
            <v>169.68964229533057</v>
          </cell>
        </row>
        <row r="739">
          <cell r="C739">
            <v>53200206</v>
          </cell>
          <cell r="D739" t="str">
            <v>مروحة GOLD LINE مع عمود + TIMER ،3  سرعات 16 انش كود 906 انتاج الصين</v>
          </cell>
          <cell r="E739" t="str">
            <v>مروحة</v>
          </cell>
          <cell r="F739">
            <v>106.09698498647161</v>
          </cell>
          <cell r="G739">
            <v>118.75034960512053</v>
          </cell>
          <cell r="H739">
            <v>113.36088315722287</v>
          </cell>
          <cell r="I739">
            <v>121.13475786398743</v>
          </cell>
          <cell r="J739">
            <v>121.92559315265298</v>
          </cell>
          <cell r="K739">
            <v>112.57004786855731</v>
          </cell>
          <cell r="L739">
            <v>114.19921210947099</v>
          </cell>
          <cell r="M739">
            <v>117.04621914866699</v>
          </cell>
          <cell r="N739">
            <v>112.97736790576032</v>
          </cell>
          <cell r="O739">
            <v>109.38313374395135</v>
          </cell>
          <cell r="P739">
            <v>109.56498967952655</v>
          </cell>
          <cell r="Q739">
            <v>107.67160238135489</v>
          </cell>
          <cell r="R739">
            <v>113.72342846689531</v>
          </cell>
        </row>
        <row r="740">
          <cell r="C740">
            <v>54</v>
          </cell>
          <cell r="D740" t="str">
            <v>اواني وادوات منزلية</v>
          </cell>
          <cell r="F740" t="str">
            <v/>
          </cell>
          <cell r="G740" t="str">
            <v/>
          </cell>
          <cell r="H740" t="str">
            <v/>
          </cell>
          <cell r="I740" t="str">
            <v/>
          </cell>
          <cell r="J740" t="str">
            <v/>
          </cell>
          <cell r="K740" t="str">
            <v/>
          </cell>
          <cell r="L740" t="str">
            <v/>
          </cell>
          <cell r="M740" t="str">
            <v/>
          </cell>
          <cell r="N740" t="str">
            <v/>
          </cell>
          <cell r="O740" t="str">
            <v/>
          </cell>
          <cell r="P740" t="str">
            <v/>
          </cell>
          <cell r="Q740" t="str">
            <v/>
          </cell>
        </row>
        <row r="741">
          <cell r="C741">
            <v>540</v>
          </cell>
          <cell r="D741" t="str">
            <v>اواني وادوات منزلية</v>
          </cell>
          <cell r="F741" t="str">
            <v/>
          </cell>
          <cell r="G741" t="str">
            <v/>
          </cell>
          <cell r="H741" t="str">
            <v/>
          </cell>
          <cell r="I741" t="str">
            <v/>
          </cell>
          <cell r="J741" t="str">
            <v/>
          </cell>
          <cell r="K741" t="str">
            <v/>
          </cell>
          <cell r="L741" t="str">
            <v/>
          </cell>
          <cell r="M741" t="str">
            <v/>
          </cell>
          <cell r="N741" t="str">
            <v/>
          </cell>
          <cell r="O741" t="str">
            <v/>
          </cell>
          <cell r="P741" t="str">
            <v/>
          </cell>
          <cell r="Q741" t="str">
            <v/>
          </cell>
        </row>
        <row r="742">
          <cell r="C742">
            <v>540001</v>
          </cell>
          <cell r="D742" t="str">
            <v>اواني من الزجاج</v>
          </cell>
          <cell r="F742" t="str">
            <v/>
          </cell>
          <cell r="G742" t="str">
            <v/>
          </cell>
          <cell r="H742" t="str">
            <v/>
          </cell>
          <cell r="I742" t="str">
            <v/>
          </cell>
          <cell r="J742" t="str">
            <v/>
          </cell>
          <cell r="K742" t="str">
            <v/>
          </cell>
          <cell r="L742" t="str">
            <v/>
          </cell>
          <cell r="M742" t="str">
            <v/>
          </cell>
          <cell r="N742" t="str">
            <v/>
          </cell>
          <cell r="O742" t="str">
            <v/>
          </cell>
          <cell r="P742" t="str">
            <v/>
          </cell>
          <cell r="Q742" t="str">
            <v/>
          </cell>
        </row>
        <row r="743">
          <cell r="C743">
            <v>54000101</v>
          </cell>
          <cell r="D743" t="str">
            <v>طقم صحون زجاج سادة9.5 انش (6 صحون)- اركبال - فرنسا</v>
          </cell>
          <cell r="E743" t="str">
            <v>طقم</v>
          </cell>
          <cell r="F743">
            <v>15.14311331908597</v>
          </cell>
          <cell r="G743">
            <v>15.324325040543188</v>
          </cell>
          <cell r="H743">
            <v>16.182169535015106</v>
          </cell>
          <cell r="I743">
            <v>15.122785749620725</v>
          </cell>
          <cell r="J743">
            <v>15.288082696251744</v>
          </cell>
          <cell r="K743">
            <v>16.574532732797529</v>
          </cell>
          <cell r="L743">
            <v>16.428971586385416</v>
          </cell>
          <cell r="M743">
            <v>15.3369302193901</v>
          </cell>
          <cell r="N743">
            <v>16.193988117737369</v>
          </cell>
          <cell r="O743">
            <v>15.97896290006914</v>
          </cell>
          <cell r="P743">
            <v>15.887100654880298</v>
          </cell>
          <cell r="Q743">
            <v>15.791448589188464</v>
          </cell>
          <cell r="R743">
            <v>15.771034261747088</v>
          </cell>
        </row>
        <row r="744">
          <cell r="C744">
            <v>54000103</v>
          </cell>
          <cell r="D744" t="str">
            <v>كاسات  شاي زجاج (6 فناجين)-دور الكس - فرنسا</v>
          </cell>
          <cell r="E744" t="str">
            <v>طقم</v>
          </cell>
          <cell r="F744">
            <v>13.223995449689207</v>
          </cell>
          <cell r="G744">
            <v>13.550176548312201</v>
          </cell>
          <cell r="H744">
            <v>14.506790614645753</v>
          </cell>
          <cell r="I744">
            <v>13.513934204020758</v>
          </cell>
          <cell r="J744">
            <v>13.840115302643751</v>
          </cell>
          <cell r="K744">
            <v>14.760487024685862</v>
          </cell>
          <cell r="L744">
            <v>14.275023434141074</v>
          </cell>
          <cell r="M744">
            <v>14.093811712683857</v>
          </cell>
          <cell r="N744">
            <v>14.180609516022761</v>
          </cell>
          <cell r="O744">
            <v>13.610580455464607</v>
          </cell>
          <cell r="P744">
            <v>14.059801701717948</v>
          </cell>
          <cell r="Q744">
            <v>13.399166780431186</v>
          </cell>
          <cell r="R744">
            <v>13.917874395371582</v>
          </cell>
        </row>
        <row r="745">
          <cell r="C745">
            <v>540002</v>
          </cell>
          <cell r="D745" t="str">
            <v>اواني من الصيني او الفخار</v>
          </cell>
          <cell r="F745" t="str">
            <v/>
          </cell>
          <cell r="G745" t="str">
            <v/>
          </cell>
          <cell r="H745" t="str">
            <v/>
          </cell>
          <cell r="I745" t="str">
            <v/>
          </cell>
          <cell r="J745" t="str">
            <v/>
          </cell>
          <cell r="K745" t="str">
            <v/>
          </cell>
          <cell r="L745" t="str">
            <v/>
          </cell>
          <cell r="M745" t="str">
            <v/>
          </cell>
          <cell r="N745" t="str">
            <v/>
          </cell>
          <cell r="O745" t="str">
            <v/>
          </cell>
          <cell r="P745" t="str">
            <v/>
          </cell>
          <cell r="Q745" t="str">
            <v/>
          </cell>
        </row>
        <row r="746">
          <cell r="C746">
            <v>54000201</v>
          </cell>
          <cell r="D746" t="str">
            <v>طقم كاسات حليب مع ابريق (6 كاسات )- الصين</v>
          </cell>
          <cell r="E746" t="str">
            <v>طقم</v>
          </cell>
          <cell r="F746">
            <v>37.330388835449561</v>
          </cell>
          <cell r="G746">
            <v>37.488949091724621</v>
          </cell>
          <cell r="H746">
            <v>37.135061837466623</v>
          </cell>
          <cell r="I746">
            <v>38.276695682647095</v>
          </cell>
          <cell r="J746">
            <v>37.568459871285135</v>
          </cell>
          <cell r="K746">
            <v>38.239928940939222</v>
          </cell>
          <cell r="L746">
            <v>37.891096377134083</v>
          </cell>
          <cell r="M746">
            <v>38.493625350979329</v>
          </cell>
          <cell r="N746">
            <v>37.908693151863368</v>
          </cell>
          <cell r="O746">
            <v>37.256593153325589</v>
          </cell>
          <cell r="P746">
            <v>37.148128319159476</v>
          </cell>
          <cell r="Q746">
            <v>37.727481430406151</v>
          </cell>
          <cell r="R746">
            <v>37.705425170198353</v>
          </cell>
        </row>
        <row r="747">
          <cell r="C747">
            <v>54000202</v>
          </cell>
          <cell r="D747" t="str">
            <v>طقم صحون صيني مفطحة (12 صحن )7انش - الصين</v>
          </cell>
          <cell r="E747" t="str">
            <v>طقم</v>
          </cell>
          <cell r="F747">
            <v>34.780188984525523</v>
          </cell>
          <cell r="G747">
            <v>34.309562906153182</v>
          </cell>
          <cell r="H747">
            <v>34.165117926403838</v>
          </cell>
          <cell r="I747">
            <v>34.627732213536177</v>
          </cell>
          <cell r="J747">
            <v>34.401217561714653</v>
          </cell>
          <cell r="K747">
            <v>35.886629280247419</v>
          </cell>
          <cell r="L747">
            <v>36.03081206128855</v>
          </cell>
          <cell r="M747">
            <v>35.522894843791903</v>
          </cell>
          <cell r="N747">
            <v>35.106370083148519</v>
          </cell>
          <cell r="O747">
            <v>34.997380851565964</v>
          </cell>
          <cell r="P747">
            <v>34.888653818691637</v>
          </cell>
          <cell r="Q747">
            <v>35.323824148897174</v>
          </cell>
          <cell r="R747">
            <v>35.003365389997043</v>
          </cell>
        </row>
        <row r="748">
          <cell r="C748">
            <v>54000203</v>
          </cell>
          <cell r="D748" t="str">
            <v>طقم صحون زبادي مجور (6 صحون)- بيزس - ايطاليا</v>
          </cell>
          <cell r="E748" t="str">
            <v>طقم</v>
          </cell>
          <cell r="F748">
            <v>13.202876859153903</v>
          </cell>
          <cell r="G748">
            <v>12.963274694116022</v>
          </cell>
          <cell r="H748">
            <v>13.743974162537381</v>
          </cell>
          <cell r="I748">
            <v>13.696175434231886</v>
          </cell>
          <cell r="J748">
            <v>13.66798694422743</v>
          </cell>
          <cell r="K748">
            <v>13.142210753293281</v>
          </cell>
          <cell r="L748">
            <v>13.245159594160585</v>
          </cell>
          <cell r="M748">
            <v>12.812527124943223</v>
          </cell>
          <cell r="N748">
            <v>12.850520734098199</v>
          </cell>
          <cell r="O748">
            <v>12.601113449909798</v>
          </cell>
          <cell r="P748">
            <v>12.953469574965503</v>
          </cell>
          <cell r="Q748">
            <v>13.315630819171727</v>
          </cell>
          <cell r="R748">
            <v>13.182910012067412</v>
          </cell>
        </row>
        <row r="749">
          <cell r="C749">
            <v>540003</v>
          </cell>
          <cell r="D749" t="str">
            <v>اواني من الالمنيوم</v>
          </cell>
          <cell r="F749" t="str">
            <v/>
          </cell>
          <cell r="G749" t="str">
            <v/>
          </cell>
          <cell r="H749" t="str">
            <v/>
          </cell>
          <cell r="I749" t="str">
            <v/>
          </cell>
          <cell r="J749" t="str">
            <v/>
          </cell>
          <cell r="K749" t="str">
            <v/>
          </cell>
          <cell r="L749" t="str">
            <v/>
          </cell>
          <cell r="M749" t="str">
            <v/>
          </cell>
          <cell r="N749" t="str">
            <v/>
          </cell>
          <cell r="O749" t="str">
            <v/>
          </cell>
          <cell r="P749" t="str">
            <v/>
          </cell>
          <cell r="Q749" t="str">
            <v/>
          </cell>
        </row>
        <row r="750">
          <cell r="C750">
            <v>54000301</v>
          </cell>
          <cell r="D750" t="str">
            <v>طقم طناجر توتي 3قطع - صيني</v>
          </cell>
          <cell r="E750" t="str">
            <v>طقم</v>
          </cell>
          <cell r="F750">
            <v>41.390001636502788</v>
          </cell>
          <cell r="G750">
            <v>41.490773338810584</v>
          </cell>
          <cell r="H750">
            <v>43.014847397504568</v>
          </cell>
          <cell r="I750">
            <v>42.631693241422262</v>
          </cell>
          <cell r="J750">
            <v>43.011999875626152</v>
          </cell>
          <cell r="K750">
            <v>43.071257955618776</v>
          </cell>
          <cell r="L750">
            <v>42.539464104749712</v>
          </cell>
          <cell r="M750">
            <v>42.872232409678112</v>
          </cell>
          <cell r="N750">
            <v>43.77830818779077</v>
          </cell>
          <cell r="O750">
            <v>43.35046322431139</v>
          </cell>
          <cell r="P750">
            <v>43.06523324865848</v>
          </cell>
          <cell r="Q750">
            <v>44.116771536476016</v>
          </cell>
          <cell r="R750">
            <v>42.861087179762471</v>
          </cell>
        </row>
        <row r="751">
          <cell r="C751">
            <v>54000303</v>
          </cell>
          <cell r="D751" t="str">
            <v>ابريق شاي ستانلس 1.5 لتر - الصين</v>
          </cell>
          <cell r="E751" t="str">
            <v>ابريق</v>
          </cell>
          <cell r="F751">
            <v>16.266720453663094</v>
          </cell>
          <cell r="G751">
            <v>16.861890780435964</v>
          </cell>
          <cell r="H751">
            <v>17.182220061107138</v>
          </cell>
          <cell r="I751">
            <v>17.332520240263275</v>
          </cell>
          <cell r="J751">
            <v>17.161382254871523</v>
          </cell>
          <cell r="K751">
            <v>16.92551308301951</v>
          </cell>
          <cell r="L751">
            <v>17.04790332177296</v>
          </cell>
          <cell r="M751">
            <v>17.325049392509992</v>
          </cell>
          <cell r="N751">
            <v>16.679025651256588</v>
          </cell>
          <cell r="O751">
            <v>16.68924519758129</v>
          </cell>
          <cell r="P751">
            <v>16.945952175668914</v>
          </cell>
          <cell r="Q751">
            <v>17.021301622040088</v>
          </cell>
          <cell r="R751">
            <v>16.953227019515861</v>
          </cell>
        </row>
        <row r="752">
          <cell r="C752">
            <v>54000304</v>
          </cell>
          <cell r="D752" t="str">
            <v>طقم طناجر 3قطع - ابو عين  -محلي</v>
          </cell>
          <cell r="E752" t="str">
            <v>طقم</v>
          </cell>
          <cell r="F752">
            <v>57.827723660184773</v>
          </cell>
          <cell r="G752">
            <v>58.039739830875341</v>
          </cell>
          <cell r="H752">
            <v>58.479939982088226</v>
          </cell>
          <cell r="I752">
            <v>59.75111968479284</v>
          </cell>
          <cell r="J752">
            <v>60.093395655576337</v>
          </cell>
          <cell r="K752">
            <v>59.62085988469989</v>
          </cell>
          <cell r="L752">
            <v>63.043619592534917</v>
          </cell>
          <cell r="M752">
            <v>60.777947597143346</v>
          </cell>
          <cell r="N752">
            <v>62.228807850874972</v>
          </cell>
          <cell r="O752">
            <v>62.7992678021808</v>
          </cell>
          <cell r="P752">
            <v>61.715393894699716</v>
          </cell>
          <cell r="Q752">
            <v>61.373117923916212</v>
          </cell>
          <cell r="R752">
            <v>60.479244446630609</v>
          </cell>
        </row>
        <row r="753">
          <cell r="C753">
            <v>540004</v>
          </cell>
          <cell r="D753" t="str">
            <v>اواني من الستيل</v>
          </cell>
          <cell r="F753" t="str">
            <v/>
          </cell>
          <cell r="G753" t="str">
            <v/>
          </cell>
          <cell r="H753" t="str">
            <v/>
          </cell>
          <cell r="I753" t="str">
            <v/>
          </cell>
          <cell r="J753" t="str">
            <v/>
          </cell>
          <cell r="K753" t="str">
            <v/>
          </cell>
          <cell r="L753" t="str">
            <v/>
          </cell>
          <cell r="M753" t="str">
            <v/>
          </cell>
          <cell r="N753" t="str">
            <v/>
          </cell>
          <cell r="O753" t="str">
            <v/>
          </cell>
          <cell r="P753" t="str">
            <v/>
          </cell>
          <cell r="Q753" t="str">
            <v/>
          </cell>
        </row>
        <row r="754">
          <cell r="C754">
            <v>54000401</v>
          </cell>
          <cell r="D754" t="str">
            <v xml:space="preserve"> طنجرة ضغط  ستيل سلامبوس- برتغال</v>
          </cell>
          <cell r="E754" t="str">
            <v>طنجرة</v>
          </cell>
          <cell r="F754">
            <v>379.04019568712772</v>
          </cell>
          <cell r="G754">
            <v>376.71760874252544</v>
          </cell>
          <cell r="H754">
            <v>376.67041900543114</v>
          </cell>
          <cell r="I754">
            <v>400.06571960668566</v>
          </cell>
          <cell r="J754">
            <v>395.11494217213857</v>
          </cell>
          <cell r="K754">
            <v>387.05831862867672</v>
          </cell>
          <cell r="L754">
            <v>400.5348062043492</v>
          </cell>
          <cell r="M754">
            <v>390.48044956258383</v>
          </cell>
          <cell r="N754">
            <v>390.40878185298811</v>
          </cell>
          <cell r="O754">
            <v>387.4137328295098</v>
          </cell>
          <cell r="P754">
            <v>377.47363389065873</v>
          </cell>
          <cell r="Q754">
            <v>381.72220013443933</v>
          </cell>
          <cell r="R754">
            <v>386.89173402642615</v>
          </cell>
        </row>
        <row r="755">
          <cell r="C755">
            <v>54000402</v>
          </cell>
          <cell r="D755" t="str">
            <v>طقم صواني فرن ستيل -3 قطع- الهند</v>
          </cell>
          <cell r="E755" t="str">
            <v>طقم</v>
          </cell>
          <cell r="F755">
            <v>35.423163110308202</v>
          </cell>
          <cell r="G755">
            <v>35.293839680849494</v>
          </cell>
          <cell r="H755">
            <v>36.778993288089886</v>
          </cell>
          <cell r="I755">
            <v>35.890882748890832</v>
          </cell>
          <cell r="J755">
            <v>36.661003683153716</v>
          </cell>
          <cell r="K755">
            <v>38.098181925484624</v>
          </cell>
          <cell r="L755">
            <v>37.516693610112462</v>
          </cell>
          <cell r="M755">
            <v>35.890882748890832</v>
          </cell>
          <cell r="N755">
            <v>36.529417059393587</v>
          </cell>
          <cell r="O755">
            <v>34.362865022178774</v>
          </cell>
          <cell r="P755">
            <v>35.687988631217479</v>
          </cell>
          <cell r="Q755">
            <v>37.313799492439109</v>
          </cell>
          <cell r="R755">
            <v>36.287309250084085</v>
          </cell>
        </row>
        <row r="756">
          <cell r="C756">
            <v>540005</v>
          </cell>
          <cell r="D756" t="str">
            <v>اواني من الميلامين والبلاستك</v>
          </cell>
          <cell r="F756" t="str">
            <v/>
          </cell>
          <cell r="G756" t="str">
            <v/>
          </cell>
          <cell r="H756" t="str">
            <v/>
          </cell>
          <cell r="I756" t="str">
            <v/>
          </cell>
          <cell r="J756" t="str">
            <v/>
          </cell>
          <cell r="K756" t="str">
            <v/>
          </cell>
          <cell r="L756" t="str">
            <v/>
          </cell>
          <cell r="M756" t="str">
            <v/>
          </cell>
          <cell r="N756" t="str">
            <v/>
          </cell>
          <cell r="O756" t="str">
            <v/>
          </cell>
          <cell r="P756" t="str">
            <v/>
          </cell>
          <cell r="Q756" t="str">
            <v/>
          </cell>
        </row>
        <row r="757">
          <cell r="C757">
            <v>54000502</v>
          </cell>
          <cell r="D757" t="str">
            <v>حمالة خضار بلاستيك للمطبخ 4 طبقات- محلي</v>
          </cell>
          <cell r="E757" t="str">
            <v>حمالة</v>
          </cell>
          <cell r="F757">
            <v>32.826636434372048</v>
          </cell>
          <cell r="G757">
            <v>32.406470885754047</v>
          </cell>
          <cell r="H757">
            <v>32.344281132788922</v>
          </cell>
          <cell r="I757">
            <v>32.875620478053058</v>
          </cell>
          <cell r="J757">
            <v>32.551376084574031</v>
          </cell>
          <cell r="K757">
            <v>33.037455773004012</v>
          </cell>
          <cell r="L757">
            <v>31.478095818130981</v>
          </cell>
          <cell r="M757">
            <v>31.117328310678776</v>
          </cell>
          <cell r="N757">
            <v>32.815292918511361</v>
          </cell>
          <cell r="O757">
            <v>32.633551076830507</v>
          </cell>
          <cell r="P757">
            <v>33.572046213632461</v>
          </cell>
          <cell r="Q757">
            <v>32.959724825848809</v>
          </cell>
          <cell r="R757">
            <v>32.551489996014915</v>
          </cell>
        </row>
        <row r="758">
          <cell r="C758">
            <v>54000503</v>
          </cell>
          <cell r="D758" t="str">
            <v>مجرود بلاستيك -محلي</v>
          </cell>
          <cell r="E758" t="str">
            <v>مجرود</v>
          </cell>
          <cell r="F758">
            <v>2.1715122262756812</v>
          </cell>
          <cell r="G758">
            <v>2.1249509320354036</v>
          </cell>
          <cell r="H758">
            <v>2.1589633716753376</v>
          </cell>
          <cell r="I758">
            <v>2.2348405969741756</v>
          </cell>
          <cell r="J758">
            <v>2.2622120653155049</v>
          </cell>
          <cell r="K758">
            <v>2.160504042819114</v>
          </cell>
          <cell r="L758">
            <v>2.160504042819114</v>
          </cell>
          <cell r="M758">
            <v>2.0783896377951265</v>
          </cell>
          <cell r="N758">
            <v>2.0502105863068869</v>
          </cell>
          <cell r="O758">
            <v>2.096771880547164</v>
          </cell>
          <cell r="P758">
            <v>2.0091533837948932</v>
          </cell>
          <cell r="Q758">
            <v>2.2297402968193469</v>
          </cell>
          <cell r="R758">
            <v>2.144812755264812</v>
          </cell>
        </row>
        <row r="759">
          <cell r="C759">
            <v>54000302</v>
          </cell>
          <cell r="D759" t="str">
            <v>جاط عجين كبير - محلي بلاستيك</v>
          </cell>
          <cell r="E759" t="str">
            <v>جاط</v>
          </cell>
          <cell r="F759">
            <v>16.033688259912577</v>
          </cell>
          <cell r="G759">
            <v>16.076544889342909</v>
          </cell>
          <cell r="H759">
            <v>16.823891704961103</v>
          </cell>
          <cell r="I759">
            <v>16.223602831359212</v>
          </cell>
          <cell r="J759">
            <v>16.011185804002327</v>
          </cell>
          <cell r="K759">
            <v>15.876184967522708</v>
          </cell>
          <cell r="L759">
            <v>15.961997275822787</v>
          </cell>
          <cell r="M759">
            <v>16.827400291644178</v>
          </cell>
          <cell r="N759">
            <v>16.384782097585802</v>
          </cell>
          <cell r="O759">
            <v>17.082303721617002</v>
          </cell>
          <cell r="P759">
            <v>16.829045672293919</v>
          </cell>
          <cell r="Q759">
            <v>17.005693408321299</v>
          </cell>
          <cell r="R759">
            <v>16.428026743698815</v>
          </cell>
        </row>
        <row r="760">
          <cell r="C760">
            <v>540006</v>
          </cell>
          <cell r="D760" t="str">
            <v>اواني من التيفال</v>
          </cell>
          <cell r="F760" t="str">
            <v/>
          </cell>
          <cell r="G760" t="str">
            <v/>
          </cell>
          <cell r="H760" t="str">
            <v/>
          </cell>
          <cell r="I760" t="str">
            <v/>
          </cell>
          <cell r="J760" t="str">
            <v/>
          </cell>
          <cell r="K760" t="str">
            <v/>
          </cell>
          <cell r="L760" t="str">
            <v/>
          </cell>
          <cell r="M760" t="str">
            <v/>
          </cell>
          <cell r="N760" t="str">
            <v/>
          </cell>
          <cell r="O760" t="str">
            <v/>
          </cell>
          <cell r="P760" t="str">
            <v/>
          </cell>
          <cell r="Q760" t="str">
            <v/>
          </cell>
        </row>
        <row r="761">
          <cell r="C761">
            <v>54000601</v>
          </cell>
          <cell r="D761" t="str">
            <v>مقلي عادي حجم (24سم) - تيفال -فرنسا</v>
          </cell>
          <cell r="E761" t="str">
            <v>مقلى</v>
          </cell>
          <cell r="F761">
            <v>89.687500000000014</v>
          </cell>
          <cell r="G761">
            <v>86.250000000000014</v>
          </cell>
          <cell r="H761">
            <v>84.6875</v>
          </cell>
          <cell r="I761">
            <v>83.214285714285708</v>
          </cell>
          <cell r="J761">
            <v>81.785714285714292</v>
          </cell>
          <cell r="K761">
            <v>81.607142857142847</v>
          </cell>
          <cell r="L761">
            <v>79.107142857142861</v>
          </cell>
          <cell r="M761">
            <v>80.178571428571431</v>
          </cell>
          <cell r="N761">
            <v>78.75</v>
          </cell>
          <cell r="O761">
            <v>79.285714285714306</v>
          </cell>
          <cell r="P761">
            <v>81.359254951399052</v>
          </cell>
          <cell r="Q761">
            <v>80.437019805596179</v>
          </cell>
          <cell r="R761">
            <v>82.195820515463893</v>
          </cell>
        </row>
        <row r="762">
          <cell r="C762">
            <v>54000602</v>
          </cell>
          <cell r="D762" t="str">
            <v>طقم طناجر 3 قطع - تيفال -فرنسا</v>
          </cell>
          <cell r="E762" t="str">
            <v>طقم</v>
          </cell>
          <cell r="F762">
            <v>513.29387309271135</v>
          </cell>
          <cell r="G762">
            <v>514.52503198442287</v>
          </cell>
          <cell r="H762">
            <v>506.44555175756682</v>
          </cell>
          <cell r="I762">
            <v>539.14820981865057</v>
          </cell>
          <cell r="J762">
            <v>492.97975137947356</v>
          </cell>
          <cell r="K762">
            <v>506.83028891122666</v>
          </cell>
          <cell r="L762">
            <v>505.30717027236244</v>
          </cell>
          <cell r="M762">
            <v>516.3185678549205</v>
          </cell>
          <cell r="N762">
            <v>508.97800320790554</v>
          </cell>
          <cell r="O762">
            <v>516.48037770427186</v>
          </cell>
          <cell r="P762">
            <v>516.53965118767292</v>
          </cell>
          <cell r="Q762">
            <v>514.33037642421846</v>
          </cell>
          <cell r="R762">
            <v>512.59807113295017</v>
          </cell>
        </row>
        <row r="763">
          <cell r="C763">
            <v>540007</v>
          </cell>
          <cell r="D763" t="str">
            <v>سكاكين وشوك وملاعق</v>
          </cell>
          <cell r="F763" t="str">
            <v/>
          </cell>
          <cell r="G763" t="str">
            <v/>
          </cell>
          <cell r="H763" t="str">
            <v/>
          </cell>
          <cell r="I763" t="str">
            <v/>
          </cell>
          <cell r="J763" t="str">
            <v/>
          </cell>
          <cell r="K763" t="str">
            <v/>
          </cell>
          <cell r="L763" t="str">
            <v/>
          </cell>
          <cell r="M763" t="str">
            <v/>
          </cell>
          <cell r="N763" t="str">
            <v/>
          </cell>
          <cell r="O763" t="str">
            <v/>
          </cell>
          <cell r="P763" t="str">
            <v/>
          </cell>
          <cell r="Q763" t="str">
            <v/>
          </cell>
        </row>
        <row r="764">
          <cell r="C764">
            <v>54000701</v>
          </cell>
          <cell r="D764" t="str">
            <v>طقم سكاكين+شوك+ملاعق 24 قطعة-ستاليس-صيني</v>
          </cell>
          <cell r="E764" t="str">
            <v>طقم</v>
          </cell>
          <cell r="F764">
            <v>45.180170053211192</v>
          </cell>
          <cell r="G764">
            <v>43.816145159796747</v>
          </cell>
          <cell r="H764">
            <v>44.428906184954364</v>
          </cell>
          <cell r="I764">
            <v>41.368998995052955</v>
          </cell>
          <cell r="J764">
            <v>42.504383234429071</v>
          </cell>
          <cell r="K764">
            <v>43.234679179686843</v>
          </cell>
          <cell r="L764">
            <v>42.510042192422986</v>
          </cell>
          <cell r="M764">
            <v>42.957314771571149</v>
          </cell>
          <cell r="N764">
            <v>42.692808735779444</v>
          </cell>
          <cell r="O764">
            <v>43.85185992986748</v>
          </cell>
          <cell r="P764">
            <v>42.702869824018535</v>
          </cell>
          <cell r="Q764">
            <v>42.702626524228201</v>
          </cell>
          <cell r="R764">
            <v>43.162567065418244</v>
          </cell>
        </row>
        <row r="765">
          <cell r="C765">
            <v>540008</v>
          </cell>
          <cell r="D765" t="str">
            <v>اواني منزلية متنوعة</v>
          </cell>
          <cell r="F765" t="str">
            <v/>
          </cell>
          <cell r="G765" t="str">
            <v/>
          </cell>
          <cell r="H765" t="str">
            <v/>
          </cell>
          <cell r="I765" t="str">
            <v/>
          </cell>
          <cell r="J765" t="str">
            <v/>
          </cell>
          <cell r="K765" t="str">
            <v/>
          </cell>
          <cell r="L765" t="str">
            <v/>
          </cell>
          <cell r="M765" t="str">
            <v/>
          </cell>
          <cell r="N765" t="str">
            <v/>
          </cell>
          <cell r="O765" t="str">
            <v/>
          </cell>
          <cell r="P765" t="str">
            <v/>
          </cell>
          <cell r="Q765" t="str">
            <v/>
          </cell>
        </row>
        <row r="766">
          <cell r="C766">
            <v>54000801</v>
          </cell>
          <cell r="D766" t="str">
            <v>فرشاة حمام مفتوحة-كيتر- تركي</v>
          </cell>
          <cell r="E766" t="str">
            <v>فرشاة</v>
          </cell>
          <cell r="F766">
            <v>10.135718718079218</v>
          </cell>
          <cell r="G766">
            <v>10.378538753664962</v>
          </cell>
          <cell r="H766">
            <v>10.546575979380238</v>
          </cell>
          <cell r="I766">
            <v>9.8928986824934757</v>
          </cell>
          <cell r="J766">
            <v>9.7714886647006036</v>
          </cell>
          <cell r="K766">
            <v>10.525440080461328</v>
          </cell>
          <cell r="L766">
            <v>9.8338983447112138</v>
          </cell>
          <cell r="M766">
            <v>9.7301177628162154</v>
          </cell>
          <cell r="N766">
            <v>10.312680001778435</v>
          </cell>
          <cell r="O766">
            <v>9.6905486528386895</v>
          </cell>
          <cell r="P766">
            <v>9.7347889737634929</v>
          </cell>
          <cell r="Q766">
            <v>10.042277038864583</v>
          </cell>
          <cell r="R766">
            <v>10.049580971129371</v>
          </cell>
        </row>
        <row r="767">
          <cell r="C767">
            <v>54000802</v>
          </cell>
          <cell r="D767" t="str">
            <v>قشارة بطاطا-بيلاباليت-ايطالي</v>
          </cell>
          <cell r="E767" t="str">
            <v>قشارة</v>
          </cell>
          <cell r="F767">
            <v>8.1361320676637519</v>
          </cell>
          <cell r="G767">
            <v>8.2575420854566239</v>
          </cell>
          <cell r="H767">
            <v>8.2980120913875783</v>
          </cell>
          <cell r="I767">
            <v>8.2279971500067361</v>
          </cell>
          <cell r="J767">
            <v>8.2980120913875783</v>
          </cell>
          <cell r="K767">
            <v>8.2575420854566239</v>
          </cell>
          <cell r="L767">
            <v>8.0551920558018359</v>
          </cell>
          <cell r="M767">
            <v>7.8933120320780086</v>
          </cell>
          <cell r="N767">
            <v>7.9588624549644367</v>
          </cell>
          <cell r="O767">
            <v>7.7160424193786943</v>
          </cell>
          <cell r="P767">
            <v>7.441060974263686</v>
          </cell>
          <cell r="Q767">
            <v>8.0457733976665544</v>
          </cell>
          <cell r="R767">
            <v>8.0487900754593422</v>
          </cell>
        </row>
        <row r="768">
          <cell r="C768">
            <v>54000803</v>
          </cell>
          <cell r="D768" t="str">
            <v>حمالة جلي بلاستيك طبقتين -تركي</v>
          </cell>
          <cell r="E768" t="str">
            <v>حمالة</v>
          </cell>
          <cell r="F768">
            <v>22.630194703057541</v>
          </cell>
          <cell r="G768">
            <v>22.754837399486746</v>
          </cell>
          <cell r="H768">
            <v>22.896561963044423</v>
          </cell>
          <cell r="I768">
            <v>22.910638056250964</v>
          </cell>
          <cell r="J768">
            <v>22.725755304974772</v>
          </cell>
          <cell r="K768">
            <v>22.83870393200273</v>
          </cell>
          <cell r="L768">
            <v>22.818083228255663</v>
          </cell>
          <cell r="M768">
            <v>22.475392352570918</v>
          </cell>
          <cell r="N768">
            <v>22.596804657194209</v>
          </cell>
          <cell r="O768">
            <v>23.006277911436047</v>
          </cell>
          <cell r="P768">
            <v>22.997353563920647</v>
          </cell>
          <cell r="Q768">
            <v>23.258026868198034</v>
          </cell>
          <cell r="R768">
            <v>22.825719161699393</v>
          </cell>
        </row>
        <row r="769">
          <cell r="C769">
            <v>54000804</v>
          </cell>
          <cell r="D769" t="str">
            <v>مفرمه خشب حجم كبير صيني</v>
          </cell>
          <cell r="E769" t="str">
            <v>مفرمة</v>
          </cell>
          <cell r="F769">
            <v>17.073671783344096</v>
          </cell>
          <cell r="G769">
            <v>17.243092437055623</v>
          </cell>
          <cell r="H769">
            <v>16.422896279095312</v>
          </cell>
          <cell r="I769">
            <v>16.805786737778419</v>
          </cell>
          <cell r="J769">
            <v>17.245421932908101</v>
          </cell>
          <cell r="K769">
            <v>16.728304945114097</v>
          </cell>
          <cell r="L769">
            <v>16.549517431023396</v>
          </cell>
          <cell r="M769">
            <v>16.945208530798649</v>
          </cell>
          <cell r="N769">
            <v>16.475062641257935</v>
          </cell>
          <cell r="O769">
            <v>15.495173662730785</v>
          </cell>
          <cell r="P769">
            <v>16.098401487811415</v>
          </cell>
          <cell r="Q769">
            <v>17.10437364741987</v>
          </cell>
          <cell r="R769">
            <v>16.682242626361475</v>
          </cell>
        </row>
        <row r="770">
          <cell r="C770">
            <v>55</v>
          </cell>
          <cell r="D770" t="str">
            <v>عدد منزلية</v>
          </cell>
          <cell r="F770" t="str">
            <v/>
          </cell>
          <cell r="G770" t="str">
            <v/>
          </cell>
          <cell r="H770" t="str">
            <v/>
          </cell>
          <cell r="I770" t="str">
            <v/>
          </cell>
          <cell r="J770" t="str">
            <v/>
          </cell>
          <cell r="K770" t="str">
            <v/>
          </cell>
          <cell r="L770" t="str">
            <v/>
          </cell>
          <cell r="M770" t="str">
            <v/>
          </cell>
          <cell r="N770" t="str">
            <v/>
          </cell>
          <cell r="O770" t="str">
            <v/>
          </cell>
          <cell r="P770" t="str">
            <v/>
          </cell>
          <cell r="Q770" t="str">
            <v/>
          </cell>
        </row>
        <row r="771">
          <cell r="C771">
            <v>552</v>
          </cell>
          <cell r="D771" t="str">
            <v>عدد منزلية يدوية</v>
          </cell>
          <cell r="F771" t="str">
            <v/>
          </cell>
          <cell r="G771" t="str">
            <v/>
          </cell>
          <cell r="H771" t="str">
            <v/>
          </cell>
          <cell r="I771" t="str">
            <v/>
          </cell>
          <cell r="J771" t="str">
            <v/>
          </cell>
          <cell r="K771" t="str">
            <v/>
          </cell>
          <cell r="L771" t="str">
            <v/>
          </cell>
          <cell r="M771" t="str">
            <v/>
          </cell>
          <cell r="N771" t="str">
            <v/>
          </cell>
          <cell r="O771" t="str">
            <v/>
          </cell>
          <cell r="P771" t="str">
            <v/>
          </cell>
          <cell r="Q771" t="str">
            <v/>
          </cell>
        </row>
        <row r="772">
          <cell r="C772">
            <v>552001</v>
          </cell>
          <cell r="D772" t="str">
            <v>عدد يدوية</v>
          </cell>
          <cell r="F772" t="str">
            <v/>
          </cell>
          <cell r="G772" t="str">
            <v/>
          </cell>
          <cell r="H772" t="str">
            <v/>
          </cell>
          <cell r="I772" t="str">
            <v/>
          </cell>
          <cell r="J772" t="str">
            <v/>
          </cell>
          <cell r="K772" t="str">
            <v/>
          </cell>
          <cell r="L772" t="str">
            <v/>
          </cell>
          <cell r="M772" t="str">
            <v/>
          </cell>
          <cell r="N772" t="str">
            <v/>
          </cell>
          <cell r="O772" t="str">
            <v/>
          </cell>
          <cell r="P772" t="str">
            <v/>
          </cell>
          <cell r="Q772" t="str">
            <v/>
          </cell>
        </row>
        <row r="773">
          <cell r="C773">
            <v>55200101</v>
          </cell>
          <cell r="D773" t="str">
            <v>منشار يدوي شحر</v>
          </cell>
          <cell r="E773" t="str">
            <v>منشار</v>
          </cell>
          <cell r="F773">
            <v>12.954986617737898</v>
          </cell>
          <cell r="G773">
            <v>13.086412543294484</v>
          </cell>
          <cell r="H773">
            <v>14.315973438902127</v>
          </cell>
          <cell r="I773">
            <v>13.503973032049467</v>
          </cell>
          <cell r="J773">
            <v>14.141955121224557</v>
          </cell>
          <cell r="K773">
            <v>13.969130034635587</v>
          </cell>
          <cell r="L773">
            <v>15.141955121224555</v>
          </cell>
          <cell r="M773">
            <v>14.790107595247864</v>
          </cell>
          <cell r="N773">
            <v>14.111085155860144</v>
          </cell>
          <cell r="O773">
            <v>14.297694848527051</v>
          </cell>
          <cell r="P773">
            <v>14.728367664519039</v>
          </cell>
          <cell r="Q773">
            <v>13.462932681836836</v>
          </cell>
          <cell r="R773">
            <v>14.042047821254966</v>
          </cell>
        </row>
        <row r="774">
          <cell r="C774">
            <v>55200102</v>
          </cell>
          <cell r="D774" t="str">
            <v>مفك عادي وسط  يد بلاستك</v>
          </cell>
          <cell r="E774" t="str">
            <v>مفك</v>
          </cell>
          <cell r="F774">
            <v>7.3581604774533123</v>
          </cell>
          <cell r="G774">
            <v>7.5515462745055784</v>
          </cell>
          <cell r="H774">
            <v>7.3581604774533123</v>
          </cell>
          <cell r="I774">
            <v>7.3194833180428596</v>
          </cell>
          <cell r="J774">
            <v>7.3194833180428596</v>
          </cell>
          <cell r="K774">
            <v>7.3968376368637658</v>
          </cell>
          <cell r="L774">
            <v>7.4355147962742194</v>
          </cell>
          <cell r="M774">
            <v>7.3581604774533123</v>
          </cell>
          <cell r="N774">
            <v>7.4741919556846712</v>
          </cell>
          <cell r="O774">
            <v>7.5902234339160302</v>
          </cell>
          <cell r="P774">
            <v>7.6289005933264837</v>
          </cell>
          <cell r="Q774">
            <v>7.2346228166567279</v>
          </cell>
          <cell r="R774">
            <v>7.4187737979727588</v>
          </cell>
        </row>
        <row r="775">
          <cell r="C775">
            <v>55200103</v>
          </cell>
          <cell r="D775" t="str">
            <v>مطرقة</v>
          </cell>
          <cell r="E775" t="str">
            <v>مطرقة1 كغم</v>
          </cell>
          <cell r="F775">
            <v>18.253631485211674</v>
          </cell>
          <cell r="G775">
            <v>18.640403079316204</v>
          </cell>
          <cell r="H775">
            <v>18.447017282263939</v>
          </cell>
          <cell r="I775">
            <v>18.48569444167439</v>
          </cell>
          <cell r="J775">
            <v>18.48569444167439</v>
          </cell>
          <cell r="K775">
            <v>18.021568528748951</v>
          </cell>
          <cell r="L775">
            <v>17.248680338588077</v>
          </cell>
          <cell r="M775">
            <v>15.740762370116547</v>
          </cell>
          <cell r="N775">
            <v>15.054032172606835</v>
          </cell>
          <cell r="O775">
            <v>15.740762370116547</v>
          </cell>
          <cell r="P775">
            <v>17.010806434521367</v>
          </cell>
          <cell r="Q775">
            <v>16.516964854443668</v>
          </cell>
          <cell r="R775">
            <v>17.303834816606884</v>
          </cell>
        </row>
        <row r="776">
          <cell r="C776">
            <v>552002</v>
          </cell>
          <cell r="D776" t="str">
            <v>عدد للحديقة</v>
          </cell>
          <cell r="F776" t="str">
            <v/>
          </cell>
          <cell r="G776" t="str">
            <v/>
          </cell>
          <cell r="H776" t="str">
            <v/>
          </cell>
          <cell r="I776" t="str">
            <v/>
          </cell>
          <cell r="J776" t="str">
            <v/>
          </cell>
          <cell r="K776" t="str">
            <v/>
          </cell>
          <cell r="L776" t="str">
            <v/>
          </cell>
          <cell r="M776" t="str">
            <v/>
          </cell>
          <cell r="N776" t="str">
            <v/>
          </cell>
          <cell r="O776" t="str">
            <v/>
          </cell>
          <cell r="P776" t="str">
            <v/>
          </cell>
          <cell r="Q776" t="str">
            <v/>
          </cell>
        </row>
        <row r="777">
          <cell r="C777">
            <v>55200201</v>
          </cell>
          <cell r="D777" t="str">
            <v>مشط  أرض حديد</v>
          </cell>
          <cell r="E777" t="str">
            <v>مشط</v>
          </cell>
          <cell r="F777">
            <v>15.550904797852439</v>
          </cell>
          <cell r="G777">
            <v>15.550904797852439</v>
          </cell>
          <cell r="H777">
            <v>16.512237276106443</v>
          </cell>
          <cell r="I777">
            <v>15.550904797852439</v>
          </cell>
          <cell r="J777">
            <v>15.550904797852439</v>
          </cell>
          <cell r="K777">
            <v>15.940456606234974</v>
          </cell>
          <cell r="L777">
            <v>15.129061964530646</v>
          </cell>
          <cell r="M777">
            <v>15.389756078835324</v>
          </cell>
          <cell r="N777">
            <v>15.883585532939728</v>
          </cell>
          <cell r="O777">
            <v>15.747118997504989</v>
          </cell>
          <cell r="P777">
            <v>16.935416269663126</v>
          </cell>
          <cell r="Q777">
            <v>16.696831317370076</v>
          </cell>
          <cell r="R777">
            <v>15.869840269549591</v>
          </cell>
        </row>
        <row r="778">
          <cell r="C778">
            <v>55200202</v>
          </cell>
          <cell r="D778" t="str">
            <v>طورية عريضة</v>
          </cell>
          <cell r="E778" t="str">
            <v>طورية</v>
          </cell>
          <cell r="F778">
            <v>25.797511438767106</v>
          </cell>
          <cell r="G778">
            <v>25.082785601427776</v>
          </cell>
          <cell r="H778">
            <v>27.128753878393113</v>
          </cell>
          <cell r="I778">
            <v>25.940456606234978</v>
          </cell>
          <cell r="J778">
            <v>26.297819524904643</v>
          </cell>
          <cell r="K778">
            <v>26.056665122384107</v>
          </cell>
          <cell r="L778">
            <v>27.38204510225205</v>
          </cell>
          <cell r="M778">
            <v>28.168449474236461</v>
          </cell>
          <cell r="N778">
            <v>28.397573497004153</v>
          </cell>
          <cell r="O778">
            <v>27.975111865506477</v>
          </cell>
          <cell r="P778">
            <v>29.449299472600345</v>
          </cell>
          <cell r="Q778">
            <v>29.084327712573799</v>
          </cell>
          <cell r="R778">
            <v>27.230066608023751</v>
          </cell>
        </row>
        <row r="779">
          <cell r="C779">
            <v>55200204</v>
          </cell>
          <cell r="D779" t="str">
            <v>فاس قصير</v>
          </cell>
          <cell r="E779" t="str">
            <v>فاس</v>
          </cell>
          <cell r="F779">
            <v>21.169792777157884</v>
          </cell>
          <cell r="G779">
            <v>21.598628279561485</v>
          </cell>
          <cell r="H779">
            <v>20.338858423669418</v>
          </cell>
          <cell r="I779">
            <v>20.955375025956084</v>
          </cell>
          <cell r="J779">
            <v>21.45568311209362</v>
          </cell>
          <cell r="K779">
            <v>19.981495504999749</v>
          </cell>
          <cell r="L779">
            <v>20.261523380177422</v>
          </cell>
          <cell r="M779">
            <v>20.145520814939434</v>
          </cell>
          <cell r="N779">
            <v>19.996713187713503</v>
          </cell>
          <cell r="O779">
            <v>19.737765455007644</v>
          </cell>
          <cell r="P779">
            <v>19.53034037288765</v>
          </cell>
          <cell r="Q779">
            <v>19.830318181213396</v>
          </cell>
          <cell r="R779">
            <v>20.416834542948106</v>
          </cell>
        </row>
        <row r="780">
          <cell r="C780">
            <v>552003</v>
          </cell>
          <cell r="D780" t="str">
            <v xml:space="preserve">سلالم </v>
          </cell>
          <cell r="F780" t="str">
            <v/>
          </cell>
          <cell r="G780" t="str">
            <v/>
          </cell>
          <cell r="H780" t="str">
            <v/>
          </cell>
          <cell r="I780" t="str">
            <v/>
          </cell>
          <cell r="J780" t="str">
            <v/>
          </cell>
          <cell r="K780" t="str">
            <v/>
          </cell>
          <cell r="L780" t="str">
            <v/>
          </cell>
          <cell r="M780" t="str">
            <v/>
          </cell>
          <cell r="N780" t="str">
            <v/>
          </cell>
          <cell r="O780" t="str">
            <v/>
          </cell>
          <cell r="P780" t="str">
            <v/>
          </cell>
          <cell r="Q780" t="str">
            <v/>
          </cell>
        </row>
        <row r="781">
          <cell r="C781">
            <v>55200301</v>
          </cell>
          <cell r="D781" t="str">
            <v>سلم خشب ستة درجات</v>
          </cell>
          <cell r="E781" t="str">
            <v>سلم</v>
          </cell>
          <cell r="F781">
            <v>99.022009863112601</v>
          </cell>
          <cell r="G781">
            <v>99.022009863112601</v>
          </cell>
          <cell r="H781">
            <v>99.022009863112601</v>
          </cell>
          <cell r="I781">
            <v>98.950537279378679</v>
          </cell>
          <cell r="J781">
            <v>99.022009863112601</v>
          </cell>
          <cell r="K781">
            <v>100.52293412152521</v>
          </cell>
          <cell r="L781">
            <v>100.35067665526704</v>
          </cell>
          <cell r="M781">
            <v>102.1081789498251</v>
          </cell>
          <cell r="N781">
            <v>100.3537575166424</v>
          </cell>
          <cell r="O781">
            <v>102.1081789498251</v>
          </cell>
          <cell r="P781">
            <v>99.445694070573069</v>
          </cell>
          <cell r="Q781">
            <v>97.092549365289045</v>
          </cell>
          <cell r="R781">
            <v>99.751712196731333</v>
          </cell>
        </row>
        <row r="782">
          <cell r="C782">
            <v>552004</v>
          </cell>
          <cell r="D782" t="str">
            <v>ادوات للابواب</v>
          </cell>
          <cell r="F782" t="str">
            <v/>
          </cell>
          <cell r="G782" t="str">
            <v/>
          </cell>
          <cell r="H782" t="str">
            <v/>
          </cell>
          <cell r="I782" t="str">
            <v/>
          </cell>
          <cell r="J782" t="str">
            <v/>
          </cell>
          <cell r="K782" t="str">
            <v/>
          </cell>
          <cell r="L782" t="str">
            <v/>
          </cell>
          <cell r="M782" t="str">
            <v/>
          </cell>
          <cell r="N782" t="str">
            <v/>
          </cell>
          <cell r="O782" t="str">
            <v/>
          </cell>
          <cell r="P782" t="str">
            <v/>
          </cell>
          <cell r="Q782" t="str">
            <v/>
          </cell>
        </row>
        <row r="783">
          <cell r="C783">
            <v>55200401</v>
          </cell>
          <cell r="D783" t="str">
            <v>قفل صيني وسط</v>
          </cell>
          <cell r="E783" t="str">
            <v>قفل</v>
          </cell>
          <cell r="F783">
            <v>8.5307042385705429</v>
          </cell>
          <cell r="G783">
            <v>8.3960362027137734</v>
          </cell>
          <cell r="H783">
            <v>8.4633702206421582</v>
          </cell>
          <cell r="I783">
            <v>8.5307042385705429</v>
          </cell>
          <cell r="J783">
            <v>8.3960362027137734</v>
          </cell>
          <cell r="K783">
            <v>8.3287021847853904</v>
          </cell>
          <cell r="L783">
            <v>8.4633702206421582</v>
          </cell>
          <cell r="M783">
            <v>8.3287021847853904</v>
          </cell>
          <cell r="N783">
            <v>8.3755667103334126</v>
          </cell>
          <cell r="O783">
            <v>8.5307042385705429</v>
          </cell>
          <cell r="P783">
            <v>8.0898458743779802</v>
          </cell>
          <cell r="Q783">
            <v>8.17356465654826</v>
          </cell>
          <cell r="R783">
            <v>8.3839422644378274</v>
          </cell>
        </row>
        <row r="784">
          <cell r="C784">
            <v>55200402</v>
          </cell>
          <cell r="D784" t="str">
            <v>يد باب خشب صيني</v>
          </cell>
          <cell r="E784" t="str">
            <v>يد</v>
          </cell>
          <cell r="F784">
            <v>16.434438017188427</v>
          </cell>
          <cell r="G784">
            <v>16.367103999260042</v>
          </cell>
          <cell r="H784">
            <v>17.199913838027911</v>
          </cell>
          <cell r="I784">
            <v>16.569106053045196</v>
          </cell>
          <cell r="J784">
            <v>16.434438017188427</v>
          </cell>
          <cell r="K784">
            <v>16.742753177296262</v>
          </cell>
          <cell r="L784">
            <v>17.051068337404093</v>
          </cell>
          <cell r="M784">
            <v>17.979709133196039</v>
          </cell>
          <cell r="N784">
            <v>17.928535402245135</v>
          </cell>
          <cell r="O784">
            <v>18.673743282124661</v>
          </cell>
          <cell r="P784">
            <v>18.2328849179321</v>
          </cell>
          <cell r="Q784">
            <v>18.906225097215945</v>
          </cell>
          <cell r="R784">
            <v>17.376659939343686</v>
          </cell>
        </row>
        <row r="785">
          <cell r="C785">
            <v>552005</v>
          </cell>
          <cell r="D785" t="str">
            <v>مواد كهربائية صغيرة مصابيح وتمديدات</v>
          </cell>
          <cell r="F785" t="str">
            <v/>
          </cell>
          <cell r="G785" t="str">
            <v/>
          </cell>
          <cell r="H785" t="str">
            <v/>
          </cell>
          <cell r="I785" t="str">
            <v/>
          </cell>
          <cell r="J785" t="str">
            <v/>
          </cell>
          <cell r="K785" t="str">
            <v/>
          </cell>
          <cell r="L785" t="str">
            <v/>
          </cell>
          <cell r="M785" t="str">
            <v/>
          </cell>
          <cell r="N785" t="str">
            <v/>
          </cell>
          <cell r="O785" t="str">
            <v/>
          </cell>
          <cell r="P785" t="str">
            <v/>
          </cell>
          <cell r="Q785" t="str">
            <v/>
          </cell>
        </row>
        <row r="786">
          <cell r="C786">
            <v>0</v>
          </cell>
          <cell r="D786" t="str">
            <v>مصابيح كهربائية وتمديدات</v>
          </cell>
          <cell r="F786" t="str">
            <v/>
          </cell>
          <cell r="G786" t="str">
            <v/>
          </cell>
          <cell r="H786" t="str">
            <v/>
          </cell>
          <cell r="I786" t="str">
            <v/>
          </cell>
          <cell r="J786" t="str">
            <v/>
          </cell>
          <cell r="K786" t="str">
            <v/>
          </cell>
          <cell r="L786" t="str">
            <v/>
          </cell>
          <cell r="M786" t="str">
            <v/>
          </cell>
          <cell r="N786" t="str">
            <v/>
          </cell>
          <cell r="O786" t="str">
            <v/>
          </cell>
          <cell r="P786" t="str">
            <v/>
          </cell>
          <cell r="Q786" t="str">
            <v/>
          </cell>
        </row>
        <row r="787">
          <cell r="C787">
            <v>55200501</v>
          </cell>
          <cell r="D787" t="str">
            <v>لمبة كهربائية موفرة للطاقة 15 واط</v>
          </cell>
          <cell r="E787" t="str">
            <v>لمبة</v>
          </cell>
          <cell r="F787">
            <v>7.9983468117108405</v>
          </cell>
          <cell r="G787">
            <v>7.9983468117108405</v>
          </cell>
          <cell r="H787">
            <v>8.1361538389349324</v>
          </cell>
          <cell r="I787">
            <v>7.9732175570468895</v>
          </cell>
          <cell r="J787">
            <v>7.956733969556014</v>
          </cell>
          <cell r="K787">
            <v>8.2618001122546865</v>
          </cell>
          <cell r="L787">
            <v>8.1864123482628344</v>
          </cell>
          <cell r="M787">
            <v>8.1610420286532452</v>
          </cell>
          <cell r="N787">
            <v>8.3519645186655449</v>
          </cell>
          <cell r="O787">
            <v>8.7539577864966009</v>
          </cell>
          <cell r="P787">
            <v>8.7673433555815343</v>
          </cell>
          <cell r="Q787">
            <v>8.8813770007998123</v>
          </cell>
          <cell r="R787">
            <v>8.2855580116394805</v>
          </cell>
        </row>
        <row r="788">
          <cell r="C788">
            <v>56</v>
          </cell>
          <cell r="D788" t="str">
            <v xml:space="preserve">سلع وخدمات منزلية غير معمرة </v>
          </cell>
          <cell r="F788" t="str">
            <v/>
          </cell>
          <cell r="G788" t="str">
            <v/>
          </cell>
          <cell r="H788" t="str">
            <v/>
          </cell>
          <cell r="I788" t="str">
            <v/>
          </cell>
          <cell r="J788" t="str">
            <v/>
          </cell>
          <cell r="K788" t="str">
            <v/>
          </cell>
          <cell r="L788" t="str">
            <v/>
          </cell>
          <cell r="M788" t="str">
            <v/>
          </cell>
          <cell r="N788" t="str">
            <v/>
          </cell>
          <cell r="O788" t="str">
            <v/>
          </cell>
          <cell r="P788" t="str">
            <v/>
          </cell>
          <cell r="Q788" t="str">
            <v/>
          </cell>
        </row>
        <row r="789">
          <cell r="C789">
            <v>561</v>
          </cell>
          <cell r="D789" t="str">
            <v>سلع منزلية غير معمرة</v>
          </cell>
          <cell r="F789" t="str">
            <v/>
          </cell>
          <cell r="G789" t="str">
            <v/>
          </cell>
          <cell r="H789" t="str">
            <v/>
          </cell>
          <cell r="I789" t="str">
            <v/>
          </cell>
          <cell r="J789" t="str">
            <v/>
          </cell>
          <cell r="K789" t="str">
            <v/>
          </cell>
          <cell r="L789" t="str">
            <v/>
          </cell>
          <cell r="M789" t="str">
            <v/>
          </cell>
          <cell r="N789" t="str">
            <v/>
          </cell>
          <cell r="O789" t="str">
            <v/>
          </cell>
          <cell r="P789" t="str">
            <v/>
          </cell>
          <cell r="Q789" t="str">
            <v/>
          </cell>
        </row>
        <row r="790">
          <cell r="C790">
            <v>561001</v>
          </cell>
          <cell r="D790" t="str">
            <v>مساحيق و سوائل التنظيف</v>
          </cell>
          <cell r="F790" t="str">
            <v/>
          </cell>
          <cell r="G790" t="str">
            <v/>
          </cell>
          <cell r="H790" t="str">
            <v/>
          </cell>
          <cell r="I790" t="str">
            <v/>
          </cell>
          <cell r="J790" t="str">
            <v/>
          </cell>
          <cell r="K790" t="str">
            <v/>
          </cell>
          <cell r="L790" t="str">
            <v/>
          </cell>
          <cell r="M790" t="str">
            <v/>
          </cell>
          <cell r="N790" t="str">
            <v/>
          </cell>
          <cell r="O790" t="str">
            <v/>
          </cell>
          <cell r="P790" t="str">
            <v/>
          </cell>
          <cell r="Q790" t="str">
            <v/>
          </cell>
        </row>
        <row r="791">
          <cell r="C791">
            <v>56100101</v>
          </cell>
          <cell r="D791" t="str">
            <v>كلور - البطة - محلي</v>
          </cell>
          <cell r="E791" t="str">
            <v>عبوة/4 لتر</v>
          </cell>
          <cell r="F791">
            <v>6.7955878867902761</v>
          </cell>
          <cell r="G791">
            <v>6.8558687666537788</v>
          </cell>
          <cell r="H791">
            <v>6.804477564324813</v>
          </cell>
          <cell r="I791">
            <v>6.6575681814745122</v>
          </cell>
          <cell r="J791">
            <v>6.6695569913965782</v>
          </cell>
          <cell r="K791">
            <v>6.7093246795302086</v>
          </cell>
          <cell r="L791">
            <v>6.5704101122699621</v>
          </cell>
          <cell r="M791">
            <v>6.6359018670416372</v>
          </cell>
          <cell r="N791">
            <v>6.7363661393622731</v>
          </cell>
          <cell r="O791">
            <v>6.6759058728105805</v>
          </cell>
          <cell r="P791">
            <v>6.7276623708662786</v>
          </cell>
          <cell r="Q791">
            <v>6.7140629191677546</v>
          </cell>
          <cell r="R791">
            <v>6.7127244459740547</v>
          </cell>
        </row>
        <row r="792">
          <cell r="C792">
            <v>56100102</v>
          </cell>
          <cell r="D792" t="str">
            <v>ماء النار - فلاش - المانيا</v>
          </cell>
          <cell r="E792" t="str">
            <v>عبوة/1 لتر</v>
          </cell>
          <cell r="F792">
            <v>8.4642570399057071</v>
          </cell>
          <cell r="G792">
            <v>8.5139826331691797</v>
          </cell>
          <cell r="H792">
            <v>8.4373674318787657</v>
          </cell>
          <cell r="I792">
            <v>8.47449864695594</v>
          </cell>
          <cell r="J792">
            <v>8.5164133700098112</v>
          </cell>
          <cell r="K792">
            <v>8.2657166612771977</v>
          </cell>
          <cell r="L792">
            <v>8.3132773596754195</v>
          </cell>
          <cell r="M792">
            <v>8.3312408124127924</v>
          </cell>
          <cell r="N792">
            <v>8.320733363387177</v>
          </cell>
          <cell r="O792">
            <v>8.3432164475710415</v>
          </cell>
          <cell r="P792">
            <v>8.2833382717797956</v>
          </cell>
          <cell r="Q792">
            <v>8.1765794557451947</v>
          </cell>
          <cell r="R792">
            <v>8.3700517911473344</v>
          </cell>
        </row>
        <row r="793">
          <cell r="C793">
            <v>56100104</v>
          </cell>
          <cell r="D793" t="str">
            <v>صابون جلي سائل - بالموليف - اسرائيل</v>
          </cell>
          <cell r="E793" t="str">
            <v>عبوة /1لتر</v>
          </cell>
          <cell r="F793">
            <v>13.340153163349544</v>
          </cell>
          <cell r="G793">
            <v>13.30697067426523</v>
          </cell>
          <cell r="H793">
            <v>13.22044951082232</v>
          </cell>
          <cell r="I793">
            <v>13.430968396632933</v>
          </cell>
          <cell r="J793">
            <v>13.383814333197328</v>
          </cell>
          <cell r="K793">
            <v>13.258871340288371</v>
          </cell>
          <cell r="L793">
            <v>13.186516125806099</v>
          </cell>
          <cell r="M793">
            <v>13.132376275194851</v>
          </cell>
          <cell r="N793">
            <v>13.231801414982746</v>
          </cell>
          <cell r="O793">
            <v>13.222693733047233</v>
          </cell>
          <cell r="P793">
            <v>13.176910668439588</v>
          </cell>
          <cell r="Q793">
            <v>13.158450649638469</v>
          </cell>
          <cell r="R793">
            <v>13.254164690472058</v>
          </cell>
        </row>
        <row r="794">
          <cell r="C794">
            <v>56100106</v>
          </cell>
          <cell r="D794" t="str">
            <v>مسحوق غسيل - ستار - محلي</v>
          </cell>
          <cell r="E794" t="str">
            <v>باكيت /1كغم</v>
          </cell>
          <cell r="F794">
            <v>7.9251164773305067</v>
          </cell>
          <cell r="G794">
            <v>7.8074423702784452</v>
          </cell>
          <cell r="H794">
            <v>7.9155448992449315</v>
          </cell>
          <cell r="I794">
            <v>7.9087884911845263</v>
          </cell>
          <cell r="J794">
            <v>7.8716282468522962</v>
          </cell>
          <cell r="K794">
            <v>7.5675898841340521</v>
          </cell>
          <cell r="L794">
            <v>7.7094744534025654</v>
          </cell>
          <cell r="M794">
            <v>7.8716282468522962</v>
          </cell>
          <cell r="N794">
            <v>7.6081283324964835</v>
          </cell>
          <cell r="O794">
            <v>7.8243333904294579</v>
          </cell>
          <cell r="P794">
            <v>7.7297436775837829</v>
          </cell>
          <cell r="Q794">
            <v>7.7162308614629707</v>
          </cell>
          <cell r="R794">
            <v>7.7879707776043601</v>
          </cell>
        </row>
        <row r="795">
          <cell r="C795">
            <v>56100107</v>
          </cell>
          <cell r="D795" t="str">
            <v>مسحوق غسيل -ايريال - مستورد</v>
          </cell>
          <cell r="E795" t="str">
            <v>باكيت /3كغم</v>
          </cell>
          <cell r="F795">
            <v>34.710559094144514</v>
          </cell>
          <cell r="G795">
            <v>34.687855285823659</v>
          </cell>
          <cell r="H795">
            <v>34.685984696620274</v>
          </cell>
          <cell r="I795">
            <v>34.742868359831874</v>
          </cell>
          <cell r="J795">
            <v>34.802247550824852</v>
          </cell>
          <cell r="K795">
            <v>34.912345745985569</v>
          </cell>
          <cell r="L795">
            <v>34.937017330814477</v>
          </cell>
          <cell r="M795">
            <v>34.856370726846535</v>
          </cell>
          <cell r="N795">
            <v>35.049490541235954</v>
          </cell>
          <cell r="O795">
            <v>34.82930080154091</v>
          </cell>
          <cell r="P795">
            <v>34.860736843831312</v>
          </cell>
          <cell r="Q795">
            <v>34.895330588101139</v>
          </cell>
          <cell r="R795">
            <v>34.830842297133429</v>
          </cell>
        </row>
        <row r="796">
          <cell r="C796">
            <v>561002</v>
          </cell>
          <cell r="D796" t="str">
            <v>المطهرات ومواد التلميع</v>
          </cell>
          <cell r="F796" t="str">
            <v/>
          </cell>
          <cell r="G796" t="str">
            <v/>
          </cell>
          <cell r="H796" t="str">
            <v/>
          </cell>
          <cell r="I796" t="str">
            <v/>
          </cell>
          <cell r="J796" t="str">
            <v/>
          </cell>
          <cell r="K796" t="str">
            <v/>
          </cell>
          <cell r="L796" t="str">
            <v/>
          </cell>
          <cell r="M796" t="str">
            <v/>
          </cell>
          <cell r="N796" t="str">
            <v/>
          </cell>
          <cell r="O796" t="str">
            <v/>
          </cell>
          <cell r="P796" t="str">
            <v/>
          </cell>
          <cell r="Q796" t="str">
            <v/>
          </cell>
        </row>
        <row r="797">
          <cell r="C797">
            <v>56100201</v>
          </cell>
          <cell r="D797" t="str">
            <v>مطهر-ديتول-ايطاليا</v>
          </cell>
          <cell r="E797" t="str">
            <v xml:space="preserve">علبة 750غم </v>
          </cell>
          <cell r="F797">
            <v>22.319071567500323</v>
          </cell>
          <cell r="G797">
            <v>22.476008858715101</v>
          </cell>
          <cell r="H797">
            <v>22.477451194755112</v>
          </cell>
          <cell r="I797">
            <v>22.757322238484406</v>
          </cell>
          <cell r="J797">
            <v>22.690063399392358</v>
          </cell>
          <cell r="K797">
            <v>23.089453866726974</v>
          </cell>
          <cell r="L797">
            <v>22.613716280412604</v>
          </cell>
          <cell r="M797">
            <v>22.534866062079018</v>
          </cell>
          <cell r="N797">
            <v>22.336756254224053</v>
          </cell>
          <cell r="O797">
            <v>22.321498165561337</v>
          </cell>
          <cell r="P797">
            <v>22.377547198138043</v>
          </cell>
          <cell r="Q797">
            <v>22.06163902869045</v>
          </cell>
          <cell r="R797">
            <v>22.504616176223312</v>
          </cell>
        </row>
        <row r="798">
          <cell r="C798">
            <v>56100202</v>
          </cell>
          <cell r="D798" t="str">
            <v>ملمع زجاج - اجاكس - محلي</v>
          </cell>
          <cell r="E798" t="str">
            <v>عبوة750مل</v>
          </cell>
          <cell r="F798">
            <v>10.592973337074968</v>
          </cell>
          <cell r="G798">
            <v>10.662386656797553</v>
          </cell>
          <cell r="H798">
            <v>10.756783558225782</v>
          </cell>
          <cell r="I798">
            <v>10.740855302404942</v>
          </cell>
          <cell r="J798">
            <v>10.673774191327889</v>
          </cell>
          <cell r="K798">
            <v>10.912739002306832</v>
          </cell>
          <cell r="L798">
            <v>10.690150493972197</v>
          </cell>
          <cell r="M798">
            <v>10.705083844311211</v>
          </cell>
          <cell r="N798">
            <v>11.039163922350321</v>
          </cell>
          <cell r="O798">
            <v>10.930176068264961</v>
          </cell>
          <cell r="P798">
            <v>10.183025908351935</v>
          </cell>
          <cell r="Q798">
            <v>10.533654412274199</v>
          </cell>
          <cell r="R798">
            <v>10.701730558138564</v>
          </cell>
        </row>
        <row r="799">
          <cell r="C799">
            <v>561003</v>
          </cell>
          <cell r="D799" t="str">
            <v>مبيدات حشرية</v>
          </cell>
          <cell r="F799" t="str">
            <v/>
          </cell>
          <cell r="G799" t="str">
            <v/>
          </cell>
          <cell r="H799" t="str">
            <v/>
          </cell>
          <cell r="I799" t="str">
            <v/>
          </cell>
          <cell r="J799" t="str">
            <v/>
          </cell>
          <cell r="K799" t="str">
            <v/>
          </cell>
          <cell r="L799" t="str">
            <v/>
          </cell>
          <cell r="M799" t="str">
            <v/>
          </cell>
          <cell r="N799" t="str">
            <v/>
          </cell>
          <cell r="O799" t="str">
            <v/>
          </cell>
          <cell r="P799" t="str">
            <v/>
          </cell>
          <cell r="Q799" t="str">
            <v/>
          </cell>
        </row>
        <row r="800">
          <cell r="C800">
            <v>56100301</v>
          </cell>
          <cell r="D800" t="str">
            <v>مبيد حشري سائل -ريد -اجنبي</v>
          </cell>
          <cell r="E800" t="str">
            <v>عبوة /300غم</v>
          </cell>
          <cell r="F800">
            <v>15.406438032614387</v>
          </cell>
          <cell r="G800">
            <v>15.665300183321586</v>
          </cell>
          <cell r="H800">
            <v>15.453931684649868</v>
          </cell>
          <cell r="I800">
            <v>15.646473845088334</v>
          </cell>
          <cell r="J800">
            <v>15.655887014204959</v>
          </cell>
          <cell r="K800">
            <v>15.7090897440821</v>
          </cell>
          <cell r="L800">
            <v>15.665226743132266</v>
          </cell>
          <cell r="M800">
            <v>15.434759378966966</v>
          </cell>
          <cell r="N800">
            <v>15.359111780872082</v>
          </cell>
          <cell r="O800">
            <v>15.378280364267217</v>
          </cell>
          <cell r="P800">
            <v>15.461326505336055</v>
          </cell>
          <cell r="Q800">
            <v>15.605716006380163</v>
          </cell>
          <cell r="R800">
            <v>15.536795106909665</v>
          </cell>
        </row>
        <row r="801">
          <cell r="C801">
            <v>561004</v>
          </cell>
          <cell r="D801" t="str">
            <v>ملطف جو</v>
          </cell>
          <cell r="F801" t="str">
            <v/>
          </cell>
          <cell r="G801" t="str">
            <v/>
          </cell>
          <cell r="H801" t="str">
            <v/>
          </cell>
          <cell r="I801" t="str">
            <v/>
          </cell>
          <cell r="J801" t="str">
            <v/>
          </cell>
          <cell r="K801" t="str">
            <v/>
          </cell>
          <cell r="L801" t="str">
            <v/>
          </cell>
          <cell r="M801" t="str">
            <v/>
          </cell>
          <cell r="N801" t="str">
            <v/>
          </cell>
          <cell r="O801" t="str">
            <v/>
          </cell>
          <cell r="P801" t="str">
            <v/>
          </cell>
          <cell r="Q801" t="str">
            <v/>
          </cell>
        </row>
        <row r="802">
          <cell r="C802">
            <v>56100402</v>
          </cell>
          <cell r="D802" t="str">
            <v>ملطف بخاخ برائحة الياسمين - ايرويك</v>
          </cell>
          <cell r="E802" t="str">
            <v>عبوة/300 مل</v>
          </cell>
          <cell r="F802">
            <v>10.950611164890605</v>
          </cell>
          <cell r="G802">
            <v>10.321273572521935</v>
          </cell>
          <cell r="H802">
            <v>10.702594964560911</v>
          </cell>
          <cell r="I802">
            <v>10.079220652380139</v>
          </cell>
          <cell r="J802">
            <v>10.224452404465216</v>
          </cell>
          <cell r="K802">
            <v>10.577463950871469</v>
          </cell>
          <cell r="L802">
            <v>10.122253523390157</v>
          </cell>
          <cell r="M802">
            <v>10.195699529372513</v>
          </cell>
          <cell r="N802">
            <v>10.66645752873929</v>
          </cell>
          <cell r="O802">
            <v>10.670025427742329</v>
          </cell>
          <cell r="P802">
            <v>10.430271447156354</v>
          </cell>
          <cell r="Q802">
            <v>10.750907723481165</v>
          </cell>
          <cell r="R802">
            <v>10.474269324131008</v>
          </cell>
        </row>
        <row r="803">
          <cell r="C803">
            <v>561006</v>
          </cell>
          <cell r="D803" t="str">
            <v>مكانس ومماسح</v>
          </cell>
          <cell r="F803" t="str">
            <v/>
          </cell>
          <cell r="G803" t="str">
            <v/>
          </cell>
          <cell r="H803" t="str">
            <v/>
          </cell>
          <cell r="I803" t="str">
            <v/>
          </cell>
          <cell r="J803" t="str">
            <v/>
          </cell>
          <cell r="K803" t="str">
            <v/>
          </cell>
          <cell r="L803" t="str">
            <v/>
          </cell>
          <cell r="M803" t="str">
            <v/>
          </cell>
          <cell r="N803" t="str">
            <v/>
          </cell>
          <cell r="O803" t="str">
            <v/>
          </cell>
          <cell r="P803" t="str">
            <v/>
          </cell>
          <cell r="Q803" t="str">
            <v/>
          </cell>
        </row>
        <row r="804">
          <cell r="C804">
            <v>56100601</v>
          </cell>
          <cell r="D804" t="str">
            <v>كشاطة بلاستيك بدون عصا - محلي</v>
          </cell>
          <cell r="E804" t="str">
            <v>كشاطة</v>
          </cell>
          <cell r="F804">
            <v>3.4801150574501682</v>
          </cell>
          <cell r="G804">
            <v>3.5916887876620507</v>
          </cell>
          <cell r="H804">
            <v>3.6100366075134032</v>
          </cell>
          <cell r="I804">
            <v>3.7399581575766376</v>
          </cell>
          <cell r="J804">
            <v>3.6655756707687157</v>
          </cell>
          <cell r="K804">
            <v>3.4429238140462077</v>
          </cell>
          <cell r="L804">
            <v>3.4801150574501682</v>
          </cell>
          <cell r="M804">
            <v>3.4429238140462077</v>
          </cell>
          <cell r="N804">
            <v>3.4429238140462077</v>
          </cell>
          <cell r="O804">
            <v>3.4801150574501682</v>
          </cell>
          <cell r="P804">
            <v>3.6650800670674606</v>
          </cell>
          <cell r="Q804">
            <v>3.5911931839607947</v>
          </cell>
          <cell r="R804">
            <v>3.5527207574198498</v>
          </cell>
        </row>
        <row r="805">
          <cell r="C805">
            <v>561007</v>
          </cell>
          <cell r="D805" t="str">
            <v>لوازم منزلية متنوعة</v>
          </cell>
          <cell r="F805" t="str">
            <v/>
          </cell>
          <cell r="G805" t="str">
            <v/>
          </cell>
          <cell r="H805" t="str">
            <v/>
          </cell>
          <cell r="I805" t="str">
            <v/>
          </cell>
          <cell r="J805" t="str">
            <v/>
          </cell>
          <cell r="K805" t="str">
            <v/>
          </cell>
          <cell r="L805" t="str">
            <v/>
          </cell>
          <cell r="M805" t="str">
            <v/>
          </cell>
          <cell r="N805" t="str">
            <v/>
          </cell>
          <cell r="O805" t="str">
            <v/>
          </cell>
          <cell r="P805" t="str">
            <v/>
          </cell>
          <cell r="Q805" t="str">
            <v/>
          </cell>
        </row>
        <row r="806">
          <cell r="C806">
            <v>56100702</v>
          </cell>
          <cell r="D806" t="str">
            <v>اصباغ احذية  سائل -KING SHOES- تركيا</v>
          </cell>
          <cell r="E806" t="str">
            <v>عبوة /75 مل</v>
          </cell>
          <cell r="F806">
            <v>4.106226157134512</v>
          </cell>
          <cell r="G806">
            <v>3.9822732928502584</v>
          </cell>
          <cell r="H806">
            <v>4.0305153321806255</v>
          </cell>
          <cell r="I806">
            <v>3.9333487571459891</v>
          </cell>
          <cell r="J806">
            <v>3.9137789428642802</v>
          </cell>
          <cell r="K806">
            <v>4.1202103143051216</v>
          </cell>
          <cell r="L806">
            <v>4.0654557107142866</v>
          </cell>
          <cell r="M806">
            <v>4.1266113803446247</v>
          </cell>
          <cell r="N806">
            <v>4.1691348500093914</v>
          </cell>
          <cell r="O806">
            <v>4.0654557107142866</v>
          </cell>
          <cell r="P806">
            <v>4.0311978285545296</v>
          </cell>
          <cell r="Q806">
            <v>3.92938321072493</v>
          </cell>
          <cell r="R806">
            <v>4.0394659572952367</v>
          </cell>
        </row>
        <row r="807">
          <cell r="C807">
            <v>56100704</v>
          </cell>
          <cell r="D807" t="str">
            <v>ليف جلي-اسفنج+خريص  - محلي</v>
          </cell>
          <cell r="E807" t="str">
            <v>5 ليف</v>
          </cell>
          <cell r="F807">
            <v>3.8834249746740723</v>
          </cell>
          <cell r="G807">
            <v>3.8860545095408838</v>
          </cell>
          <cell r="H807">
            <v>3.8435310398761175</v>
          </cell>
          <cell r="I807">
            <v>3.8952278599854337</v>
          </cell>
          <cell r="J807">
            <v>3.9380368287266707</v>
          </cell>
          <cell r="K807">
            <v>3.8649355242467358</v>
          </cell>
          <cell r="L807">
            <v>3.8072658867126203</v>
          </cell>
          <cell r="M807">
            <v>3.7801740839936735</v>
          </cell>
          <cell r="N807">
            <v>3.8655065223996758</v>
          </cell>
          <cell r="O807">
            <v>3.8046363518458084</v>
          </cell>
          <cell r="P807">
            <v>3.9893478884629667</v>
          </cell>
          <cell r="Q807">
            <v>4.0563336259798684</v>
          </cell>
          <cell r="R807">
            <v>3.8845395913703773</v>
          </cell>
        </row>
        <row r="808">
          <cell r="C808">
            <v>562</v>
          </cell>
          <cell r="D808" t="str">
            <v>الخدمات المنزلية</v>
          </cell>
          <cell r="F808" t="str">
            <v/>
          </cell>
          <cell r="G808" t="str">
            <v/>
          </cell>
          <cell r="H808" t="str">
            <v/>
          </cell>
          <cell r="I808" t="str">
            <v/>
          </cell>
          <cell r="J808" t="str">
            <v/>
          </cell>
          <cell r="K808" t="str">
            <v/>
          </cell>
          <cell r="L808" t="str">
            <v/>
          </cell>
          <cell r="M808" t="str">
            <v/>
          </cell>
          <cell r="N808" t="str">
            <v/>
          </cell>
          <cell r="O808" t="str">
            <v/>
          </cell>
          <cell r="P808" t="str">
            <v/>
          </cell>
          <cell r="Q808" t="str">
            <v/>
          </cell>
        </row>
        <row r="809">
          <cell r="C809">
            <v>562001</v>
          </cell>
          <cell r="D809" t="str">
            <v>أجور الخدم</v>
          </cell>
          <cell r="F809" t="str">
            <v/>
          </cell>
          <cell r="G809" t="str">
            <v/>
          </cell>
          <cell r="H809" t="str">
            <v/>
          </cell>
          <cell r="I809" t="str">
            <v/>
          </cell>
          <cell r="J809" t="str">
            <v/>
          </cell>
          <cell r="K809" t="str">
            <v/>
          </cell>
          <cell r="L809" t="str">
            <v/>
          </cell>
          <cell r="M809" t="str">
            <v/>
          </cell>
          <cell r="N809" t="str">
            <v/>
          </cell>
          <cell r="O809" t="str">
            <v/>
          </cell>
          <cell r="P809" t="str">
            <v/>
          </cell>
          <cell r="Q809" t="str">
            <v/>
          </cell>
        </row>
        <row r="810">
          <cell r="C810">
            <v>56200103</v>
          </cell>
          <cell r="D810" t="str">
            <v>تكلفة شهرية  لاقامة رضيع  في حضانة</v>
          </cell>
          <cell r="E810" t="str">
            <v>شهري</v>
          </cell>
          <cell r="F810">
            <v>220.74624789835883</v>
          </cell>
          <cell r="G810">
            <v>220.74624789835883</v>
          </cell>
          <cell r="H810">
            <v>220.74624789835883</v>
          </cell>
          <cell r="I810">
            <v>220.74624789835883</v>
          </cell>
          <cell r="J810">
            <v>220.74624789835883</v>
          </cell>
          <cell r="K810">
            <v>221.646974398168</v>
          </cell>
          <cell r="L810">
            <v>221.646974398168</v>
          </cell>
          <cell r="M810">
            <v>221.646974398168</v>
          </cell>
          <cell r="N810">
            <v>222.82711969812982</v>
          </cell>
          <cell r="O810">
            <v>222.82711969812982</v>
          </cell>
          <cell r="P810">
            <v>222.82711969812982</v>
          </cell>
          <cell r="Q810">
            <v>216.64697439816803</v>
          </cell>
          <cell r="R810">
            <v>221.15004134823798</v>
          </cell>
        </row>
        <row r="811">
          <cell r="C811">
            <v>562002</v>
          </cell>
          <cell r="D811" t="str">
            <v>غسيل وكي المفروشات المنزلية</v>
          </cell>
          <cell r="F811" t="str">
            <v/>
          </cell>
          <cell r="G811" t="str">
            <v/>
          </cell>
          <cell r="H811" t="str">
            <v/>
          </cell>
          <cell r="I811" t="str">
            <v/>
          </cell>
          <cell r="J811" t="str">
            <v/>
          </cell>
          <cell r="K811" t="str">
            <v/>
          </cell>
          <cell r="L811" t="str">
            <v/>
          </cell>
          <cell r="M811" t="str">
            <v/>
          </cell>
          <cell r="N811" t="str">
            <v/>
          </cell>
          <cell r="O811" t="str">
            <v/>
          </cell>
          <cell r="P811" t="str">
            <v/>
          </cell>
          <cell r="Q811" t="str">
            <v/>
          </cell>
        </row>
        <row r="812">
          <cell r="C812">
            <v>56200201</v>
          </cell>
          <cell r="D812" t="str">
            <v>غسيل حرام مفرد</v>
          </cell>
          <cell r="E812" t="str">
            <v>حرام</v>
          </cell>
          <cell r="F812">
            <v>16.419104513948636</v>
          </cell>
          <cell r="G812">
            <v>16.419104513948636</v>
          </cell>
          <cell r="H812">
            <v>17.457190114881261</v>
          </cell>
          <cell r="I812">
            <v>17.457190114881261</v>
          </cell>
          <cell r="J812">
            <v>17.457190114881261</v>
          </cell>
          <cell r="K812">
            <v>17.654700035162836</v>
          </cell>
          <cell r="L812">
            <v>17.654700035162836</v>
          </cell>
          <cell r="M812">
            <v>17.654700035162836</v>
          </cell>
          <cell r="N812">
            <v>16.512450398592136</v>
          </cell>
          <cell r="O812">
            <v>16.512450398592136</v>
          </cell>
          <cell r="P812">
            <v>16.512450398592136</v>
          </cell>
          <cell r="Q812">
            <v>16.512450398592136</v>
          </cell>
          <cell r="R812">
            <v>17.01864008936651</v>
          </cell>
        </row>
        <row r="813">
          <cell r="C813">
            <v>56200202</v>
          </cell>
          <cell r="D813" t="str">
            <v>غسيل شرشف مزدوج</v>
          </cell>
          <cell r="E813" t="str">
            <v>مزدوج</v>
          </cell>
          <cell r="F813">
            <v>19.279087384300404</v>
          </cell>
          <cell r="G813">
            <v>19.279087384300404</v>
          </cell>
          <cell r="H813">
            <v>19.092321219234297</v>
          </cell>
          <cell r="I813">
            <v>19.092321219234297</v>
          </cell>
          <cell r="J813">
            <v>19.092321219234297</v>
          </cell>
          <cell r="K813">
            <v>18.354404326696084</v>
          </cell>
          <cell r="L813">
            <v>18.354404326696084</v>
          </cell>
          <cell r="M813">
            <v>18.354404326696084</v>
          </cell>
          <cell r="N813">
            <v>19.081807797115136</v>
          </cell>
          <cell r="O813">
            <v>19.081807797115136</v>
          </cell>
          <cell r="P813">
            <v>19.081807797115136</v>
          </cell>
          <cell r="Q813">
            <v>18.666361371638583</v>
          </cell>
          <cell r="R813">
            <v>18.900844680781329</v>
          </cell>
        </row>
        <row r="814">
          <cell r="C814">
            <v>562003</v>
          </cell>
          <cell r="D814" t="str">
            <v xml:space="preserve">استئجار اثاث </v>
          </cell>
          <cell r="F814" t="str">
            <v/>
          </cell>
          <cell r="G814" t="str">
            <v/>
          </cell>
          <cell r="H814" t="str">
            <v/>
          </cell>
          <cell r="I814" t="str">
            <v/>
          </cell>
          <cell r="J814" t="str">
            <v/>
          </cell>
          <cell r="K814" t="str">
            <v/>
          </cell>
          <cell r="L814" t="str">
            <v/>
          </cell>
          <cell r="M814" t="str">
            <v/>
          </cell>
          <cell r="N814" t="str">
            <v/>
          </cell>
          <cell r="O814" t="str">
            <v/>
          </cell>
          <cell r="P814" t="str">
            <v/>
          </cell>
          <cell r="Q814" t="str">
            <v/>
          </cell>
        </row>
        <row r="815">
          <cell r="C815">
            <v>56200301</v>
          </cell>
          <cell r="D815" t="str">
            <v>استئجار كراسي</v>
          </cell>
          <cell r="E815" t="str">
            <v>اجرة كرسي</v>
          </cell>
          <cell r="F815">
            <v>0.83190238749908485</v>
          </cell>
          <cell r="G815">
            <v>0.83190238749908485</v>
          </cell>
          <cell r="H815">
            <v>0.83190238749908485</v>
          </cell>
          <cell r="I815">
            <v>0.83190238749908485</v>
          </cell>
          <cell r="J815">
            <v>0.83190238749908485</v>
          </cell>
          <cell r="K815">
            <v>0.83190238749908485</v>
          </cell>
          <cell r="L815">
            <v>0.83190238749908485</v>
          </cell>
          <cell r="M815">
            <v>0.83190238749908485</v>
          </cell>
          <cell r="N815">
            <v>0.83190238749908485</v>
          </cell>
          <cell r="O815">
            <v>0.83190238749908485</v>
          </cell>
          <cell r="P815">
            <v>0.83190238749908485</v>
          </cell>
          <cell r="Q815">
            <v>0.7720741009991946</v>
          </cell>
          <cell r="R815">
            <v>0.82691669695742742</v>
          </cell>
        </row>
        <row r="816">
          <cell r="C816">
            <v>6</v>
          </cell>
          <cell r="D816" t="str">
            <v>الصحة</v>
          </cell>
          <cell r="F816" t="str">
            <v/>
          </cell>
          <cell r="G816" t="str">
            <v/>
          </cell>
          <cell r="H816" t="str">
            <v/>
          </cell>
          <cell r="I816" t="str">
            <v/>
          </cell>
          <cell r="J816" t="str">
            <v/>
          </cell>
          <cell r="K816" t="str">
            <v/>
          </cell>
          <cell r="L816" t="str">
            <v/>
          </cell>
          <cell r="M816" t="str">
            <v/>
          </cell>
          <cell r="N816" t="str">
            <v/>
          </cell>
          <cell r="O816" t="str">
            <v/>
          </cell>
          <cell r="P816" t="str">
            <v/>
          </cell>
          <cell r="Q816" t="str">
            <v/>
          </cell>
        </row>
        <row r="817">
          <cell r="C817">
            <v>61</v>
          </cell>
          <cell r="D817" t="str">
            <v>المنتجات والمعدات الطبية</v>
          </cell>
          <cell r="F817" t="str">
            <v/>
          </cell>
          <cell r="G817" t="str">
            <v/>
          </cell>
          <cell r="H817" t="str">
            <v/>
          </cell>
          <cell r="I817" t="str">
            <v/>
          </cell>
          <cell r="J817" t="str">
            <v/>
          </cell>
          <cell r="K817" t="str">
            <v/>
          </cell>
          <cell r="L817" t="str">
            <v/>
          </cell>
          <cell r="M817" t="str">
            <v/>
          </cell>
          <cell r="N817" t="str">
            <v/>
          </cell>
          <cell r="O817" t="str">
            <v/>
          </cell>
          <cell r="P817" t="str">
            <v/>
          </cell>
          <cell r="Q817" t="str">
            <v/>
          </cell>
        </row>
        <row r="818">
          <cell r="C818">
            <v>611</v>
          </cell>
          <cell r="D818" t="str">
            <v>المنتجات الطبية والصيدلانية</v>
          </cell>
          <cell r="F818" t="str">
            <v/>
          </cell>
          <cell r="G818" t="str">
            <v/>
          </cell>
          <cell r="H818" t="str">
            <v/>
          </cell>
          <cell r="I818" t="str">
            <v/>
          </cell>
          <cell r="J818" t="str">
            <v/>
          </cell>
          <cell r="K818" t="str">
            <v/>
          </cell>
          <cell r="L818" t="str">
            <v/>
          </cell>
          <cell r="M818" t="str">
            <v/>
          </cell>
          <cell r="N818" t="str">
            <v/>
          </cell>
          <cell r="O818" t="str">
            <v/>
          </cell>
          <cell r="P818" t="str">
            <v/>
          </cell>
          <cell r="Q818" t="str">
            <v/>
          </cell>
        </row>
        <row r="819">
          <cell r="C819">
            <v>611001</v>
          </cell>
          <cell r="D819" t="str">
            <v>الأدوية</v>
          </cell>
          <cell r="F819" t="str">
            <v/>
          </cell>
          <cell r="G819" t="str">
            <v/>
          </cell>
          <cell r="H819" t="str">
            <v/>
          </cell>
          <cell r="I819" t="str">
            <v/>
          </cell>
          <cell r="J819" t="str">
            <v/>
          </cell>
          <cell r="K819" t="str">
            <v/>
          </cell>
          <cell r="L819" t="str">
            <v/>
          </cell>
          <cell r="M819" t="str">
            <v/>
          </cell>
          <cell r="N819" t="str">
            <v/>
          </cell>
          <cell r="O819" t="str">
            <v/>
          </cell>
          <cell r="P819" t="str">
            <v/>
          </cell>
          <cell r="Q819" t="str">
            <v/>
          </cell>
        </row>
        <row r="820">
          <cell r="C820">
            <v>61100101</v>
          </cell>
          <cell r="D820" t="str">
            <v>فولتارين لالتهاب المفاصل 100 ملغم - حاريجي -سويسرا</v>
          </cell>
          <cell r="E820" t="str">
            <v>باكيت /10 حبات</v>
          </cell>
          <cell r="F820">
            <v>14.029371729361353</v>
          </cell>
          <cell r="G820">
            <v>14.035352040366886</v>
          </cell>
          <cell r="H820">
            <v>14.053292973383492</v>
          </cell>
          <cell r="I820">
            <v>13.873883643217432</v>
          </cell>
          <cell r="J820">
            <v>13.921726131261716</v>
          </cell>
          <cell r="K820">
            <v>13.885844265228503</v>
          </cell>
          <cell r="L820">
            <v>13.913782789800306</v>
          </cell>
          <cell r="M820">
            <v>13.773385645967332</v>
          </cell>
          <cell r="N820">
            <v>14.212340363865783</v>
          </cell>
          <cell r="O820">
            <v>14.058769418148334</v>
          </cell>
          <cell r="P820">
            <v>14.192137038487331</v>
          </cell>
          <cell r="Q820">
            <v>13.848735061106602</v>
          </cell>
          <cell r="R820">
            <v>13.983218425016256</v>
          </cell>
        </row>
        <row r="821">
          <cell r="C821">
            <v>61100102</v>
          </cell>
          <cell r="D821" t="str">
            <v>جلوكوكيز باكيت 100 حبة محلي</v>
          </cell>
          <cell r="E821" t="str">
            <v>باكيت /100 حبة</v>
          </cell>
          <cell r="F821">
            <v>19.290006992734966</v>
          </cell>
          <cell r="G821">
            <v>19.337849480779244</v>
          </cell>
          <cell r="H821">
            <v>19.768292502852326</v>
          </cell>
          <cell r="I821">
            <v>19.290006992734966</v>
          </cell>
          <cell r="J821">
            <v>19.337849480779244</v>
          </cell>
          <cell r="K821">
            <v>19.731631844728433</v>
          </cell>
          <cell r="L821">
            <v>19.337849480779244</v>
          </cell>
          <cell r="M821">
            <v>19.403632901840133</v>
          </cell>
          <cell r="N821">
            <v>19.418838843994198</v>
          </cell>
          <cell r="O821">
            <v>19.069783799726586</v>
          </cell>
          <cell r="P821">
            <v>19.141547531793009</v>
          </cell>
          <cell r="Q821">
            <v>19.705893772259895</v>
          </cell>
          <cell r="R821">
            <v>19.40276530208352</v>
          </cell>
        </row>
        <row r="822">
          <cell r="C822">
            <v>61100103</v>
          </cell>
          <cell r="D822" t="str">
            <v>ديجوكسين للقلب - تيفا- اسرائيل</v>
          </cell>
          <cell r="E822" t="str">
            <v>باكيت/40 حبة</v>
          </cell>
          <cell r="F822">
            <v>22.460645627974877</v>
          </cell>
          <cell r="G822">
            <v>22.478871337706032</v>
          </cell>
          <cell r="H822">
            <v>22.364960651886314</v>
          </cell>
          <cell r="I822">
            <v>22.396855643915835</v>
          </cell>
          <cell r="J822">
            <v>22.364960651886314</v>
          </cell>
          <cell r="K822">
            <v>22.556330604063444</v>
          </cell>
          <cell r="L822">
            <v>22.428750635945356</v>
          </cell>
          <cell r="M822">
            <v>22.444698131960113</v>
          </cell>
          <cell r="N822">
            <v>22.27597449544978</v>
          </cell>
          <cell r="O822">
            <v>22.727060811295878</v>
          </cell>
          <cell r="P822">
            <v>23.014115739561575</v>
          </cell>
          <cell r="Q822">
            <v>22.617706552908945</v>
          </cell>
          <cell r="R822">
            <v>22.510910907046206</v>
          </cell>
        </row>
        <row r="823">
          <cell r="C823">
            <v>61100104</v>
          </cell>
          <cell r="D823" t="str">
            <v>توسيبال  للسعال - محلي</v>
          </cell>
          <cell r="E823" t="str">
            <v>زجاجة/100مل</v>
          </cell>
          <cell r="F823">
            <v>13.817473382880195</v>
          </cell>
          <cell r="G823">
            <v>13.823453693885728</v>
          </cell>
          <cell r="H823">
            <v>13.811493071874658</v>
          </cell>
          <cell r="I823">
            <v>13.844384782405102</v>
          </cell>
          <cell r="J823">
            <v>13.853355248913406</v>
          </cell>
          <cell r="K823">
            <v>13.889237114946617</v>
          </cell>
          <cell r="L823">
            <v>13.805512760869124</v>
          </cell>
          <cell r="M823">
            <v>13.877276492935545</v>
          </cell>
          <cell r="N823">
            <v>13.790956518320973</v>
          </cell>
          <cell r="O823">
            <v>13.802917140332044</v>
          </cell>
          <cell r="P823">
            <v>13.802917140332044</v>
          </cell>
          <cell r="Q823">
            <v>13.767035274298831</v>
          </cell>
          <cell r="R823">
            <v>13.823834385166188</v>
          </cell>
        </row>
        <row r="824">
          <cell r="C824">
            <v>61100105</v>
          </cell>
          <cell r="D824" t="str">
            <v xml:space="preserve">جوردا سايكلين للعيون </v>
          </cell>
          <cell r="E824" t="str">
            <v>اصبع</v>
          </cell>
          <cell r="F824">
            <v>10.036358183904985</v>
          </cell>
          <cell r="G824">
            <v>10.012436939882843</v>
          </cell>
          <cell r="H824">
            <v>10.012436939882843</v>
          </cell>
          <cell r="I824">
            <v>10.036358183904985</v>
          </cell>
          <cell r="J824">
            <v>10.012436939882843</v>
          </cell>
          <cell r="K824">
            <v>10.278685792489103</v>
          </cell>
          <cell r="L824">
            <v>10.084200671949267</v>
          </cell>
          <cell r="M824">
            <v>10.060279427927126</v>
          </cell>
          <cell r="N824">
            <v>9.9047913417832074</v>
          </cell>
          <cell r="O824">
            <v>10.012436939882843</v>
          </cell>
          <cell r="P824">
            <v>9.8546124774668975</v>
          </cell>
          <cell r="Q824">
            <v>9.9215640866637997</v>
          </cell>
          <cell r="R824">
            <v>10.018883160468397</v>
          </cell>
        </row>
        <row r="825">
          <cell r="C825">
            <v>61100107</v>
          </cell>
          <cell r="D825" t="str">
            <v>راندين / باكيت 20 حبة</v>
          </cell>
          <cell r="E825" t="str">
            <v>باكيت/20 حبة</v>
          </cell>
          <cell r="F825">
            <v>14.047331629116076</v>
          </cell>
          <cell r="G825">
            <v>13.981180265983269</v>
          </cell>
          <cell r="H825">
            <v>13.98619807868605</v>
          </cell>
          <cell r="I825">
            <v>13.919711403587456</v>
          </cell>
          <cell r="J825">
            <v>13.837695709797259</v>
          </cell>
          <cell r="K825">
            <v>14.061379131327064</v>
          </cell>
          <cell r="L825">
            <v>13.946195638040539</v>
          </cell>
          <cell r="M825">
            <v>13.952175949046074</v>
          </cell>
          <cell r="N825">
            <v>13.856490972957509</v>
          </cell>
          <cell r="O825">
            <v>13.849212851683438</v>
          </cell>
          <cell r="P825">
            <v>13.885094717716649</v>
          </cell>
          <cell r="Q825">
            <v>13.581396666702886</v>
          </cell>
          <cell r="R825">
            <v>13.90867191788702</v>
          </cell>
        </row>
        <row r="826">
          <cell r="C826">
            <v>61100108</v>
          </cell>
          <cell r="D826" t="str">
            <v>دكس اوتيك للأذن -تيفا- اسرائيل</v>
          </cell>
          <cell r="E826" t="str">
            <v>قطرة</v>
          </cell>
          <cell r="F826">
            <v>23.193330760221592</v>
          </cell>
          <cell r="G826">
            <v>23.403420437506</v>
          </cell>
          <cell r="H826">
            <v>23.41330445715786</v>
          </cell>
          <cell r="I826">
            <v>23.282256633213944</v>
          </cell>
          <cell r="J826">
            <v>23.141719324583864</v>
          </cell>
          <cell r="K826">
            <v>23.236885282494566</v>
          </cell>
          <cell r="L826">
            <v>23.246759024305721</v>
          </cell>
          <cell r="M826">
            <v>23.384306177433036</v>
          </cell>
          <cell r="N826">
            <v>23.314629325566521</v>
          </cell>
          <cell r="O826">
            <v>23.499489670719559</v>
          </cell>
          <cell r="P826">
            <v>23.661736859959685</v>
          </cell>
          <cell r="Q826">
            <v>23.413688714282848</v>
          </cell>
          <cell r="R826">
            <v>23.349293888953767</v>
          </cell>
        </row>
        <row r="827">
          <cell r="C827">
            <v>61100109</v>
          </cell>
          <cell r="D827" t="str">
            <v>منوليت حبوب منع الحمل - وايت - المانيا</v>
          </cell>
          <cell r="E827" t="str">
            <v>باكيت /21 حبة</v>
          </cell>
          <cell r="F827">
            <v>34.466630442539987</v>
          </cell>
          <cell r="G827">
            <v>35.111071459816387</v>
          </cell>
          <cell r="H827">
            <v>37.288340871750258</v>
          </cell>
          <cell r="I827">
            <v>37.513858673773058</v>
          </cell>
          <cell r="J827">
            <v>38.375023458570148</v>
          </cell>
          <cell r="K827">
            <v>38.819300489167304</v>
          </cell>
          <cell r="L827">
            <v>38.31392253824626</v>
          </cell>
          <cell r="M827">
            <v>38.367745337296071</v>
          </cell>
          <cell r="N827">
            <v>39.094394795421927</v>
          </cell>
          <cell r="O827">
            <v>38.863073114399782</v>
          </cell>
          <cell r="P827">
            <v>39.4095344502689</v>
          </cell>
          <cell r="Q827">
            <v>39.284592657536223</v>
          </cell>
          <cell r="R827">
            <v>37.908957357398855</v>
          </cell>
        </row>
        <row r="828">
          <cell r="C828">
            <v>61100110</v>
          </cell>
          <cell r="D828" t="str">
            <v>مضاد حيوي اموكسيكير 500 - دار الشفاء محلي</v>
          </cell>
          <cell r="E828" t="str">
            <v>باكيت /16 كبسولة</v>
          </cell>
          <cell r="F828">
            <v>13.643348631505642</v>
          </cell>
          <cell r="G828">
            <v>13.600251695919132</v>
          </cell>
          <cell r="H828">
            <v>13.580360802571514</v>
          </cell>
          <cell r="I828">
            <v>13.616827440375483</v>
          </cell>
          <cell r="J828">
            <v>13.586991100354055</v>
          </cell>
          <cell r="K828">
            <v>13.600251695919132</v>
          </cell>
          <cell r="L828">
            <v>13.653294078179451</v>
          </cell>
          <cell r="M828">
            <v>13.593621398136593</v>
          </cell>
          <cell r="N828">
            <v>13.586991100354055</v>
          </cell>
          <cell r="O828">
            <v>13.580360802571516</v>
          </cell>
          <cell r="P828">
            <v>13.693075864874693</v>
          </cell>
          <cell r="Q828">
            <v>13.560469909223894</v>
          </cell>
          <cell r="R828">
            <v>13.607987043332095</v>
          </cell>
        </row>
        <row r="829">
          <cell r="C829">
            <v>612</v>
          </cell>
          <cell r="D829" t="str">
            <v>منتجات طبية متنوعة</v>
          </cell>
          <cell r="F829" t="str">
            <v/>
          </cell>
          <cell r="G829" t="str">
            <v/>
          </cell>
          <cell r="H829" t="str">
            <v/>
          </cell>
          <cell r="I829" t="str">
            <v/>
          </cell>
          <cell r="J829" t="str">
            <v/>
          </cell>
          <cell r="K829" t="str">
            <v/>
          </cell>
          <cell r="L829" t="str">
            <v/>
          </cell>
          <cell r="M829" t="str">
            <v/>
          </cell>
          <cell r="N829" t="str">
            <v/>
          </cell>
          <cell r="O829" t="str">
            <v/>
          </cell>
          <cell r="P829" t="str">
            <v/>
          </cell>
          <cell r="Q829" t="str">
            <v/>
          </cell>
        </row>
        <row r="830">
          <cell r="C830">
            <v>612001</v>
          </cell>
          <cell r="D830" t="str">
            <v>منتجات طبية متنوعة</v>
          </cell>
          <cell r="F830" t="str">
            <v/>
          </cell>
          <cell r="G830" t="str">
            <v/>
          </cell>
          <cell r="H830" t="str">
            <v/>
          </cell>
          <cell r="I830" t="str">
            <v/>
          </cell>
          <cell r="J830" t="str">
            <v/>
          </cell>
          <cell r="K830" t="str">
            <v/>
          </cell>
          <cell r="L830" t="str">
            <v/>
          </cell>
          <cell r="M830" t="str">
            <v/>
          </cell>
          <cell r="N830" t="str">
            <v/>
          </cell>
          <cell r="O830" t="str">
            <v/>
          </cell>
          <cell r="P830" t="str">
            <v/>
          </cell>
          <cell r="Q830" t="str">
            <v/>
          </cell>
        </row>
        <row r="831">
          <cell r="C831">
            <v>61200101</v>
          </cell>
          <cell r="D831" t="str">
            <v>قطن مازور اليونان</v>
          </cell>
          <cell r="E831" t="str">
            <v>باكيت / 70غم</v>
          </cell>
          <cell r="F831">
            <v>4.2734572919964346</v>
          </cell>
          <cell r="G831">
            <v>4.2405372467321074</v>
          </cell>
          <cell r="H831">
            <v>4.2064248530345898</v>
          </cell>
          <cell r="I831">
            <v>4.2405372467321074</v>
          </cell>
          <cell r="J831">
            <v>4.2709249808222554</v>
          </cell>
          <cell r="K831">
            <v>4.3482342787886132</v>
          </cell>
          <cell r="L831">
            <v>4.338105034091897</v>
          </cell>
          <cell r="M831">
            <v>4.3381050340918978</v>
          </cell>
          <cell r="N831">
            <v>4.2975880553050327</v>
          </cell>
          <cell r="O831">
            <v>4.3013127149124042</v>
          </cell>
          <cell r="P831">
            <v>4.3013127149124042</v>
          </cell>
          <cell r="Q831">
            <v>4.2368125871247386</v>
          </cell>
          <cell r="R831">
            <v>4.2827793365453735</v>
          </cell>
        </row>
        <row r="832">
          <cell r="C832">
            <v>61200102</v>
          </cell>
          <cell r="D832" t="str">
            <v>يود مطهر للجروح - محلي</v>
          </cell>
          <cell r="E832" t="str">
            <v>عبوة /50 ملغم</v>
          </cell>
          <cell r="F832">
            <v>5.4645395101652499</v>
          </cell>
          <cell r="G832">
            <v>5.6215428029643482</v>
          </cell>
          <cell r="H832">
            <v>5.5998872778399278</v>
          </cell>
          <cell r="I832">
            <v>5.5354442230422629</v>
          </cell>
          <cell r="J832">
            <v>5.4645395101652499</v>
          </cell>
          <cell r="K832">
            <v>5.5289825649629147</v>
          </cell>
          <cell r="L832">
            <v>5.5289825649629147</v>
          </cell>
          <cell r="M832">
            <v>5.4276901179957555</v>
          </cell>
          <cell r="N832">
            <v>5.346656160422028</v>
          </cell>
          <cell r="O832">
            <v>5.4580778520859043</v>
          </cell>
          <cell r="P832">
            <v>5.5087240755694848</v>
          </cell>
          <cell r="Q832">
            <v>5.4580778520859043</v>
          </cell>
          <cell r="R832">
            <v>5.4952620426884948</v>
          </cell>
        </row>
        <row r="833">
          <cell r="C833">
            <v>613</v>
          </cell>
          <cell r="D833" t="str">
            <v>الأجهزة والمعدات الطبية</v>
          </cell>
          <cell r="F833" t="str">
            <v/>
          </cell>
          <cell r="G833" t="str">
            <v/>
          </cell>
          <cell r="H833" t="str">
            <v/>
          </cell>
          <cell r="I833" t="str">
            <v/>
          </cell>
          <cell r="J833" t="str">
            <v/>
          </cell>
          <cell r="K833" t="str">
            <v/>
          </cell>
          <cell r="L833" t="str">
            <v/>
          </cell>
          <cell r="M833" t="str">
            <v/>
          </cell>
          <cell r="N833" t="str">
            <v/>
          </cell>
          <cell r="O833" t="str">
            <v/>
          </cell>
          <cell r="P833" t="str">
            <v/>
          </cell>
          <cell r="Q833" t="str">
            <v/>
          </cell>
        </row>
        <row r="834">
          <cell r="C834">
            <v>613001</v>
          </cell>
          <cell r="D834" t="str">
            <v>النظارات والعدسات اللاصقة</v>
          </cell>
          <cell r="F834" t="str">
            <v/>
          </cell>
          <cell r="G834" t="str">
            <v/>
          </cell>
          <cell r="H834" t="str">
            <v/>
          </cell>
          <cell r="I834" t="str">
            <v/>
          </cell>
          <cell r="J834" t="str">
            <v/>
          </cell>
          <cell r="K834" t="str">
            <v/>
          </cell>
          <cell r="L834" t="str">
            <v/>
          </cell>
          <cell r="M834" t="str">
            <v/>
          </cell>
          <cell r="N834" t="str">
            <v/>
          </cell>
          <cell r="O834" t="str">
            <v/>
          </cell>
          <cell r="P834" t="str">
            <v/>
          </cell>
          <cell r="Q834" t="str">
            <v/>
          </cell>
        </row>
        <row r="835">
          <cell r="C835">
            <v>61300101</v>
          </cell>
          <cell r="D835" t="str">
            <v>عدسات نظارات زجاج</v>
          </cell>
          <cell r="E835" t="str">
            <v>زوج</v>
          </cell>
          <cell r="F835">
            <v>58.542458721004515</v>
          </cell>
          <cell r="G835">
            <v>58.542458721004515</v>
          </cell>
          <cell r="H835">
            <v>57.513110318637175</v>
          </cell>
          <cell r="I835">
            <v>57.513110318637175</v>
          </cell>
          <cell r="J835">
            <v>57.513110318637175</v>
          </cell>
          <cell r="K835">
            <v>59.287490931102802</v>
          </cell>
          <cell r="L835">
            <v>59.287490931102802</v>
          </cell>
          <cell r="M835">
            <v>59.287490931102802</v>
          </cell>
          <cell r="N835">
            <v>61.977561028449081</v>
          </cell>
          <cell r="O835">
            <v>61.977561028449081</v>
          </cell>
          <cell r="P835">
            <v>61.977561028449081</v>
          </cell>
          <cell r="Q835">
            <v>64.038622412915814</v>
          </cell>
          <cell r="R835">
            <v>59.788168890790992</v>
          </cell>
        </row>
        <row r="836">
          <cell r="C836">
            <v>61300102</v>
          </cell>
          <cell r="D836" t="str">
            <v>عدسات نظارات زجاج ملون اتوماتيك</v>
          </cell>
          <cell r="E836" t="str">
            <v>زوج</v>
          </cell>
          <cell r="F836">
            <v>106.74292729823517</v>
          </cell>
          <cell r="G836">
            <v>106.74292729823517</v>
          </cell>
          <cell r="H836">
            <v>103.6538686998194</v>
          </cell>
          <cell r="I836">
            <v>103.6538686998194</v>
          </cell>
          <cell r="J836">
            <v>103.6538686998194</v>
          </cell>
          <cell r="K836">
            <v>107.37396279374218</v>
          </cell>
          <cell r="L836">
            <v>107.37396279374218</v>
          </cell>
          <cell r="M836">
            <v>107.37396279374218</v>
          </cell>
          <cell r="N836">
            <v>105.19915804251258</v>
          </cell>
          <cell r="O836">
            <v>105.19915804251258</v>
          </cell>
          <cell r="P836">
            <v>105.19915804251258</v>
          </cell>
          <cell r="Q836">
            <v>105.37091315788481</v>
          </cell>
          <cell r="R836">
            <v>105.62814469688148</v>
          </cell>
        </row>
        <row r="837">
          <cell r="C837">
            <v>613002</v>
          </cell>
          <cell r="D837" t="str">
            <v>اجهزة طبية</v>
          </cell>
          <cell r="F837" t="str">
            <v/>
          </cell>
          <cell r="G837" t="str">
            <v/>
          </cell>
          <cell r="H837" t="str">
            <v/>
          </cell>
          <cell r="I837" t="str">
            <v/>
          </cell>
          <cell r="J837" t="str">
            <v/>
          </cell>
          <cell r="K837" t="str">
            <v/>
          </cell>
          <cell r="L837" t="str">
            <v/>
          </cell>
          <cell r="M837" t="str">
            <v/>
          </cell>
          <cell r="N837" t="str">
            <v/>
          </cell>
          <cell r="O837" t="str">
            <v/>
          </cell>
          <cell r="P837" t="str">
            <v/>
          </cell>
          <cell r="Q837" t="str">
            <v/>
          </cell>
        </row>
        <row r="838">
          <cell r="C838">
            <v>61300201</v>
          </cell>
          <cell r="D838" t="str">
            <v>عكاز خشب طبى</v>
          </cell>
          <cell r="E838" t="str">
            <v>عكاز</v>
          </cell>
          <cell r="F838">
            <v>22.392717584895259</v>
          </cell>
          <cell r="G838">
            <v>22.392717584895259</v>
          </cell>
          <cell r="H838">
            <v>20.66240890447315</v>
          </cell>
          <cell r="I838">
            <v>20.66240890447315</v>
          </cell>
          <cell r="J838">
            <v>20.66240890447315</v>
          </cell>
          <cell r="K838">
            <v>22.549878539297534</v>
          </cell>
          <cell r="L838">
            <v>22.549878539297534</v>
          </cell>
          <cell r="M838">
            <v>22.392717584895259</v>
          </cell>
          <cell r="N838">
            <v>20.66240890447315</v>
          </cell>
          <cell r="O838">
            <v>20.66240890447315</v>
          </cell>
          <cell r="P838">
            <v>20.66240890447315</v>
          </cell>
          <cell r="Q838">
            <v>22.716310208166643</v>
          </cell>
          <cell r="R838">
            <v>21.580722789023866</v>
          </cell>
        </row>
        <row r="839">
          <cell r="C839">
            <v>62</v>
          </cell>
          <cell r="D839" t="str">
            <v>الخدمات الطبية الخارجية</v>
          </cell>
          <cell r="F839" t="str">
            <v/>
          </cell>
          <cell r="G839" t="str">
            <v/>
          </cell>
          <cell r="H839" t="str">
            <v/>
          </cell>
          <cell r="I839" t="str">
            <v/>
          </cell>
          <cell r="J839" t="str">
            <v/>
          </cell>
          <cell r="K839" t="str">
            <v/>
          </cell>
          <cell r="L839" t="str">
            <v/>
          </cell>
          <cell r="M839" t="str">
            <v/>
          </cell>
          <cell r="N839" t="str">
            <v/>
          </cell>
          <cell r="O839" t="str">
            <v/>
          </cell>
          <cell r="P839" t="str">
            <v/>
          </cell>
          <cell r="Q839" t="str">
            <v/>
          </cell>
        </row>
        <row r="840">
          <cell r="C840">
            <v>621</v>
          </cell>
          <cell r="D840" t="str">
            <v>خدمات الاطباء</v>
          </cell>
          <cell r="F840" t="str">
            <v/>
          </cell>
          <cell r="G840" t="str">
            <v/>
          </cell>
          <cell r="H840" t="str">
            <v/>
          </cell>
          <cell r="I840" t="str">
            <v/>
          </cell>
          <cell r="J840" t="str">
            <v/>
          </cell>
          <cell r="K840" t="str">
            <v/>
          </cell>
          <cell r="L840" t="str">
            <v/>
          </cell>
          <cell r="M840" t="str">
            <v/>
          </cell>
          <cell r="N840" t="str">
            <v/>
          </cell>
          <cell r="O840" t="str">
            <v/>
          </cell>
          <cell r="P840" t="str">
            <v/>
          </cell>
          <cell r="Q840" t="str">
            <v/>
          </cell>
        </row>
        <row r="841">
          <cell r="C841">
            <v>621001</v>
          </cell>
          <cell r="D841" t="str">
            <v>كشفية الاطباءالعموميين</v>
          </cell>
          <cell r="F841" t="str">
            <v/>
          </cell>
          <cell r="G841" t="str">
            <v/>
          </cell>
          <cell r="H841" t="str">
            <v/>
          </cell>
          <cell r="I841" t="str">
            <v/>
          </cell>
          <cell r="J841" t="str">
            <v/>
          </cell>
          <cell r="K841" t="str">
            <v/>
          </cell>
          <cell r="L841" t="str">
            <v/>
          </cell>
          <cell r="M841" t="str">
            <v/>
          </cell>
          <cell r="N841" t="str">
            <v/>
          </cell>
          <cell r="O841" t="str">
            <v/>
          </cell>
          <cell r="P841" t="str">
            <v/>
          </cell>
          <cell r="Q841" t="str">
            <v/>
          </cell>
        </row>
        <row r="842">
          <cell r="C842">
            <v>62100101</v>
          </cell>
          <cell r="D842" t="str">
            <v>كشفية طبيب عام اولى</v>
          </cell>
          <cell r="E842" t="str">
            <v>كشفية</v>
          </cell>
          <cell r="F842">
            <v>39.896276006109431</v>
          </cell>
          <cell r="G842">
            <v>39.896276006109431</v>
          </cell>
          <cell r="H842">
            <v>40.102996232882056</v>
          </cell>
          <cell r="I842">
            <v>40.102996232882056</v>
          </cell>
          <cell r="J842">
            <v>40.102996232882056</v>
          </cell>
          <cell r="K842">
            <v>41.490974898355446</v>
          </cell>
          <cell r="L842">
            <v>41.490974898355446</v>
          </cell>
          <cell r="M842">
            <v>41.490974898355446</v>
          </cell>
          <cell r="N842">
            <v>42.908485024796349</v>
          </cell>
          <cell r="O842">
            <v>42.908485024796349</v>
          </cell>
          <cell r="P842">
            <v>42.908485024796349</v>
          </cell>
          <cell r="Q842">
            <v>41.148872791282869</v>
          </cell>
          <cell r="R842">
            <v>41.204066105966938</v>
          </cell>
        </row>
        <row r="843">
          <cell r="C843">
            <v>621002</v>
          </cell>
          <cell r="D843" t="str">
            <v>كشفية الاطباءالاخصائيين</v>
          </cell>
          <cell r="F843" t="str">
            <v/>
          </cell>
          <cell r="G843" t="str">
            <v/>
          </cell>
          <cell r="H843" t="str">
            <v/>
          </cell>
          <cell r="I843" t="str">
            <v/>
          </cell>
          <cell r="J843" t="str">
            <v/>
          </cell>
          <cell r="K843" t="str">
            <v/>
          </cell>
          <cell r="L843" t="str">
            <v/>
          </cell>
          <cell r="M843" t="str">
            <v/>
          </cell>
          <cell r="N843" t="str">
            <v/>
          </cell>
          <cell r="O843" t="str">
            <v/>
          </cell>
          <cell r="P843" t="str">
            <v/>
          </cell>
          <cell r="Q843" t="str">
            <v/>
          </cell>
        </row>
        <row r="844">
          <cell r="C844">
            <v>62100202</v>
          </cell>
          <cell r="D844" t="str">
            <v>كشفية طبيب عيون اولى</v>
          </cell>
          <cell r="E844" t="str">
            <v>كشفية</v>
          </cell>
          <cell r="F844">
            <v>56.559990715656319</v>
          </cell>
          <cell r="G844">
            <v>56.559990715656319</v>
          </cell>
          <cell r="H844">
            <v>57.848566094912485</v>
          </cell>
          <cell r="I844">
            <v>57.848566094912485</v>
          </cell>
          <cell r="J844">
            <v>57.848566094912485</v>
          </cell>
          <cell r="K844">
            <v>58.265518857208932</v>
          </cell>
          <cell r="L844">
            <v>58.265518857208932</v>
          </cell>
          <cell r="M844">
            <v>58.265518857208932</v>
          </cell>
          <cell r="N844">
            <v>58.780949008911406</v>
          </cell>
          <cell r="O844">
            <v>58.780949008911406</v>
          </cell>
          <cell r="P844">
            <v>58.780949008911406</v>
          </cell>
          <cell r="Q844">
            <v>58.780949008911406</v>
          </cell>
          <cell r="R844">
            <v>58.04883602694354</v>
          </cell>
        </row>
        <row r="845">
          <cell r="C845">
            <v>62100203</v>
          </cell>
          <cell r="D845" t="str">
            <v>كشفية طبيب نسائية اولى</v>
          </cell>
          <cell r="E845" t="str">
            <v>كشفية</v>
          </cell>
          <cell r="F845">
            <v>47.268547724462977</v>
          </cell>
          <cell r="G845">
            <v>47.268547724462977</v>
          </cell>
          <cell r="H845">
            <v>46.318487049470001</v>
          </cell>
          <cell r="I845">
            <v>46.318487049470001</v>
          </cell>
          <cell r="J845">
            <v>46.318487049470001</v>
          </cell>
          <cell r="K845">
            <v>46.690622366675612</v>
          </cell>
          <cell r="L845">
            <v>46.690622366675612</v>
          </cell>
          <cell r="M845">
            <v>46.690622366675612</v>
          </cell>
          <cell r="N845">
            <v>47.148224240579466</v>
          </cell>
          <cell r="O845">
            <v>47.148224240579466</v>
          </cell>
          <cell r="P845">
            <v>47.148224240579466</v>
          </cell>
          <cell r="Q845">
            <v>47.148224240579466</v>
          </cell>
          <cell r="R845">
            <v>46.846443388306717</v>
          </cell>
        </row>
        <row r="846">
          <cell r="C846">
            <v>622</v>
          </cell>
          <cell r="D846" t="str">
            <v>خدمات عيادات الأسنان</v>
          </cell>
          <cell r="F846" t="str">
            <v/>
          </cell>
          <cell r="G846" t="str">
            <v/>
          </cell>
          <cell r="H846" t="str">
            <v/>
          </cell>
          <cell r="I846" t="str">
            <v/>
          </cell>
          <cell r="J846" t="str">
            <v/>
          </cell>
          <cell r="K846" t="str">
            <v/>
          </cell>
          <cell r="L846" t="str">
            <v/>
          </cell>
          <cell r="M846" t="str">
            <v/>
          </cell>
          <cell r="N846" t="str">
            <v/>
          </cell>
          <cell r="O846" t="str">
            <v/>
          </cell>
          <cell r="P846" t="str">
            <v/>
          </cell>
          <cell r="Q846" t="str">
            <v/>
          </cell>
        </row>
        <row r="847">
          <cell r="C847">
            <v>622001</v>
          </cell>
          <cell r="D847" t="str">
            <v>خدمات اطباء الاسنان</v>
          </cell>
          <cell r="F847" t="str">
            <v/>
          </cell>
          <cell r="G847" t="str">
            <v/>
          </cell>
          <cell r="H847" t="str">
            <v/>
          </cell>
          <cell r="I847" t="str">
            <v/>
          </cell>
          <cell r="J847" t="str">
            <v/>
          </cell>
          <cell r="K847" t="str">
            <v/>
          </cell>
          <cell r="L847" t="str">
            <v/>
          </cell>
          <cell r="M847" t="str">
            <v/>
          </cell>
          <cell r="N847" t="str">
            <v/>
          </cell>
          <cell r="O847" t="str">
            <v/>
          </cell>
          <cell r="P847" t="str">
            <v/>
          </cell>
          <cell r="Q847" t="str">
            <v/>
          </cell>
        </row>
        <row r="848">
          <cell r="C848">
            <v>62200101</v>
          </cell>
          <cell r="D848" t="str">
            <v>خلع اسنان عادي</v>
          </cell>
          <cell r="E848" t="str">
            <v>خلع سن او طاحونة</v>
          </cell>
          <cell r="F848">
            <v>52.230150949447776</v>
          </cell>
          <cell r="G848">
            <v>52.230150949447776</v>
          </cell>
          <cell r="H848">
            <v>51.531380906285882</v>
          </cell>
          <cell r="I848">
            <v>51.531380906285882</v>
          </cell>
          <cell r="J848">
            <v>51.531380906285882</v>
          </cell>
          <cell r="K848">
            <v>52.230150949447783</v>
          </cell>
          <cell r="L848">
            <v>52.230150949447783</v>
          </cell>
          <cell r="M848">
            <v>52.230150949447783</v>
          </cell>
          <cell r="N848">
            <v>53.394767688050933</v>
          </cell>
          <cell r="O848">
            <v>53.394767688050933</v>
          </cell>
          <cell r="P848">
            <v>53.394767688050933</v>
          </cell>
          <cell r="Q848">
            <v>53.084203224423426</v>
          </cell>
          <cell r="R848">
            <v>52.417783646222723</v>
          </cell>
        </row>
        <row r="849">
          <cell r="C849">
            <v>62200102</v>
          </cell>
          <cell r="D849" t="str">
            <v>حشوات ضرس خلفية / عادية</v>
          </cell>
          <cell r="E849" t="str">
            <v>حشوة</v>
          </cell>
          <cell r="F849">
            <v>74.839503645318729</v>
          </cell>
          <cell r="G849">
            <v>74.839503645318729</v>
          </cell>
          <cell r="H849">
            <v>76.385453391352129</v>
          </cell>
          <cell r="I849">
            <v>76.385453391352129</v>
          </cell>
          <cell r="J849">
            <v>76.385453391352129</v>
          </cell>
          <cell r="K849">
            <v>79.198280338748262</v>
          </cell>
          <cell r="L849">
            <v>79.198280338748262</v>
          </cell>
          <cell r="M849">
            <v>79.198280338748262</v>
          </cell>
          <cell r="N849">
            <v>78.664536041068118</v>
          </cell>
          <cell r="O849">
            <v>78.664536041068118</v>
          </cell>
          <cell r="P849">
            <v>78.664536041068118</v>
          </cell>
          <cell r="Q849">
            <v>79.052741620602504</v>
          </cell>
          <cell r="R849">
            <v>77.623046518728799</v>
          </cell>
        </row>
        <row r="850">
          <cell r="C850">
            <v>623</v>
          </cell>
          <cell r="D850" t="str">
            <v>خدمات طبية متنوعة</v>
          </cell>
          <cell r="F850" t="str">
            <v/>
          </cell>
          <cell r="G850" t="str">
            <v/>
          </cell>
          <cell r="H850" t="str">
            <v/>
          </cell>
          <cell r="I850" t="str">
            <v/>
          </cell>
          <cell r="J850" t="str">
            <v/>
          </cell>
          <cell r="K850" t="str">
            <v/>
          </cell>
          <cell r="L850" t="str">
            <v/>
          </cell>
          <cell r="M850" t="str">
            <v/>
          </cell>
          <cell r="N850" t="str">
            <v/>
          </cell>
          <cell r="O850" t="str">
            <v/>
          </cell>
          <cell r="P850" t="str">
            <v/>
          </cell>
          <cell r="Q850" t="str">
            <v/>
          </cell>
        </row>
        <row r="851">
          <cell r="C851">
            <v>623001</v>
          </cell>
          <cell r="D851" t="str">
            <v>مختبرات طبية</v>
          </cell>
          <cell r="F851" t="str">
            <v/>
          </cell>
          <cell r="G851" t="str">
            <v/>
          </cell>
          <cell r="H851" t="str">
            <v/>
          </cell>
          <cell r="I851" t="str">
            <v/>
          </cell>
          <cell r="J851" t="str">
            <v/>
          </cell>
          <cell r="K851" t="str">
            <v/>
          </cell>
          <cell r="L851" t="str">
            <v/>
          </cell>
          <cell r="M851" t="str">
            <v/>
          </cell>
          <cell r="N851" t="str">
            <v/>
          </cell>
          <cell r="O851" t="str">
            <v/>
          </cell>
          <cell r="P851" t="str">
            <v/>
          </cell>
          <cell r="Q851" t="str">
            <v/>
          </cell>
        </row>
        <row r="852">
          <cell r="C852">
            <v>62300101</v>
          </cell>
          <cell r="D852" t="str">
            <v>فحص C.B.C محتويات الدم</v>
          </cell>
          <cell r="E852" t="str">
            <v>فحص</v>
          </cell>
          <cell r="F852">
            <v>18.498639134690102</v>
          </cell>
          <cell r="G852">
            <v>18.498639134690102</v>
          </cell>
          <cell r="H852">
            <v>18.629314511308639</v>
          </cell>
          <cell r="I852">
            <v>18.629314511308639</v>
          </cell>
          <cell r="J852">
            <v>18.629314511308639</v>
          </cell>
          <cell r="K852">
            <v>18.672874019024579</v>
          </cell>
          <cell r="L852">
            <v>18.672874019024579</v>
          </cell>
          <cell r="M852">
            <v>18.672874019024579</v>
          </cell>
          <cell r="N852">
            <v>18.978565226468081</v>
          </cell>
          <cell r="O852">
            <v>18.978565226468081</v>
          </cell>
          <cell r="P852">
            <v>18.978565226468081</v>
          </cell>
          <cell r="Q852">
            <v>19.071601680907413</v>
          </cell>
          <cell r="R852">
            <v>18.742595101724291</v>
          </cell>
        </row>
        <row r="853">
          <cell r="C853">
            <v>62300102</v>
          </cell>
          <cell r="D853" t="str">
            <v>فحص السكري</v>
          </cell>
          <cell r="E853" t="str">
            <v>فحص</v>
          </cell>
          <cell r="F853">
            <v>9.3639397523874059</v>
          </cell>
          <cell r="G853">
            <v>9.3639397523874059</v>
          </cell>
          <cell r="H853">
            <v>9.2134399845127444</v>
          </cell>
          <cell r="I853">
            <v>9.2134399845127444</v>
          </cell>
          <cell r="J853">
            <v>9.2134399845127444</v>
          </cell>
          <cell r="K853">
            <v>9.3862219713286361</v>
          </cell>
          <cell r="L853">
            <v>9.3862219713286361</v>
          </cell>
          <cell r="M853">
            <v>9.3862219713286361</v>
          </cell>
          <cell r="N853">
            <v>9.2798945948265494</v>
          </cell>
          <cell r="O853">
            <v>9.2798945948265494</v>
          </cell>
          <cell r="P853">
            <v>9.2798945948265494</v>
          </cell>
          <cell r="Q853">
            <v>9.2931855168893094</v>
          </cell>
          <cell r="R853">
            <v>9.3049778894723243</v>
          </cell>
        </row>
        <row r="854">
          <cell r="C854">
            <v>62300103</v>
          </cell>
          <cell r="D854" t="str">
            <v>فحص الحمل بالدم</v>
          </cell>
          <cell r="E854" t="str">
            <v>فحص</v>
          </cell>
          <cell r="F854">
            <v>16.164635558061846</v>
          </cell>
          <cell r="G854">
            <v>16.164635558061846</v>
          </cell>
          <cell r="H854">
            <v>16.913226818760766</v>
          </cell>
          <cell r="I854">
            <v>16.913226818760766</v>
          </cell>
          <cell r="J854">
            <v>16.913226818760766</v>
          </cell>
          <cell r="K854">
            <v>16.797908145380205</v>
          </cell>
          <cell r="L854">
            <v>16.797908145380205</v>
          </cell>
          <cell r="M854">
            <v>16.797908145380205</v>
          </cell>
          <cell r="N854">
            <v>17.131744228418995</v>
          </cell>
          <cell r="O854">
            <v>17.131744228418995</v>
          </cell>
          <cell r="P854">
            <v>17.131744228418995</v>
          </cell>
          <cell r="Q854">
            <v>16.998835007791381</v>
          </cell>
          <cell r="R854">
            <v>16.821395308466247</v>
          </cell>
        </row>
        <row r="855">
          <cell r="C855">
            <v>62300104</v>
          </cell>
          <cell r="D855" t="str">
            <v>فحص كولسترول</v>
          </cell>
          <cell r="E855" t="str">
            <v>فحص</v>
          </cell>
          <cell r="F855">
            <v>16.524274546776176</v>
          </cell>
          <cell r="G855">
            <v>16.524274546776176</v>
          </cell>
          <cell r="H855">
            <v>16.475410483709425</v>
          </cell>
          <cell r="I855">
            <v>16.475410483709425</v>
          </cell>
          <cell r="J855">
            <v>16.475410483709425</v>
          </cell>
          <cell r="K855">
            <v>16.776410019458751</v>
          </cell>
          <cell r="L855">
            <v>16.776410019458751</v>
          </cell>
          <cell r="M855">
            <v>16.776410019458751</v>
          </cell>
          <cell r="N855">
            <v>16.776410019458751</v>
          </cell>
          <cell r="O855">
            <v>16.776410019458751</v>
          </cell>
          <cell r="P855">
            <v>16.776410019458751</v>
          </cell>
          <cell r="Q855">
            <v>16.728942440663179</v>
          </cell>
          <cell r="R855">
            <v>16.655181925174695</v>
          </cell>
        </row>
        <row r="856">
          <cell r="C856">
            <v>62300105</v>
          </cell>
          <cell r="D856" t="str">
            <v>صورة ملونة للمعدة</v>
          </cell>
          <cell r="E856" t="str">
            <v>صورة</v>
          </cell>
          <cell r="F856">
            <v>253.33333333333331</v>
          </cell>
          <cell r="G856">
            <v>253.33333333333331</v>
          </cell>
          <cell r="H856">
            <v>245.00000000000003</v>
          </cell>
          <cell r="I856">
            <v>245.00000000000003</v>
          </cell>
          <cell r="J856">
            <v>245.00000000000003</v>
          </cell>
          <cell r="K856">
            <v>261.617525845611</v>
          </cell>
          <cell r="L856">
            <v>261.617525845611</v>
          </cell>
          <cell r="M856">
            <v>261.617525845611</v>
          </cell>
          <cell r="N856">
            <v>273.73932263658713</v>
          </cell>
          <cell r="O856">
            <v>273.73932263658713</v>
          </cell>
          <cell r="P856">
            <v>273.73932263658713</v>
          </cell>
          <cell r="Q856">
            <v>274.99999999999994</v>
          </cell>
          <cell r="R856">
            <v>260.22810100943843</v>
          </cell>
        </row>
        <row r="857">
          <cell r="C857">
            <v>623002</v>
          </cell>
          <cell r="D857" t="str">
            <v>خدمات العلاج الطبيعي</v>
          </cell>
          <cell r="F857" t="str">
            <v/>
          </cell>
          <cell r="G857" t="str">
            <v/>
          </cell>
          <cell r="H857" t="str">
            <v/>
          </cell>
          <cell r="I857" t="str">
            <v/>
          </cell>
          <cell r="J857" t="str">
            <v/>
          </cell>
          <cell r="K857" t="str">
            <v/>
          </cell>
          <cell r="L857" t="str">
            <v/>
          </cell>
          <cell r="M857" t="str">
            <v/>
          </cell>
          <cell r="N857" t="str">
            <v/>
          </cell>
          <cell r="O857" t="str">
            <v/>
          </cell>
          <cell r="P857" t="str">
            <v/>
          </cell>
          <cell r="Q857" t="str">
            <v/>
          </cell>
        </row>
        <row r="858">
          <cell r="C858">
            <v>62300201</v>
          </cell>
          <cell r="D858" t="str">
            <v>خدمات تدليك</v>
          </cell>
          <cell r="E858" t="str">
            <v>خدمة</v>
          </cell>
          <cell r="F858">
            <v>48.583582508826332</v>
          </cell>
          <cell r="G858">
            <v>48.583582508826332</v>
          </cell>
          <cell r="H858">
            <v>47.82828231585556</v>
          </cell>
          <cell r="I858">
            <v>47.82828231585556</v>
          </cell>
          <cell r="J858">
            <v>47.82828231585556</v>
          </cell>
          <cell r="K858">
            <v>47.072982122884795</v>
          </cell>
          <cell r="L858">
            <v>47.072982122884795</v>
          </cell>
          <cell r="M858">
            <v>47.072982122884795</v>
          </cell>
          <cell r="N858">
            <v>49.338882701797104</v>
          </cell>
          <cell r="O858">
            <v>49.338882701797104</v>
          </cell>
          <cell r="P858">
            <v>49.338882701797104</v>
          </cell>
          <cell r="Q858">
            <v>49.338882701797104</v>
          </cell>
          <cell r="R858">
            <v>48.268874095088506</v>
          </cell>
        </row>
        <row r="859">
          <cell r="C859">
            <v>63</v>
          </cell>
          <cell r="D859" t="str">
            <v>خدمات المستشفيات</v>
          </cell>
          <cell r="F859" t="str">
            <v/>
          </cell>
          <cell r="G859" t="str">
            <v/>
          </cell>
          <cell r="H859" t="str">
            <v/>
          </cell>
          <cell r="I859" t="str">
            <v/>
          </cell>
          <cell r="J859" t="str">
            <v/>
          </cell>
          <cell r="K859" t="str">
            <v/>
          </cell>
          <cell r="L859" t="str">
            <v/>
          </cell>
          <cell r="M859" t="str">
            <v/>
          </cell>
          <cell r="N859" t="str">
            <v/>
          </cell>
          <cell r="O859" t="str">
            <v/>
          </cell>
          <cell r="P859" t="str">
            <v/>
          </cell>
          <cell r="Q859" t="str">
            <v/>
          </cell>
        </row>
        <row r="860">
          <cell r="C860">
            <v>630</v>
          </cell>
          <cell r="D860" t="str">
            <v>خدمات المستشفيات</v>
          </cell>
          <cell r="F860" t="str">
            <v/>
          </cell>
          <cell r="G860" t="str">
            <v/>
          </cell>
          <cell r="H860" t="str">
            <v/>
          </cell>
          <cell r="I860" t="str">
            <v/>
          </cell>
          <cell r="J860" t="str">
            <v/>
          </cell>
          <cell r="K860" t="str">
            <v/>
          </cell>
          <cell r="L860" t="str">
            <v/>
          </cell>
          <cell r="M860" t="str">
            <v/>
          </cell>
          <cell r="N860" t="str">
            <v/>
          </cell>
          <cell r="O860" t="str">
            <v/>
          </cell>
          <cell r="P860" t="str">
            <v/>
          </cell>
          <cell r="Q860" t="str">
            <v/>
          </cell>
        </row>
        <row r="861">
          <cell r="C861">
            <v>6301</v>
          </cell>
          <cell r="D861" t="str">
            <v>خدمات المستشفيات الحكومية</v>
          </cell>
          <cell r="F861" t="str">
            <v/>
          </cell>
          <cell r="G861" t="str">
            <v/>
          </cell>
          <cell r="H861" t="str">
            <v/>
          </cell>
          <cell r="I861" t="str">
            <v/>
          </cell>
          <cell r="J861" t="str">
            <v/>
          </cell>
          <cell r="K861" t="str">
            <v/>
          </cell>
          <cell r="L861" t="str">
            <v/>
          </cell>
          <cell r="M861" t="str">
            <v/>
          </cell>
          <cell r="N861" t="str">
            <v/>
          </cell>
          <cell r="O861" t="str">
            <v/>
          </cell>
          <cell r="P861" t="str">
            <v/>
          </cell>
          <cell r="Q861" t="str">
            <v/>
          </cell>
        </row>
        <row r="862">
          <cell r="C862">
            <v>630101</v>
          </cell>
          <cell r="D862" t="str">
            <v>خدمات المبيت</v>
          </cell>
          <cell r="F862" t="str">
            <v/>
          </cell>
          <cell r="G862" t="str">
            <v/>
          </cell>
          <cell r="H862" t="str">
            <v/>
          </cell>
          <cell r="I862" t="str">
            <v/>
          </cell>
          <cell r="J862" t="str">
            <v/>
          </cell>
          <cell r="K862" t="str">
            <v/>
          </cell>
          <cell r="L862" t="str">
            <v/>
          </cell>
          <cell r="M862" t="str">
            <v/>
          </cell>
          <cell r="N862" t="str">
            <v/>
          </cell>
          <cell r="O862" t="str">
            <v/>
          </cell>
          <cell r="P862" t="str">
            <v/>
          </cell>
          <cell r="Q862" t="str">
            <v/>
          </cell>
        </row>
        <row r="863">
          <cell r="C863">
            <v>63010102</v>
          </cell>
          <cell r="D863" t="str">
            <v>مبيت في غرفة مشتركة دون علاج - مستشفى حكومي</v>
          </cell>
          <cell r="E863" t="str">
            <v>ليلة واحدة</v>
          </cell>
          <cell r="F863">
            <v>389.0377543888203</v>
          </cell>
          <cell r="G863">
            <v>389.0377543888203</v>
          </cell>
          <cell r="H863">
            <v>389.0377543888203</v>
          </cell>
          <cell r="I863">
            <v>389.0377543888203</v>
          </cell>
          <cell r="J863">
            <v>389.0377543888203</v>
          </cell>
          <cell r="K863">
            <v>389.0377543888203</v>
          </cell>
          <cell r="L863">
            <v>389.0377543888203</v>
          </cell>
          <cell r="M863">
            <v>389.0377543888203</v>
          </cell>
          <cell r="N863">
            <v>389.0377543888203</v>
          </cell>
          <cell r="O863">
            <v>389.0377543888203</v>
          </cell>
          <cell r="P863">
            <v>389.0377543888203</v>
          </cell>
          <cell r="Q863">
            <v>389.0377543888203</v>
          </cell>
          <cell r="R863">
            <v>389.0377543888203</v>
          </cell>
        </row>
        <row r="864">
          <cell r="C864">
            <v>630102</v>
          </cell>
          <cell r="D864" t="str">
            <v>خدمات علاجية</v>
          </cell>
          <cell r="F864" t="str">
            <v/>
          </cell>
          <cell r="G864" t="str">
            <v/>
          </cell>
          <cell r="H864" t="str">
            <v/>
          </cell>
          <cell r="I864" t="str">
            <v/>
          </cell>
          <cell r="J864" t="str">
            <v/>
          </cell>
          <cell r="K864" t="str">
            <v/>
          </cell>
          <cell r="L864" t="str">
            <v/>
          </cell>
          <cell r="M864" t="str">
            <v/>
          </cell>
          <cell r="N864" t="str">
            <v/>
          </cell>
          <cell r="O864" t="str">
            <v/>
          </cell>
          <cell r="P864" t="str">
            <v/>
          </cell>
          <cell r="Q864" t="str">
            <v/>
          </cell>
        </row>
        <row r="865">
          <cell r="C865">
            <v>63010201</v>
          </cell>
          <cell r="D865" t="str">
            <v>اجرة طبيب / عملية جراحية  للزائدة - مستشفى حكومي</v>
          </cell>
          <cell r="E865" t="str">
            <v>ليلة واحدة</v>
          </cell>
          <cell r="F865">
            <v>437.52700154760913</v>
          </cell>
          <cell r="G865">
            <v>437.52700154760913</v>
          </cell>
          <cell r="H865">
            <v>437.52700154760913</v>
          </cell>
          <cell r="I865">
            <v>437.52700154760913</v>
          </cell>
          <cell r="J865">
            <v>437.52700154760913</v>
          </cell>
          <cell r="K865">
            <v>437.52700154760913</v>
          </cell>
          <cell r="L865">
            <v>437.52700154760913</v>
          </cell>
          <cell r="M865">
            <v>437.52700154760913</v>
          </cell>
          <cell r="N865">
            <v>437.52700154760913</v>
          </cell>
          <cell r="O865">
            <v>437.52700154760913</v>
          </cell>
          <cell r="P865">
            <v>437.52700154760913</v>
          </cell>
          <cell r="Q865">
            <v>437.52700154760913</v>
          </cell>
          <cell r="R865">
            <v>437.52700154760902</v>
          </cell>
        </row>
        <row r="866">
          <cell r="C866">
            <v>6302</v>
          </cell>
          <cell r="D866" t="str">
            <v>خدمات المستشفيات الخاصة</v>
          </cell>
          <cell r="F866" t="str">
            <v/>
          </cell>
          <cell r="G866" t="str">
            <v/>
          </cell>
          <cell r="H866" t="str">
            <v/>
          </cell>
          <cell r="I866" t="str">
            <v/>
          </cell>
          <cell r="J866" t="str">
            <v/>
          </cell>
          <cell r="K866" t="str">
            <v/>
          </cell>
          <cell r="L866" t="str">
            <v/>
          </cell>
          <cell r="M866" t="str">
            <v/>
          </cell>
          <cell r="N866" t="str">
            <v/>
          </cell>
          <cell r="O866" t="str">
            <v/>
          </cell>
          <cell r="P866" t="str">
            <v/>
          </cell>
          <cell r="Q866" t="str">
            <v/>
          </cell>
        </row>
        <row r="867">
          <cell r="C867">
            <v>630201</v>
          </cell>
          <cell r="D867" t="str">
            <v>خدمات المبيت</v>
          </cell>
          <cell r="F867" t="str">
            <v/>
          </cell>
          <cell r="G867" t="str">
            <v/>
          </cell>
          <cell r="H867" t="str">
            <v/>
          </cell>
          <cell r="I867" t="str">
            <v/>
          </cell>
          <cell r="J867" t="str">
            <v/>
          </cell>
          <cell r="K867" t="str">
            <v/>
          </cell>
          <cell r="L867" t="str">
            <v/>
          </cell>
          <cell r="M867" t="str">
            <v/>
          </cell>
          <cell r="N867" t="str">
            <v/>
          </cell>
          <cell r="O867" t="str">
            <v/>
          </cell>
          <cell r="P867" t="str">
            <v/>
          </cell>
          <cell r="Q867" t="str">
            <v/>
          </cell>
        </row>
        <row r="868">
          <cell r="C868">
            <v>63020101</v>
          </cell>
          <cell r="D868" t="str">
            <v>مبيت في غرفة خاصة دون العلاج / مستشفى خاص</v>
          </cell>
          <cell r="E868" t="str">
            <v>ليلة واحدة</v>
          </cell>
          <cell r="F868">
            <v>460.57558550618961</v>
          </cell>
          <cell r="G868">
            <v>460.57558550618961</v>
          </cell>
          <cell r="H868">
            <v>535.53771727343531</v>
          </cell>
          <cell r="I868">
            <v>535.53771727343531</v>
          </cell>
          <cell r="J868">
            <v>535.53771727343531</v>
          </cell>
          <cell r="K868">
            <v>531.81157365120634</v>
          </cell>
          <cell r="L868">
            <v>531.81157365120634</v>
          </cell>
          <cell r="M868">
            <v>531.81157365120634</v>
          </cell>
          <cell r="N868">
            <v>531.81157365120634</v>
          </cell>
          <cell r="O868">
            <v>531.81157365120634</v>
          </cell>
          <cell r="P868">
            <v>531.81157365120634</v>
          </cell>
          <cell r="Q868">
            <v>531.81157365120634</v>
          </cell>
          <cell r="R868">
            <v>520.87044486592742</v>
          </cell>
        </row>
        <row r="869">
          <cell r="C869">
            <v>63020102</v>
          </cell>
          <cell r="D869" t="str">
            <v>مبيت في غرفة مشتركة دون علاج / مستشفى خاص</v>
          </cell>
          <cell r="E869" t="str">
            <v>ليلة واحدة</v>
          </cell>
          <cell r="F869">
            <v>261.16479952717646</v>
          </cell>
          <cell r="G869">
            <v>261.16479952717646</v>
          </cell>
          <cell r="H869">
            <v>320.38321760674467</v>
          </cell>
          <cell r="I869">
            <v>320.38321760674467</v>
          </cell>
          <cell r="J869">
            <v>320.38321760674467</v>
          </cell>
          <cell r="K869">
            <v>313.1793399371021</v>
          </cell>
          <cell r="L869">
            <v>313.1793399371021</v>
          </cell>
          <cell r="M869">
            <v>313.1793399371021</v>
          </cell>
          <cell r="N869">
            <v>318.14753143340732</v>
          </cell>
          <cell r="O869">
            <v>318.14753143340732</v>
          </cell>
          <cell r="P869">
            <v>318.14753143340732</v>
          </cell>
          <cell r="Q869">
            <v>315.66343568525468</v>
          </cell>
          <cell r="R869">
            <v>307.76027513928085</v>
          </cell>
        </row>
        <row r="870">
          <cell r="C870">
            <v>630202</v>
          </cell>
          <cell r="D870" t="str">
            <v>خدمات علاجية</v>
          </cell>
          <cell r="F870" t="str">
            <v/>
          </cell>
          <cell r="G870" t="str">
            <v/>
          </cell>
          <cell r="H870" t="str">
            <v/>
          </cell>
          <cell r="I870" t="str">
            <v/>
          </cell>
          <cell r="J870" t="str">
            <v/>
          </cell>
          <cell r="K870" t="str">
            <v/>
          </cell>
          <cell r="L870" t="str">
            <v/>
          </cell>
          <cell r="M870" t="str">
            <v/>
          </cell>
          <cell r="N870" t="str">
            <v/>
          </cell>
          <cell r="O870" t="str">
            <v/>
          </cell>
          <cell r="P870" t="str">
            <v/>
          </cell>
          <cell r="Q870" t="str">
            <v/>
          </cell>
        </row>
        <row r="871">
          <cell r="C871">
            <v>63020201</v>
          </cell>
          <cell r="D871" t="str">
            <v>اجرة طبيب / عملية جراحية  للزائدة / مستشفى خاص</v>
          </cell>
          <cell r="E871" t="str">
            <v>ساعة</v>
          </cell>
          <cell r="F871">
            <v>1107.8090006850634</v>
          </cell>
          <cell r="G871">
            <v>1107.8090006850634</v>
          </cell>
          <cell r="H871">
            <v>1203.9548636687327</v>
          </cell>
          <cell r="I871">
            <v>1203.9548636687327</v>
          </cell>
          <cell r="J871">
            <v>1203.9548636687327</v>
          </cell>
          <cell r="K871">
            <v>1207.4858283393214</v>
          </cell>
          <cell r="L871">
            <v>1207.4858283393214</v>
          </cell>
          <cell r="M871">
            <v>1207.4858283393214</v>
          </cell>
          <cell r="N871">
            <v>1248.2081207334077</v>
          </cell>
          <cell r="O871">
            <v>1248.2081207334077</v>
          </cell>
          <cell r="P871">
            <v>1248.2081207334077</v>
          </cell>
          <cell r="Q871">
            <v>1252.6355670601577</v>
          </cell>
          <cell r="R871">
            <v>1203.9333338878894</v>
          </cell>
        </row>
        <row r="872">
          <cell r="C872">
            <v>7</v>
          </cell>
          <cell r="D872" t="str">
            <v xml:space="preserve">النقل والمواصلات </v>
          </cell>
          <cell r="F872" t="str">
            <v/>
          </cell>
          <cell r="G872" t="str">
            <v/>
          </cell>
          <cell r="H872" t="str">
            <v/>
          </cell>
          <cell r="I872" t="str">
            <v/>
          </cell>
          <cell r="J872" t="str">
            <v/>
          </cell>
          <cell r="K872" t="str">
            <v/>
          </cell>
          <cell r="L872" t="str">
            <v/>
          </cell>
          <cell r="M872" t="str">
            <v/>
          </cell>
          <cell r="N872" t="str">
            <v/>
          </cell>
          <cell r="O872" t="str">
            <v/>
          </cell>
          <cell r="P872" t="str">
            <v/>
          </cell>
          <cell r="Q872" t="str">
            <v/>
          </cell>
        </row>
        <row r="873">
          <cell r="C873">
            <v>71</v>
          </cell>
          <cell r="D873" t="str">
            <v>وسائل النقل الشخصية</v>
          </cell>
          <cell r="F873" t="str">
            <v/>
          </cell>
          <cell r="G873" t="str">
            <v/>
          </cell>
          <cell r="H873" t="str">
            <v/>
          </cell>
          <cell r="I873" t="str">
            <v/>
          </cell>
          <cell r="J873" t="str">
            <v/>
          </cell>
          <cell r="K873" t="str">
            <v/>
          </cell>
          <cell r="L873" t="str">
            <v/>
          </cell>
          <cell r="M873" t="str">
            <v/>
          </cell>
          <cell r="N873" t="str">
            <v/>
          </cell>
          <cell r="O873" t="str">
            <v/>
          </cell>
          <cell r="P873" t="str">
            <v/>
          </cell>
          <cell r="Q873" t="str">
            <v/>
          </cell>
        </row>
        <row r="874">
          <cell r="C874">
            <v>711</v>
          </cell>
          <cell r="D874" t="str">
            <v>السيارات</v>
          </cell>
          <cell r="F874" t="str">
            <v/>
          </cell>
          <cell r="G874" t="str">
            <v/>
          </cell>
          <cell r="H874" t="str">
            <v/>
          </cell>
          <cell r="I874" t="str">
            <v/>
          </cell>
          <cell r="J874" t="str">
            <v/>
          </cell>
          <cell r="K874" t="str">
            <v/>
          </cell>
          <cell r="L874" t="str">
            <v/>
          </cell>
          <cell r="M874" t="str">
            <v/>
          </cell>
          <cell r="N874" t="str">
            <v/>
          </cell>
          <cell r="O874" t="str">
            <v/>
          </cell>
          <cell r="P874" t="str">
            <v/>
          </cell>
          <cell r="Q874" t="str">
            <v/>
          </cell>
        </row>
        <row r="875">
          <cell r="C875">
            <v>711001</v>
          </cell>
          <cell r="D875" t="str">
            <v>سيارات الصالون</v>
          </cell>
          <cell r="F875" t="str">
            <v/>
          </cell>
          <cell r="G875" t="str">
            <v/>
          </cell>
          <cell r="H875" t="str">
            <v/>
          </cell>
          <cell r="I875" t="str">
            <v/>
          </cell>
          <cell r="J875" t="str">
            <v/>
          </cell>
          <cell r="K875" t="str">
            <v/>
          </cell>
          <cell r="L875" t="str">
            <v/>
          </cell>
          <cell r="M875" t="str">
            <v/>
          </cell>
          <cell r="N875" t="str">
            <v/>
          </cell>
          <cell r="O875" t="str">
            <v/>
          </cell>
          <cell r="P875" t="str">
            <v/>
          </cell>
          <cell r="Q875" t="str">
            <v/>
          </cell>
        </row>
        <row r="876">
          <cell r="C876">
            <v>71100103</v>
          </cell>
          <cell r="D876" t="str">
            <v>سيارة فيات دوبلو موديل 2012 قوة ماتور 2000 جير عادي 6 +1 عدد الركاب خصوصي - محرك ديزل - انتاج ايطاليا</v>
          </cell>
          <cell r="E876" t="str">
            <v>فولكس</v>
          </cell>
          <cell r="F876">
            <v>133231.82935774644</v>
          </cell>
          <cell r="G876">
            <v>133231.82935774644</v>
          </cell>
          <cell r="H876">
            <v>139635.80802746472</v>
          </cell>
          <cell r="I876">
            <v>139635.80802746472</v>
          </cell>
          <cell r="J876">
            <v>139635.80802746472</v>
          </cell>
          <cell r="K876">
            <v>139720.95393179069</v>
          </cell>
          <cell r="L876">
            <v>139720.95393179069</v>
          </cell>
          <cell r="M876">
            <v>139720.95393179069</v>
          </cell>
          <cell r="N876">
            <v>134231.82935774644</v>
          </cell>
          <cell r="O876">
            <v>134231.82935774644</v>
          </cell>
          <cell r="P876">
            <v>134231.82935774644</v>
          </cell>
          <cell r="Q876">
            <v>130742.70478370217</v>
          </cell>
          <cell r="R876">
            <v>136497.67812085009</v>
          </cell>
        </row>
        <row r="877">
          <cell r="C877">
            <v>71100104</v>
          </cell>
          <cell r="D877" t="str">
            <v xml:space="preserve">سيارة جولف موديل 2012 قوة ماتور 1600 جير اتوماتك - محرك بنزين - انتاج ألمانيا </v>
          </cell>
          <cell r="E877" t="str">
            <v>اوبل</v>
          </cell>
          <cell r="F877">
            <v>139909.54282235607</v>
          </cell>
          <cell r="G877">
            <v>139909.54282235607</v>
          </cell>
          <cell r="H877">
            <v>140806.09983611666</v>
          </cell>
          <cell r="I877">
            <v>140806.09983611666</v>
          </cell>
          <cell r="J877">
            <v>140806.09983611666</v>
          </cell>
          <cell r="K877">
            <v>142263.52688395366</v>
          </cell>
          <cell r="L877">
            <v>142263.52688395366</v>
          </cell>
          <cell r="M877">
            <v>142263.52688395366</v>
          </cell>
          <cell r="N877">
            <v>138384.54551829572</v>
          </cell>
          <cell r="O877">
            <v>138384.54551829572</v>
          </cell>
          <cell r="P877">
            <v>138384.54551829572</v>
          </cell>
          <cell r="Q877">
            <v>132925.67560283697</v>
          </cell>
          <cell r="R877">
            <v>139758.93983022065</v>
          </cell>
        </row>
        <row r="878">
          <cell r="C878">
            <v>71100106</v>
          </cell>
          <cell r="D878" t="str">
            <v>سيارة ACCENT  موديل 2012 قوة ماتور 1600 جير اتوماتك فل ابشن - محرك بنزين - انتاج كوريا</v>
          </cell>
          <cell r="E878" t="str">
            <v>هيونداي</v>
          </cell>
          <cell r="F878">
            <v>110846.4753267592</v>
          </cell>
          <cell r="G878">
            <v>110846.4753267592</v>
          </cell>
          <cell r="H878">
            <v>107812.20924277362</v>
          </cell>
          <cell r="I878">
            <v>107812.20924277362</v>
          </cell>
          <cell r="J878">
            <v>107812.20924277362</v>
          </cell>
          <cell r="K878">
            <v>103115.47726243961</v>
          </cell>
          <cell r="L878">
            <v>103115.47726243961</v>
          </cell>
          <cell r="M878">
            <v>103115.47726243961</v>
          </cell>
          <cell r="N878">
            <v>101003.07915552825</v>
          </cell>
          <cell r="O878">
            <v>101003.07915552825</v>
          </cell>
          <cell r="P878">
            <v>101003.07915552825</v>
          </cell>
          <cell r="Q878">
            <v>103063.39505241449</v>
          </cell>
          <cell r="R878">
            <v>105045.7202240131</v>
          </cell>
        </row>
        <row r="879">
          <cell r="C879">
            <v>71100107</v>
          </cell>
          <cell r="D879" t="str">
            <v>سيارة كيا ريو موديل 2012 H5 قوة المحرك 1400 جير اتوماتك - محرك بنزين - انتاج كوريا</v>
          </cell>
          <cell r="E879" t="str">
            <v>هيونداي</v>
          </cell>
          <cell r="F879">
            <v>100082.09120099747</v>
          </cell>
          <cell r="G879">
            <v>100082.09120099747</v>
          </cell>
          <cell r="H879">
            <v>101211.93600915492</v>
          </cell>
          <cell r="I879">
            <v>101211.93600915492</v>
          </cell>
          <cell r="J879">
            <v>101211.93600915492</v>
          </cell>
          <cell r="K879">
            <v>109530.76877454726</v>
          </cell>
          <cell r="L879">
            <v>109530.76877454726</v>
          </cell>
          <cell r="M879">
            <v>109530.76877454726</v>
          </cell>
          <cell r="N879">
            <v>105327.01420492503</v>
          </cell>
          <cell r="O879">
            <v>105327.01420492503</v>
          </cell>
          <cell r="P879">
            <v>105327.01420492503</v>
          </cell>
          <cell r="Q879">
            <v>106316.10042920521</v>
          </cell>
          <cell r="R879">
            <v>104557.45331642347</v>
          </cell>
        </row>
        <row r="880">
          <cell r="C880">
            <v>71100110</v>
          </cell>
          <cell r="D880" t="str">
            <v>سيارة جراند بونتو موديل 2012 قوة ماتور 1400 جير عادي - محرك بنزين - انتاج ايطاليا</v>
          </cell>
          <cell r="E880" t="str">
            <v>دايو</v>
          </cell>
          <cell r="F880">
            <v>96073.34172671022</v>
          </cell>
          <cell r="G880">
            <v>96073.34172671022</v>
          </cell>
          <cell r="H880">
            <v>97445.622870221297</v>
          </cell>
          <cell r="I880">
            <v>97445.622870221297</v>
          </cell>
          <cell r="J880">
            <v>97445.622870221297</v>
          </cell>
          <cell r="K880">
            <v>94413.925344014075</v>
          </cell>
          <cell r="L880">
            <v>94413.925344014075</v>
          </cell>
          <cell r="M880">
            <v>94413.925344014075</v>
          </cell>
          <cell r="N880">
            <v>92721.445267017087</v>
          </cell>
          <cell r="O880">
            <v>92721.445267017087</v>
          </cell>
          <cell r="P880">
            <v>92721.445267017087</v>
          </cell>
          <cell r="Q880">
            <v>94041.644200503011</v>
          </cell>
          <cell r="R880">
            <v>94994.275674806748</v>
          </cell>
        </row>
        <row r="881">
          <cell r="C881">
            <v>713</v>
          </cell>
          <cell r="D881" t="str">
            <v>دراجات هوائية</v>
          </cell>
          <cell r="F881" t="str">
            <v/>
          </cell>
          <cell r="G881" t="str">
            <v/>
          </cell>
          <cell r="H881" t="str">
            <v/>
          </cell>
          <cell r="I881" t="str">
            <v/>
          </cell>
          <cell r="J881" t="str">
            <v/>
          </cell>
          <cell r="K881" t="str">
            <v/>
          </cell>
          <cell r="L881" t="str">
            <v/>
          </cell>
          <cell r="M881" t="str">
            <v/>
          </cell>
          <cell r="N881" t="str">
            <v/>
          </cell>
          <cell r="O881" t="str">
            <v/>
          </cell>
          <cell r="P881" t="str">
            <v/>
          </cell>
          <cell r="Q881" t="str">
            <v/>
          </cell>
        </row>
        <row r="882">
          <cell r="C882">
            <v>713001</v>
          </cell>
          <cell r="D882" t="str">
            <v>دراجات هوائية</v>
          </cell>
          <cell r="F882" t="str">
            <v/>
          </cell>
          <cell r="G882" t="str">
            <v/>
          </cell>
          <cell r="H882" t="str">
            <v/>
          </cell>
          <cell r="I882" t="str">
            <v/>
          </cell>
          <cell r="J882" t="str">
            <v/>
          </cell>
          <cell r="K882" t="str">
            <v/>
          </cell>
          <cell r="L882" t="str">
            <v/>
          </cell>
          <cell r="M882" t="str">
            <v/>
          </cell>
          <cell r="N882" t="str">
            <v/>
          </cell>
          <cell r="O882" t="str">
            <v/>
          </cell>
          <cell r="P882" t="str">
            <v/>
          </cell>
          <cell r="Q882" t="str">
            <v/>
          </cell>
        </row>
        <row r="883">
          <cell r="C883">
            <v>71300101</v>
          </cell>
          <cell r="D883" t="str">
            <v>دراجة هوائية قطر 26 انش - ماونتين - الصين</v>
          </cell>
          <cell r="E883" t="str">
            <v>دراجة</v>
          </cell>
          <cell r="F883">
            <v>341.76632969979386</v>
          </cell>
          <cell r="G883">
            <v>335.3814645918514</v>
          </cell>
          <cell r="H883">
            <v>345.38820287577283</v>
          </cell>
          <cell r="I883">
            <v>341.43477066795828</v>
          </cell>
          <cell r="J883">
            <v>341.65581002251537</v>
          </cell>
          <cell r="K883">
            <v>342.20840840890804</v>
          </cell>
          <cell r="L883">
            <v>357.16325599615095</v>
          </cell>
          <cell r="M883">
            <v>355.83701986880845</v>
          </cell>
          <cell r="N883">
            <v>346.93547835767248</v>
          </cell>
          <cell r="O883">
            <v>355.947539546087</v>
          </cell>
          <cell r="P883">
            <v>346.71443900311539</v>
          </cell>
          <cell r="Q883">
            <v>345.83028158488702</v>
          </cell>
          <cell r="R883">
            <v>346.35525005196013</v>
          </cell>
        </row>
        <row r="884">
          <cell r="C884">
            <v>71300102</v>
          </cell>
          <cell r="D884" t="str">
            <v>دراجة هوائية قطر 20 انش -B.M.X -  الصين</v>
          </cell>
          <cell r="E884" t="str">
            <v>دراجة</v>
          </cell>
          <cell r="F884">
            <v>206.58958905824244</v>
          </cell>
          <cell r="G884">
            <v>206.92114809007805</v>
          </cell>
          <cell r="H884">
            <v>208.60025412502262</v>
          </cell>
          <cell r="I884">
            <v>207.36322679919223</v>
          </cell>
          <cell r="J884">
            <v>207.5842661537493</v>
          </cell>
          <cell r="K884">
            <v>208.26869509318698</v>
          </cell>
          <cell r="L884">
            <v>206.70010873552096</v>
          </cell>
          <cell r="M884">
            <v>206.75536857416023</v>
          </cell>
          <cell r="N884">
            <v>208.26869509318698</v>
          </cell>
          <cell r="O884">
            <v>207.47374647647078</v>
          </cell>
          <cell r="P884">
            <v>213.23811527227483</v>
          </cell>
          <cell r="Q884">
            <v>207.49505735223718</v>
          </cell>
          <cell r="R884">
            <v>207.93818923527689</v>
          </cell>
        </row>
        <row r="885">
          <cell r="C885">
            <v>72</v>
          </cell>
          <cell r="D885" t="str">
            <v>تشغيل وسائط النقل</v>
          </cell>
          <cell r="F885" t="str">
            <v/>
          </cell>
          <cell r="G885" t="str">
            <v/>
          </cell>
          <cell r="H885" t="str">
            <v/>
          </cell>
          <cell r="I885" t="str">
            <v/>
          </cell>
          <cell r="J885" t="str">
            <v/>
          </cell>
          <cell r="K885" t="str">
            <v/>
          </cell>
          <cell r="L885" t="str">
            <v/>
          </cell>
          <cell r="M885" t="str">
            <v/>
          </cell>
          <cell r="N885" t="str">
            <v/>
          </cell>
          <cell r="O885" t="str">
            <v/>
          </cell>
          <cell r="P885" t="str">
            <v/>
          </cell>
          <cell r="Q885" t="str">
            <v/>
          </cell>
        </row>
        <row r="886">
          <cell r="C886">
            <v>721</v>
          </cell>
          <cell r="D886" t="str">
            <v>الاطارات وقطع الغيار</v>
          </cell>
          <cell r="F886" t="str">
            <v/>
          </cell>
          <cell r="G886" t="str">
            <v/>
          </cell>
          <cell r="H886" t="str">
            <v/>
          </cell>
          <cell r="I886" t="str">
            <v/>
          </cell>
          <cell r="J886" t="str">
            <v/>
          </cell>
          <cell r="K886" t="str">
            <v/>
          </cell>
          <cell r="L886" t="str">
            <v/>
          </cell>
          <cell r="M886" t="str">
            <v/>
          </cell>
          <cell r="N886" t="str">
            <v/>
          </cell>
          <cell r="O886" t="str">
            <v/>
          </cell>
          <cell r="P886" t="str">
            <v/>
          </cell>
          <cell r="Q886" t="str">
            <v/>
          </cell>
        </row>
        <row r="887">
          <cell r="C887">
            <v>721001</v>
          </cell>
          <cell r="D887" t="str">
            <v>الاطارات</v>
          </cell>
          <cell r="F887" t="str">
            <v/>
          </cell>
          <cell r="G887" t="str">
            <v/>
          </cell>
          <cell r="H887" t="str">
            <v/>
          </cell>
          <cell r="I887" t="str">
            <v/>
          </cell>
          <cell r="J887" t="str">
            <v/>
          </cell>
          <cell r="K887" t="str">
            <v/>
          </cell>
          <cell r="L887" t="str">
            <v/>
          </cell>
          <cell r="M887" t="str">
            <v/>
          </cell>
          <cell r="N887" t="str">
            <v/>
          </cell>
          <cell r="O887" t="str">
            <v/>
          </cell>
          <cell r="P887" t="str">
            <v/>
          </cell>
          <cell r="Q887" t="str">
            <v/>
          </cell>
        </row>
        <row r="888">
          <cell r="C888">
            <v>72100101</v>
          </cell>
          <cell r="D888" t="str">
            <v>اطار ستيل 13/135 GR اانسو صيني</v>
          </cell>
          <cell r="E888" t="str">
            <v>اطار</v>
          </cell>
          <cell r="F888">
            <v>150.7511185114702</v>
          </cell>
          <cell r="G888">
            <v>154.01906167770713</v>
          </cell>
          <cell r="H888">
            <v>151.50813011753496</v>
          </cell>
          <cell r="I888">
            <v>150.80512165340116</v>
          </cell>
          <cell r="J888">
            <v>149.04760049306662</v>
          </cell>
          <cell r="K888">
            <v>158.6788164516999</v>
          </cell>
          <cell r="L888">
            <v>150.10211318926736</v>
          </cell>
          <cell r="M888">
            <v>150.40321548563043</v>
          </cell>
          <cell r="N888">
            <v>150.30241161422282</v>
          </cell>
          <cell r="O888">
            <v>149.59940315008899</v>
          </cell>
          <cell r="P888">
            <v>153.31605321357327</v>
          </cell>
          <cell r="Q888">
            <v>149.0980024287704</v>
          </cell>
          <cell r="R888">
            <v>151.46925399886945</v>
          </cell>
        </row>
        <row r="889">
          <cell r="C889">
            <v>72100103</v>
          </cell>
          <cell r="D889" t="str">
            <v>اطار ستيل 14/165 - هان كوك كوري</v>
          </cell>
          <cell r="E889" t="str">
            <v>اطار</v>
          </cell>
          <cell r="F889">
            <v>187.89097460759857</v>
          </cell>
          <cell r="G889">
            <v>186.32707617720433</v>
          </cell>
          <cell r="H889">
            <v>195.48804933128829</v>
          </cell>
          <cell r="I889">
            <v>194.06016928267627</v>
          </cell>
          <cell r="J889">
            <v>202.69675632264611</v>
          </cell>
          <cell r="K889">
            <v>204.12444932584953</v>
          </cell>
          <cell r="L889">
            <v>205.30830470881736</v>
          </cell>
          <cell r="M889">
            <v>199.88584473856201</v>
          </cell>
          <cell r="N889">
            <v>198.09978476286804</v>
          </cell>
          <cell r="O889">
            <v>199.88584473856201</v>
          </cell>
          <cell r="P889">
            <v>187.93470084828718</v>
          </cell>
          <cell r="Q889">
            <v>187.55465780086078</v>
          </cell>
          <cell r="R889">
            <v>195.77138438710173</v>
          </cell>
        </row>
        <row r="890">
          <cell r="C890">
            <v>72100104</v>
          </cell>
          <cell r="D890" t="str">
            <v>اطار ستيل 14/185 - اليانس-اسرائيل</v>
          </cell>
          <cell r="E890" t="str">
            <v>اطار</v>
          </cell>
          <cell r="F890">
            <v>252.32031245464933</v>
          </cell>
          <cell r="G890">
            <v>260.67766031860037</v>
          </cell>
          <cell r="H890">
            <v>270.54145489140956</v>
          </cell>
          <cell r="I890">
            <v>271.1440335749528</v>
          </cell>
          <cell r="J890">
            <v>269.2575438186683</v>
          </cell>
          <cell r="K890">
            <v>263.80579685141936</v>
          </cell>
          <cell r="L890">
            <v>266.56836399929352</v>
          </cell>
          <cell r="M890">
            <v>267.57340998683304</v>
          </cell>
          <cell r="N890">
            <v>265.88050426985205</v>
          </cell>
          <cell r="O890">
            <v>263.52324095743717</v>
          </cell>
          <cell r="P890">
            <v>251.60657123620467</v>
          </cell>
          <cell r="Q890">
            <v>254.41860509273991</v>
          </cell>
          <cell r="R890">
            <v>263.10979145433834</v>
          </cell>
        </row>
        <row r="891">
          <cell r="C891">
            <v>721002</v>
          </cell>
          <cell r="D891" t="str">
            <v>قطع الغيار</v>
          </cell>
          <cell r="F891" t="str">
            <v/>
          </cell>
          <cell r="G891" t="str">
            <v/>
          </cell>
          <cell r="H891" t="str">
            <v/>
          </cell>
          <cell r="I891" t="str">
            <v/>
          </cell>
          <cell r="J891" t="str">
            <v/>
          </cell>
          <cell r="K891" t="str">
            <v/>
          </cell>
          <cell r="L891" t="str">
            <v/>
          </cell>
          <cell r="M891" t="str">
            <v/>
          </cell>
          <cell r="N891" t="str">
            <v/>
          </cell>
          <cell r="O891" t="str">
            <v/>
          </cell>
          <cell r="P891" t="str">
            <v/>
          </cell>
          <cell r="Q891" t="str">
            <v/>
          </cell>
        </row>
        <row r="892">
          <cell r="C892">
            <v>72100201</v>
          </cell>
          <cell r="D892" t="str">
            <v>بريك فيات امامي من 82 - 94 -يبسر - تركي</v>
          </cell>
          <cell r="E892" t="str">
            <v>زوج</v>
          </cell>
          <cell r="F892">
            <v>38.756433082445398</v>
          </cell>
          <cell r="G892">
            <v>40.632505262852959</v>
          </cell>
          <cell r="H892">
            <v>40.114637908753842</v>
          </cell>
          <cell r="I892">
            <v>40.632505262852959</v>
          </cell>
          <cell r="J892">
            <v>42.151230361278124</v>
          </cell>
          <cell r="K892">
            <v>42.675625329627664</v>
          </cell>
          <cell r="L892">
            <v>42.687250984251719</v>
          </cell>
          <cell r="M892">
            <v>43.223271607225314</v>
          </cell>
          <cell r="N892">
            <v>41.79531285317249</v>
          </cell>
          <cell r="O892">
            <v>41.79531285317249</v>
          </cell>
          <cell r="P892">
            <v>43.967744694688626</v>
          </cell>
          <cell r="Q892">
            <v>43.051125680484525</v>
          </cell>
          <cell r="R892">
            <v>41.79024632340051</v>
          </cell>
        </row>
        <row r="893">
          <cell r="C893">
            <v>72100202</v>
          </cell>
          <cell r="D893" t="str">
            <v>مساحات 20 انش - بوش - المانيا</v>
          </cell>
          <cell r="E893" t="str">
            <v>زوج</v>
          </cell>
          <cell r="F893">
            <v>36.839146933765463</v>
          </cell>
          <cell r="G893">
            <v>36.006290125057717</v>
          </cell>
          <cell r="H893">
            <v>35.897656426586252</v>
          </cell>
          <cell r="I893">
            <v>36.195922186197159</v>
          </cell>
          <cell r="J893">
            <v>35.720412459471802</v>
          </cell>
          <cell r="K893">
            <v>37.236993197081844</v>
          </cell>
          <cell r="L893">
            <v>37.385173027636128</v>
          </cell>
          <cell r="M893">
            <v>38.457214273583318</v>
          </cell>
          <cell r="N893">
            <v>39.087097877875451</v>
          </cell>
          <cell r="O893">
            <v>40.241090535741769</v>
          </cell>
          <cell r="P893">
            <v>39.674576202331259</v>
          </cell>
          <cell r="Q893">
            <v>40.127787669059671</v>
          </cell>
          <cell r="R893">
            <v>37.739113409532322</v>
          </cell>
        </row>
        <row r="894">
          <cell r="C894">
            <v>72100203</v>
          </cell>
          <cell r="D894" t="str">
            <v>بوجيات سيارة مرسيدس  عمومي- الكتروني - روسي</v>
          </cell>
          <cell r="E894" t="str">
            <v>طقم</v>
          </cell>
          <cell r="F894">
            <v>44.083139547946622</v>
          </cell>
          <cell r="G894">
            <v>44.48605325359955</v>
          </cell>
          <cell r="H894">
            <v>43.236768040537925</v>
          </cell>
          <cell r="I894">
            <v>44.48605325359955</v>
          </cell>
          <cell r="J894">
            <v>44.48605325359955</v>
          </cell>
          <cell r="K894">
            <v>43.236768040537925</v>
          </cell>
          <cell r="L894">
            <v>43.693569263457</v>
          </cell>
          <cell r="M894">
            <v>43.680136012755959</v>
          </cell>
          <cell r="N894">
            <v>44.079522223580419</v>
          </cell>
          <cell r="O894">
            <v>44.825165304575897</v>
          </cell>
          <cell r="P894">
            <v>43.072237959448117</v>
          </cell>
          <cell r="Q894">
            <v>42.270393436944524</v>
          </cell>
          <cell r="R894">
            <v>43.802988299215251</v>
          </cell>
        </row>
        <row r="895">
          <cell r="C895">
            <v>72100204</v>
          </cell>
          <cell r="D895" t="str">
            <v>بلاتين سيارة سوبارو - اليابان</v>
          </cell>
          <cell r="E895" t="str">
            <v>بلاتين</v>
          </cell>
          <cell r="F895">
            <v>16.631744204507928</v>
          </cell>
          <cell r="G895">
            <v>16.548458523637152</v>
          </cell>
          <cell r="H895">
            <v>16.398020558490895</v>
          </cell>
          <cell r="I895">
            <v>16.617354429306037</v>
          </cell>
          <cell r="J895">
            <v>16.306885315545589</v>
          </cell>
          <cell r="K895">
            <v>15.910077550573799</v>
          </cell>
          <cell r="L895">
            <v>15.465476089716617</v>
          </cell>
          <cell r="M895">
            <v>15.204585489193203</v>
          </cell>
          <cell r="N895">
            <v>15.829183180955145</v>
          </cell>
          <cell r="O895">
            <v>15.342983794431447</v>
          </cell>
          <cell r="P895">
            <v>15.842697879656095</v>
          </cell>
          <cell r="Q895">
            <v>15.698800127637194</v>
          </cell>
          <cell r="R895">
            <v>15.983022261970925</v>
          </cell>
        </row>
        <row r="896">
          <cell r="C896">
            <v>72100206</v>
          </cell>
          <cell r="D896" t="str">
            <v>فلتر زيت سوبارو</v>
          </cell>
          <cell r="E896" t="str">
            <v>فلتر</v>
          </cell>
          <cell r="F896">
            <v>22.851607802902759</v>
          </cell>
          <cell r="G896">
            <v>24.570959005892792</v>
          </cell>
          <cell r="H896">
            <v>22.163951563552601</v>
          </cell>
          <cell r="I896">
            <v>23.496522457485</v>
          </cell>
          <cell r="J896">
            <v>24.463683834743719</v>
          </cell>
          <cell r="K896">
            <v>23.483007758784051</v>
          </cell>
          <cell r="L896">
            <v>23.339282228219393</v>
          </cell>
          <cell r="M896">
            <v>22.288263340539189</v>
          </cell>
          <cell r="N896">
            <v>22.633355894392565</v>
          </cell>
          <cell r="O896">
            <v>21.059205260760123</v>
          </cell>
          <cell r="P896">
            <v>20.857748407933663</v>
          </cell>
          <cell r="Q896">
            <v>20.941034088804436</v>
          </cell>
          <cell r="R896">
            <v>22.679051803667523</v>
          </cell>
        </row>
        <row r="897">
          <cell r="C897">
            <v>722</v>
          </cell>
          <cell r="D897" t="str">
            <v>المحروقات وزيوت التشحيم</v>
          </cell>
          <cell r="F897" t="str">
            <v/>
          </cell>
          <cell r="G897" t="str">
            <v/>
          </cell>
          <cell r="H897" t="str">
            <v/>
          </cell>
          <cell r="I897" t="str">
            <v/>
          </cell>
          <cell r="J897" t="str">
            <v/>
          </cell>
          <cell r="K897" t="str">
            <v/>
          </cell>
          <cell r="L897" t="str">
            <v/>
          </cell>
          <cell r="M897" t="str">
            <v/>
          </cell>
          <cell r="N897" t="str">
            <v/>
          </cell>
          <cell r="O897" t="str">
            <v/>
          </cell>
          <cell r="P897" t="str">
            <v/>
          </cell>
          <cell r="Q897" t="str">
            <v/>
          </cell>
        </row>
        <row r="898">
          <cell r="C898">
            <v>722001</v>
          </cell>
          <cell r="D898" t="str">
            <v>المحروقات</v>
          </cell>
          <cell r="F898" t="str">
            <v/>
          </cell>
          <cell r="G898" t="str">
            <v/>
          </cell>
          <cell r="H898" t="str">
            <v/>
          </cell>
          <cell r="I898" t="str">
            <v/>
          </cell>
          <cell r="J898" t="str">
            <v/>
          </cell>
          <cell r="K898" t="str">
            <v/>
          </cell>
          <cell r="L898" t="str">
            <v/>
          </cell>
          <cell r="M898" t="str">
            <v/>
          </cell>
          <cell r="N898" t="str">
            <v/>
          </cell>
          <cell r="O898" t="str">
            <v/>
          </cell>
          <cell r="P898" t="str">
            <v/>
          </cell>
          <cell r="Q898" t="str">
            <v/>
          </cell>
        </row>
        <row r="899">
          <cell r="C899">
            <v>72200102</v>
          </cell>
          <cell r="D899" t="str">
            <v>بنزين 95 بدون رصاص - اسرائيل</v>
          </cell>
          <cell r="E899" t="str">
            <v>1 لتر</v>
          </cell>
          <cell r="F899">
            <v>5.689607104643728</v>
          </cell>
          <cell r="G899">
            <v>5.6396071046437273</v>
          </cell>
          <cell r="H899">
            <v>5.4496071046437278</v>
          </cell>
          <cell r="I899">
            <v>5.7360371816820184</v>
          </cell>
          <cell r="J899">
            <v>5.7596071046437283</v>
          </cell>
          <cell r="K899">
            <v>5.9246725872031067</v>
          </cell>
          <cell r="L899">
            <v>5.8771398459234172</v>
          </cell>
          <cell r="M899">
            <v>5.6540177616093192</v>
          </cell>
          <cell r="N899">
            <v>5.8796071046437275</v>
          </cell>
          <cell r="O899">
            <v>5.8540177616093203</v>
          </cell>
          <cell r="P899">
            <v>5.9471398459234166</v>
          </cell>
          <cell r="Q899">
            <v>5.8698690348812423</v>
          </cell>
          <cell r="R899">
            <v>5.7734107951708724</v>
          </cell>
        </row>
        <row r="900">
          <cell r="C900">
            <v>72200103</v>
          </cell>
          <cell r="D900" t="str">
            <v>بنزين 98 بدون رصاص -  اسرائيل</v>
          </cell>
          <cell r="E900" t="str">
            <v>1 لتر</v>
          </cell>
          <cell r="F900">
            <v>6.5056781510810078</v>
          </cell>
          <cell r="G900">
            <v>6.4680144446825603</v>
          </cell>
          <cell r="H900">
            <v>6.2780144446825599</v>
          </cell>
          <cell r="I900">
            <v>6.6076215493262875</v>
          </cell>
          <cell r="J900">
            <v>6.6311914722879965</v>
          </cell>
          <cell r="K900">
            <v>6.796256954847375</v>
          </cell>
          <cell r="L900">
            <v>6.7487242135676855</v>
          </cell>
          <cell r="M900">
            <v>6.5217702760543652</v>
          </cell>
          <cell r="N900">
            <v>6.7473596190887735</v>
          </cell>
          <cell r="O900">
            <v>6.7217702760543654</v>
          </cell>
          <cell r="P900">
            <v>6.8148923603684617</v>
          </cell>
          <cell r="Q900">
            <v>6.7300888080465988</v>
          </cell>
          <cell r="R900">
            <v>6.6309485475073364</v>
          </cell>
        </row>
        <row r="901">
          <cell r="C901">
            <v>72200104</v>
          </cell>
          <cell r="D901" t="str">
            <v>سولار - اسرائيل</v>
          </cell>
          <cell r="E901" t="str">
            <v>1 لتر</v>
          </cell>
          <cell r="F901">
            <v>4.9949134389045424</v>
          </cell>
          <cell r="G901">
            <v>4.8824461801842309</v>
          </cell>
          <cell r="H901">
            <v>5.0560710464372782</v>
          </cell>
          <cell r="I901">
            <v>5.1706886903490465</v>
          </cell>
          <cell r="J901">
            <v>5.2371187673873383</v>
          </cell>
          <cell r="K901">
            <v>5.4773806976248531</v>
          </cell>
          <cell r="L901">
            <v>5.440109886582678</v>
          </cell>
          <cell r="M901">
            <v>5.2350444040232986</v>
          </cell>
          <cell r="N901">
            <v>5.4625771453029888</v>
          </cell>
          <cell r="O901">
            <v>5.5210055638779005</v>
          </cell>
          <cell r="P901">
            <v>5.6050444040232996</v>
          </cell>
          <cell r="Q901">
            <v>5.4806337470577073</v>
          </cell>
          <cell r="R901">
            <v>5.2969194976462637</v>
          </cell>
        </row>
        <row r="902">
          <cell r="C902">
            <v>72200105</v>
          </cell>
          <cell r="D902" t="str">
            <v>بنزين بدون رصاص  - مصري</v>
          </cell>
          <cell r="E902" t="str">
            <v>1 لتر</v>
          </cell>
          <cell r="F902" t="str">
            <v/>
          </cell>
          <cell r="G902" t="str">
            <v/>
          </cell>
          <cell r="H902" t="str">
            <v/>
          </cell>
          <cell r="I902" t="str">
            <v/>
          </cell>
          <cell r="J902" t="str">
            <v/>
          </cell>
          <cell r="K902" t="str">
            <v/>
          </cell>
          <cell r="L902" t="str">
            <v/>
          </cell>
          <cell r="M902" t="str">
            <v/>
          </cell>
          <cell r="N902" t="str">
            <v/>
          </cell>
          <cell r="O902" t="str">
            <v/>
          </cell>
          <cell r="P902" t="str">
            <v/>
          </cell>
          <cell r="Q902" t="str">
            <v/>
          </cell>
        </row>
        <row r="903">
          <cell r="C903">
            <v>72200106</v>
          </cell>
          <cell r="D903" t="str">
            <v>سولار - مصري</v>
          </cell>
          <cell r="E903" t="str">
            <v>1 لتر</v>
          </cell>
          <cell r="F903" t="str">
            <v/>
          </cell>
          <cell r="G903" t="str">
            <v/>
          </cell>
          <cell r="H903" t="str">
            <v/>
          </cell>
          <cell r="I903" t="str">
            <v/>
          </cell>
          <cell r="J903" t="str">
            <v/>
          </cell>
          <cell r="K903" t="str">
            <v/>
          </cell>
          <cell r="L903" t="str">
            <v/>
          </cell>
          <cell r="M903" t="str">
            <v/>
          </cell>
          <cell r="N903" t="str">
            <v/>
          </cell>
          <cell r="O903" t="str">
            <v/>
          </cell>
          <cell r="P903" t="str">
            <v/>
          </cell>
          <cell r="Q903" t="str">
            <v/>
          </cell>
        </row>
        <row r="904">
          <cell r="C904">
            <v>722002</v>
          </cell>
          <cell r="D904" t="str">
            <v>زيوت السيارات</v>
          </cell>
          <cell r="F904" t="str">
            <v/>
          </cell>
          <cell r="G904" t="str">
            <v/>
          </cell>
          <cell r="H904" t="str">
            <v/>
          </cell>
          <cell r="I904" t="str">
            <v/>
          </cell>
          <cell r="J904" t="str">
            <v/>
          </cell>
          <cell r="K904" t="str">
            <v/>
          </cell>
          <cell r="L904" t="str">
            <v/>
          </cell>
          <cell r="M904" t="str">
            <v/>
          </cell>
          <cell r="N904" t="str">
            <v/>
          </cell>
          <cell r="O904" t="str">
            <v/>
          </cell>
          <cell r="P904" t="str">
            <v/>
          </cell>
          <cell r="Q904" t="str">
            <v/>
          </cell>
        </row>
        <row r="905">
          <cell r="C905">
            <v>72200202</v>
          </cell>
          <cell r="D905" t="str">
            <v>زيت ماتور بنزين- كاسترول - اسرائيل</v>
          </cell>
          <cell r="E905" t="str">
            <v>علبة /1 لتر</v>
          </cell>
          <cell r="F905">
            <v>16.047803494242146</v>
          </cell>
          <cell r="G905">
            <v>16.8324442216637</v>
          </cell>
          <cell r="H905">
            <v>17.317106445837471</v>
          </cell>
          <cell r="I905">
            <v>16.931835779402313</v>
          </cell>
          <cell r="J905">
            <v>16.410536682307566</v>
          </cell>
          <cell r="K905">
            <v>17.579263925348776</v>
          </cell>
          <cell r="L905">
            <v>17.772443446569905</v>
          </cell>
          <cell r="M905">
            <v>16.557001085293646</v>
          </cell>
          <cell r="N905">
            <v>17.174758966896945</v>
          </cell>
          <cell r="O905">
            <v>17.477587154676971</v>
          </cell>
          <cell r="P905">
            <v>18.017294119985312</v>
          </cell>
          <cell r="Q905">
            <v>17.253351538700485</v>
          </cell>
          <cell r="R905">
            <v>17.114285571743768</v>
          </cell>
        </row>
        <row r="906">
          <cell r="C906">
            <v>72200203</v>
          </cell>
          <cell r="D906" t="str">
            <v>زيت ماتور ديزل - باز - اسرائيل</v>
          </cell>
          <cell r="E906" t="str">
            <v>علبة / 1 لتر</v>
          </cell>
          <cell r="F906">
            <v>50.867017868479415</v>
          </cell>
          <cell r="G906">
            <v>50.764234970699981</v>
          </cell>
          <cell r="H906">
            <v>50.867017868479415</v>
          </cell>
          <cell r="I906">
            <v>49.877738609100412</v>
          </cell>
          <cell r="J906">
            <v>55.066636006038259</v>
          </cell>
          <cell r="K906">
            <v>56.028856526650685</v>
          </cell>
          <cell r="L906">
            <v>52.870028665417337</v>
          </cell>
          <cell r="M906">
            <v>52.248153859768479</v>
          </cell>
          <cell r="N906">
            <v>53.061018748513675</v>
          </cell>
          <cell r="O906">
            <v>50.624516768436592</v>
          </cell>
          <cell r="P906">
            <v>53.592354546573588</v>
          </cell>
          <cell r="Q906">
            <v>52.449864683485821</v>
          </cell>
          <cell r="R906">
            <v>52.359786593470297</v>
          </cell>
        </row>
        <row r="907">
          <cell r="C907">
            <v>72200205</v>
          </cell>
          <cell r="D907" t="str">
            <v>زيت بريك /بريطانيا</v>
          </cell>
          <cell r="E907" t="str">
            <v>علبه/350مل</v>
          </cell>
          <cell r="F907">
            <v>12.063884605173643</v>
          </cell>
          <cell r="G907">
            <v>12.602490508364289</v>
          </cell>
          <cell r="H907">
            <v>12.154423612762587</v>
          </cell>
          <cell r="I907">
            <v>12.602490508364289</v>
          </cell>
          <cell r="J907">
            <v>13.141096411554935</v>
          </cell>
          <cell r="K907">
            <v>12.639168925634166</v>
          </cell>
          <cell r="L907">
            <v>13.464259953469323</v>
          </cell>
          <cell r="M907">
            <v>13.141096411554935</v>
          </cell>
          <cell r="N907">
            <v>12.423726564357908</v>
          </cell>
          <cell r="O907">
            <v>12.693029515953231</v>
          </cell>
          <cell r="P907">
            <v>12.477587154676973</v>
          </cell>
          <cell r="Q907">
            <v>12.693029515953231</v>
          </cell>
          <cell r="R907">
            <v>12.674690307318293</v>
          </cell>
        </row>
        <row r="908">
          <cell r="C908">
            <v>723</v>
          </cell>
          <cell r="D908" t="str">
            <v>اصلاح السيارات الشخصية</v>
          </cell>
          <cell r="F908" t="str">
            <v/>
          </cell>
          <cell r="G908" t="str">
            <v/>
          </cell>
          <cell r="H908" t="str">
            <v/>
          </cell>
          <cell r="I908" t="str">
            <v/>
          </cell>
          <cell r="J908" t="str">
            <v/>
          </cell>
          <cell r="K908" t="str">
            <v/>
          </cell>
          <cell r="L908" t="str">
            <v/>
          </cell>
          <cell r="M908" t="str">
            <v/>
          </cell>
          <cell r="N908" t="str">
            <v/>
          </cell>
          <cell r="O908" t="str">
            <v/>
          </cell>
          <cell r="P908" t="str">
            <v/>
          </cell>
          <cell r="Q908" t="str">
            <v/>
          </cell>
        </row>
        <row r="909">
          <cell r="C909">
            <v>723001</v>
          </cell>
          <cell r="D909" t="str">
            <v>اصلاح ميكانيك السيارات</v>
          </cell>
          <cell r="F909" t="str">
            <v/>
          </cell>
          <cell r="G909" t="str">
            <v/>
          </cell>
          <cell r="H909" t="str">
            <v/>
          </cell>
          <cell r="I909" t="str">
            <v/>
          </cell>
          <cell r="J909" t="str">
            <v/>
          </cell>
          <cell r="K909" t="str">
            <v/>
          </cell>
          <cell r="L909" t="str">
            <v/>
          </cell>
          <cell r="M909" t="str">
            <v/>
          </cell>
          <cell r="N909" t="str">
            <v/>
          </cell>
          <cell r="O909" t="str">
            <v/>
          </cell>
          <cell r="P909" t="str">
            <v/>
          </cell>
          <cell r="Q909" t="str">
            <v/>
          </cell>
        </row>
        <row r="910">
          <cell r="C910">
            <v>72300101</v>
          </cell>
          <cell r="D910" t="str">
            <v>اصلاح ميزان سيارة</v>
          </cell>
          <cell r="E910" t="str">
            <v>اصلاح</v>
          </cell>
          <cell r="F910">
            <v>40.565288726290277</v>
          </cell>
          <cell r="G910">
            <v>40.565288726290277</v>
          </cell>
          <cell r="H910">
            <v>39.35492069792187</v>
          </cell>
          <cell r="I910">
            <v>39.35492069792187</v>
          </cell>
          <cell r="J910">
            <v>39.35492069792187</v>
          </cell>
          <cell r="K910">
            <v>38.760704439710253</v>
          </cell>
          <cell r="L910">
            <v>38.760704439710253</v>
          </cell>
          <cell r="M910">
            <v>38.760704439710253</v>
          </cell>
          <cell r="N910">
            <v>39.668480460986551</v>
          </cell>
          <cell r="O910">
            <v>39.668480460986551</v>
          </cell>
          <cell r="P910">
            <v>39.668480460986551</v>
          </cell>
          <cell r="Q910">
            <v>37.550336411341846</v>
          </cell>
          <cell r="R910">
            <v>39.33610255498153</v>
          </cell>
        </row>
        <row r="911">
          <cell r="C911">
            <v>72300102</v>
          </cell>
          <cell r="D911" t="str">
            <v>اجرة تركيب بريكات امامي وخلفي</v>
          </cell>
          <cell r="E911" t="str">
            <v>تركيب</v>
          </cell>
          <cell r="F911">
            <v>50.347518590376524</v>
          </cell>
          <cell r="G911">
            <v>50.347518590376524</v>
          </cell>
          <cell r="H911">
            <v>49.156805748948173</v>
          </cell>
          <cell r="I911">
            <v>49.156805748948173</v>
          </cell>
          <cell r="J911">
            <v>49.156805748948173</v>
          </cell>
          <cell r="K911">
            <v>49.05852981424794</v>
          </cell>
          <cell r="L911">
            <v>49.05852981424794</v>
          </cell>
          <cell r="M911">
            <v>49.05852981424794</v>
          </cell>
          <cell r="N911">
            <v>50.787626997631371</v>
          </cell>
          <cell r="O911">
            <v>50.787626997631371</v>
          </cell>
          <cell r="P911">
            <v>50.787626997631371</v>
          </cell>
          <cell r="Q911">
            <v>50.787626997631371</v>
          </cell>
          <cell r="R911">
            <v>49.874295988405571</v>
          </cell>
        </row>
        <row r="912">
          <cell r="C912">
            <v>723002</v>
          </cell>
          <cell r="D912" t="str">
            <v>غسيل وتشحيم السيارات</v>
          </cell>
          <cell r="F912" t="str">
            <v/>
          </cell>
          <cell r="G912" t="str">
            <v/>
          </cell>
          <cell r="H912" t="str">
            <v/>
          </cell>
          <cell r="I912" t="str">
            <v/>
          </cell>
          <cell r="J912" t="str">
            <v/>
          </cell>
          <cell r="K912" t="str">
            <v/>
          </cell>
          <cell r="L912" t="str">
            <v/>
          </cell>
          <cell r="M912" t="str">
            <v/>
          </cell>
          <cell r="N912" t="str">
            <v/>
          </cell>
          <cell r="O912" t="str">
            <v/>
          </cell>
          <cell r="P912" t="str">
            <v/>
          </cell>
          <cell r="Q912" t="str">
            <v/>
          </cell>
        </row>
        <row r="913">
          <cell r="C913">
            <v>72300201</v>
          </cell>
          <cell r="D913" t="str">
            <v>غسيل بودي سيارة</v>
          </cell>
          <cell r="E913" t="str">
            <v>غسيل</v>
          </cell>
          <cell r="F913">
            <v>20.686696063253539</v>
          </cell>
          <cell r="G913">
            <v>20.686696063253539</v>
          </cell>
          <cell r="H913">
            <v>20.686696063253539</v>
          </cell>
          <cell r="I913">
            <v>20.686696063253539</v>
          </cell>
          <cell r="J913">
            <v>20.686696063253539</v>
          </cell>
          <cell r="K913">
            <v>21.339128851280758</v>
          </cell>
          <cell r="L913">
            <v>21.339128851280758</v>
          </cell>
          <cell r="M913">
            <v>21.339128851280758</v>
          </cell>
          <cell r="N913">
            <v>21.277397263643973</v>
          </cell>
          <cell r="O913">
            <v>21.277397263643973</v>
          </cell>
          <cell r="P913">
            <v>21.277397263643973</v>
          </cell>
          <cell r="Q913">
            <v>20.923826766977903</v>
          </cell>
          <cell r="R913">
            <v>21.017240452334978</v>
          </cell>
        </row>
        <row r="914">
          <cell r="C914">
            <v>724</v>
          </cell>
          <cell r="D914" t="str">
            <v>خدمات اخرى لسيارات النقل الشخصية</v>
          </cell>
          <cell r="F914" t="str">
            <v/>
          </cell>
          <cell r="G914" t="str">
            <v/>
          </cell>
          <cell r="H914" t="str">
            <v/>
          </cell>
          <cell r="I914" t="str">
            <v/>
          </cell>
          <cell r="J914" t="str">
            <v/>
          </cell>
          <cell r="K914" t="str">
            <v/>
          </cell>
          <cell r="L914" t="str">
            <v/>
          </cell>
          <cell r="M914" t="str">
            <v/>
          </cell>
          <cell r="N914" t="str">
            <v/>
          </cell>
          <cell r="O914" t="str">
            <v/>
          </cell>
          <cell r="P914" t="str">
            <v/>
          </cell>
          <cell r="Q914" t="str">
            <v/>
          </cell>
        </row>
        <row r="915">
          <cell r="C915">
            <v>724001</v>
          </cell>
          <cell r="D915" t="str">
            <v>خدمات مواقف السيارات</v>
          </cell>
          <cell r="F915" t="str">
            <v/>
          </cell>
          <cell r="G915" t="str">
            <v/>
          </cell>
          <cell r="H915" t="str">
            <v/>
          </cell>
          <cell r="I915" t="str">
            <v/>
          </cell>
          <cell r="J915" t="str">
            <v/>
          </cell>
          <cell r="K915" t="str">
            <v/>
          </cell>
          <cell r="L915" t="str">
            <v/>
          </cell>
          <cell r="M915" t="str">
            <v/>
          </cell>
          <cell r="N915" t="str">
            <v/>
          </cell>
          <cell r="O915" t="str">
            <v/>
          </cell>
          <cell r="P915" t="str">
            <v/>
          </cell>
          <cell r="Q915" t="str">
            <v/>
          </cell>
        </row>
        <row r="916">
          <cell r="C916">
            <v>72400102</v>
          </cell>
          <cell r="D916" t="str">
            <v>اجرة موقف سيارة لمرة واحدة</v>
          </cell>
          <cell r="E916" t="str">
            <v>اجرة</v>
          </cell>
          <cell r="F916">
            <v>16.410031561039609</v>
          </cell>
          <cell r="G916">
            <v>16.410031561039609</v>
          </cell>
          <cell r="H916">
            <v>16.277780467187785</v>
          </cell>
          <cell r="I916">
            <v>16.277780467187785</v>
          </cell>
          <cell r="J916">
            <v>16.277780467187785</v>
          </cell>
          <cell r="K916">
            <v>16.277780467187785</v>
          </cell>
          <cell r="L916">
            <v>16.277780467187785</v>
          </cell>
          <cell r="M916">
            <v>16.277780467187785</v>
          </cell>
          <cell r="N916">
            <v>16.277780467187785</v>
          </cell>
          <cell r="O916">
            <v>16.277780467187785</v>
          </cell>
          <cell r="P916">
            <v>16.277780467187785</v>
          </cell>
          <cell r="Q916">
            <v>16.343906014113699</v>
          </cell>
          <cell r="R916">
            <v>16.305332778406918</v>
          </cell>
        </row>
        <row r="917">
          <cell r="C917">
            <v>724002</v>
          </cell>
          <cell r="D917" t="str">
            <v>تعليم قيادة السيارة</v>
          </cell>
          <cell r="F917" t="str">
            <v/>
          </cell>
          <cell r="G917" t="str">
            <v/>
          </cell>
          <cell r="H917" t="str">
            <v/>
          </cell>
          <cell r="I917" t="str">
            <v/>
          </cell>
          <cell r="J917" t="str">
            <v/>
          </cell>
          <cell r="K917" t="str">
            <v/>
          </cell>
          <cell r="L917" t="str">
            <v/>
          </cell>
          <cell r="M917" t="str">
            <v/>
          </cell>
          <cell r="N917" t="str">
            <v/>
          </cell>
          <cell r="O917" t="str">
            <v/>
          </cell>
          <cell r="P917" t="str">
            <v/>
          </cell>
          <cell r="Q917" t="str">
            <v/>
          </cell>
        </row>
        <row r="918">
          <cell r="C918">
            <v>72400201</v>
          </cell>
          <cell r="D918" t="str">
            <v>درس تعليم سيارة خصوصي</v>
          </cell>
          <cell r="E918" t="str">
            <v>درس / 50 دقيقة</v>
          </cell>
          <cell r="F918">
            <v>94.279958449719842</v>
          </cell>
          <cell r="G918">
            <v>94.279958449719842</v>
          </cell>
          <cell r="H918">
            <v>94.279958449719842</v>
          </cell>
          <cell r="I918">
            <v>94.279958449719842</v>
          </cell>
          <cell r="J918">
            <v>94.279958449719842</v>
          </cell>
          <cell r="K918">
            <v>94.279958449719842</v>
          </cell>
          <cell r="L918">
            <v>94.279958449719842</v>
          </cell>
          <cell r="M918">
            <v>94.279958449719842</v>
          </cell>
          <cell r="N918">
            <v>94.279958449719842</v>
          </cell>
          <cell r="O918">
            <v>94.279958449719842</v>
          </cell>
          <cell r="P918">
            <v>94.279958449719842</v>
          </cell>
          <cell r="Q918">
            <v>94.113934571125569</v>
          </cell>
          <cell r="R918">
            <v>94.266123126503658</v>
          </cell>
        </row>
        <row r="919">
          <cell r="C919">
            <v>724003</v>
          </cell>
          <cell r="D919" t="str">
            <v>خدمات تاجير سيارة بدون سائق</v>
          </cell>
          <cell r="F919" t="str">
            <v/>
          </cell>
          <cell r="G919" t="str">
            <v/>
          </cell>
          <cell r="H919" t="str">
            <v/>
          </cell>
          <cell r="I919" t="str">
            <v/>
          </cell>
          <cell r="J919" t="str">
            <v/>
          </cell>
          <cell r="K919" t="str">
            <v/>
          </cell>
          <cell r="L919" t="str">
            <v/>
          </cell>
          <cell r="M919" t="str">
            <v/>
          </cell>
          <cell r="N919" t="str">
            <v/>
          </cell>
          <cell r="O919" t="str">
            <v/>
          </cell>
          <cell r="P919" t="str">
            <v/>
          </cell>
          <cell r="Q919" t="str">
            <v/>
          </cell>
        </row>
        <row r="920">
          <cell r="C920">
            <v>72400301</v>
          </cell>
          <cell r="D920" t="str">
            <v>اجرة سيارة بدون سائق ليوم واحد</v>
          </cell>
          <cell r="E920" t="str">
            <v>يوم</v>
          </cell>
          <cell r="F920">
            <v>163.27015904866229</v>
          </cell>
          <cell r="G920">
            <v>163.27015904866229</v>
          </cell>
          <cell r="H920">
            <v>167.84283093541072</v>
          </cell>
          <cell r="I920">
            <v>167.84283093541072</v>
          </cell>
          <cell r="J920">
            <v>167.84283093541072</v>
          </cell>
          <cell r="K920">
            <v>163.2813013599031</v>
          </cell>
          <cell r="L920">
            <v>163.2813013599031</v>
          </cell>
          <cell r="M920">
            <v>163.2813013599031</v>
          </cell>
          <cell r="N920">
            <v>165.75910853465862</v>
          </cell>
          <cell r="O920">
            <v>165.75910853465862</v>
          </cell>
          <cell r="P920">
            <v>165.75910853465862</v>
          </cell>
          <cell r="Q920">
            <v>165.07344825006723</v>
          </cell>
          <cell r="R920">
            <v>165.18862406977578</v>
          </cell>
        </row>
        <row r="921">
          <cell r="C921">
            <v>73</v>
          </cell>
          <cell r="D921" t="str">
            <v>خدمات النقل العامة</v>
          </cell>
          <cell r="F921" t="str">
            <v/>
          </cell>
          <cell r="G921" t="str">
            <v/>
          </cell>
          <cell r="H921" t="str">
            <v/>
          </cell>
          <cell r="I921" t="str">
            <v/>
          </cell>
          <cell r="J921" t="str">
            <v/>
          </cell>
          <cell r="K921" t="str">
            <v/>
          </cell>
          <cell r="L921" t="str">
            <v/>
          </cell>
          <cell r="M921" t="str">
            <v/>
          </cell>
          <cell r="N921" t="str">
            <v/>
          </cell>
          <cell r="O921" t="str">
            <v/>
          </cell>
          <cell r="P921" t="str">
            <v/>
          </cell>
          <cell r="Q921" t="str">
            <v/>
          </cell>
        </row>
        <row r="922">
          <cell r="C922">
            <v>732</v>
          </cell>
          <cell r="D922" t="str">
            <v>النقل البري للركاب</v>
          </cell>
          <cell r="F922" t="str">
            <v/>
          </cell>
          <cell r="G922" t="str">
            <v/>
          </cell>
          <cell r="H922" t="str">
            <v/>
          </cell>
          <cell r="I922" t="str">
            <v/>
          </cell>
          <cell r="J922" t="str">
            <v/>
          </cell>
          <cell r="K922" t="str">
            <v/>
          </cell>
          <cell r="L922" t="str">
            <v/>
          </cell>
          <cell r="M922" t="str">
            <v/>
          </cell>
          <cell r="N922" t="str">
            <v/>
          </cell>
          <cell r="O922" t="str">
            <v/>
          </cell>
          <cell r="P922" t="str">
            <v/>
          </cell>
          <cell r="Q922" t="str">
            <v/>
          </cell>
        </row>
        <row r="923">
          <cell r="C923">
            <v>732001</v>
          </cell>
          <cell r="D923" t="str">
            <v>خدمات سيارات الاجرة</v>
          </cell>
          <cell r="F923" t="str">
            <v/>
          </cell>
          <cell r="G923" t="str">
            <v/>
          </cell>
          <cell r="H923" t="str">
            <v/>
          </cell>
          <cell r="I923" t="str">
            <v/>
          </cell>
          <cell r="J923" t="str">
            <v/>
          </cell>
          <cell r="K923" t="str">
            <v/>
          </cell>
          <cell r="L923" t="str">
            <v/>
          </cell>
          <cell r="M923" t="str">
            <v/>
          </cell>
          <cell r="N923" t="str">
            <v/>
          </cell>
          <cell r="O923" t="str">
            <v/>
          </cell>
          <cell r="P923" t="str">
            <v/>
          </cell>
          <cell r="Q923" t="str">
            <v/>
          </cell>
        </row>
        <row r="924">
          <cell r="C924">
            <v>73200103</v>
          </cell>
          <cell r="D924" t="str">
            <v>اجرة تاكسي مشترك طولكرم - نابلس</v>
          </cell>
          <cell r="E924" t="str">
            <v>سفرة</v>
          </cell>
          <cell r="F924">
            <v>10</v>
          </cell>
          <cell r="G924">
            <v>10</v>
          </cell>
          <cell r="H924">
            <v>10</v>
          </cell>
          <cell r="I924">
            <v>10</v>
          </cell>
          <cell r="J924">
            <v>10</v>
          </cell>
          <cell r="K924">
            <v>10</v>
          </cell>
          <cell r="L924">
            <v>10</v>
          </cell>
          <cell r="M924">
            <v>10</v>
          </cell>
          <cell r="N924">
            <v>10</v>
          </cell>
          <cell r="O924">
            <v>10</v>
          </cell>
          <cell r="P924">
            <v>10</v>
          </cell>
          <cell r="Q924">
            <v>10</v>
          </cell>
          <cell r="R924">
            <v>10</v>
          </cell>
        </row>
        <row r="925">
          <cell r="C925">
            <v>73200105</v>
          </cell>
          <cell r="D925" t="str">
            <v>اجرة تاكسي مشترك قلقيلية - نابلس</v>
          </cell>
          <cell r="E925" t="str">
            <v>سفرة</v>
          </cell>
          <cell r="F925">
            <v>11</v>
          </cell>
          <cell r="G925">
            <v>11</v>
          </cell>
          <cell r="H925">
            <v>11.5</v>
          </cell>
          <cell r="I925">
            <v>11.5</v>
          </cell>
          <cell r="J925">
            <v>11.5</v>
          </cell>
          <cell r="K925">
            <v>11.375</v>
          </cell>
          <cell r="L925">
            <v>11.375</v>
          </cell>
          <cell r="M925">
            <v>11.375</v>
          </cell>
          <cell r="N925">
            <v>10.75</v>
          </cell>
          <cell r="O925">
            <v>10.75</v>
          </cell>
          <cell r="P925">
            <v>10.75</v>
          </cell>
          <cell r="Q925">
            <v>10.75</v>
          </cell>
          <cell r="R925">
            <v>11.135416666666666</v>
          </cell>
        </row>
        <row r="926">
          <cell r="C926">
            <v>73200109</v>
          </cell>
          <cell r="D926" t="str">
            <v>اجرة تاكسي مشترك نابلس - رام الله</v>
          </cell>
          <cell r="E926" t="str">
            <v>سفرة</v>
          </cell>
          <cell r="F926">
            <v>16</v>
          </cell>
          <cell r="G926">
            <v>16</v>
          </cell>
          <cell r="H926">
            <v>16</v>
          </cell>
          <cell r="I926">
            <v>16</v>
          </cell>
          <cell r="J926">
            <v>16</v>
          </cell>
          <cell r="K926">
            <v>16</v>
          </cell>
          <cell r="L926">
            <v>16</v>
          </cell>
          <cell r="M926">
            <v>16</v>
          </cell>
          <cell r="N926">
            <v>16</v>
          </cell>
          <cell r="O926">
            <v>16</v>
          </cell>
          <cell r="P926">
            <v>16</v>
          </cell>
          <cell r="Q926">
            <v>17</v>
          </cell>
          <cell r="R926">
            <v>16.083333333333332</v>
          </cell>
        </row>
        <row r="927">
          <cell r="C927">
            <v>73200111</v>
          </cell>
          <cell r="D927" t="str">
            <v>اجرة تاكسي مشترك رام الله - القدس (مباشر)</v>
          </cell>
          <cell r="E927" t="str">
            <v>سفرة</v>
          </cell>
          <cell r="F927">
            <v>7</v>
          </cell>
          <cell r="G927">
            <v>7</v>
          </cell>
          <cell r="H927">
            <v>7</v>
          </cell>
          <cell r="I927">
            <v>7</v>
          </cell>
          <cell r="J927">
            <v>7</v>
          </cell>
          <cell r="K927">
            <v>7</v>
          </cell>
          <cell r="L927">
            <v>7</v>
          </cell>
          <cell r="M927">
            <v>7</v>
          </cell>
          <cell r="N927">
            <v>7</v>
          </cell>
          <cell r="O927">
            <v>7</v>
          </cell>
          <cell r="P927">
            <v>7</v>
          </cell>
          <cell r="Q927">
            <v>7</v>
          </cell>
          <cell r="R927">
            <v>7</v>
          </cell>
        </row>
        <row r="928">
          <cell r="C928">
            <v>73200112</v>
          </cell>
          <cell r="D928" t="str">
            <v>اجرة تاكسي مشترك رام الله - عناتا - القدس</v>
          </cell>
          <cell r="E928" t="str">
            <v>سفرة</v>
          </cell>
          <cell r="F928">
            <v>7.5</v>
          </cell>
          <cell r="G928">
            <v>7.5</v>
          </cell>
          <cell r="H928">
            <v>7.5</v>
          </cell>
          <cell r="I928">
            <v>7.5</v>
          </cell>
          <cell r="J928">
            <v>7.5</v>
          </cell>
          <cell r="K928">
            <v>7.5</v>
          </cell>
          <cell r="L928">
            <v>7.5</v>
          </cell>
          <cell r="M928">
            <v>7.5</v>
          </cell>
          <cell r="N928">
            <v>7.5</v>
          </cell>
          <cell r="O928">
            <v>7.5</v>
          </cell>
          <cell r="P928">
            <v>7.5</v>
          </cell>
          <cell r="Q928">
            <v>7.5</v>
          </cell>
          <cell r="R928">
            <v>7.5</v>
          </cell>
        </row>
        <row r="929">
          <cell r="C929">
            <v>73200113</v>
          </cell>
          <cell r="D929" t="str">
            <v>اجرة تاكسي مشترك رام الله - اريحا</v>
          </cell>
          <cell r="E929" t="str">
            <v>سفرة</v>
          </cell>
          <cell r="F929">
            <v>18</v>
          </cell>
          <cell r="G929">
            <v>18</v>
          </cell>
          <cell r="H929">
            <v>18</v>
          </cell>
          <cell r="I929">
            <v>18</v>
          </cell>
          <cell r="J929">
            <v>18</v>
          </cell>
          <cell r="K929">
            <v>18</v>
          </cell>
          <cell r="L929">
            <v>18</v>
          </cell>
          <cell r="M929">
            <v>18</v>
          </cell>
          <cell r="N929">
            <v>18</v>
          </cell>
          <cell r="O929">
            <v>18</v>
          </cell>
          <cell r="P929">
            <v>18</v>
          </cell>
          <cell r="Q929">
            <v>18</v>
          </cell>
          <cell r="R929">
            <v>18</v>
          </cell>
        </row>
        <row r="930">
          <cell r="C930">
            <v>73200114</v>
          </cell>
          <cell r="D930" t="str">
            <v>اجرة تاكسي مشترك بيت لحم - رام الله</v>
          </cell>
          <cell r="E930" t="str">
            <v>سفرة</v>
          </cell>
          <cell r="F930">
            <v>20</v>
          </cell>
          <cell r="G930">
            <v>20</v>
          </cell>
          <cell r="H930">
            <v>20</v>
          </cell>
          <cell r="I930">
            <v>20</v>
          </cell>
          <cell r="J930">
            <v>20</v>
          </cell>
          <cell r="K930">
            <v>20</v>
          </cell>
          <cell r="L930">
            <v>20</v>
          </cell>
          <cell r="M930">
            <v>20</v>
          </cell>
          <cell r="N930">
            <v>20</v>
          </cell>
          <cell r="O930">
            <v>20</v>
          </cell>
          <cell r="P930">
            <v>20</v>
          </cell>
          <cell r="Q930">
            <v>20</v>
          </cell>
          <cell r="R930">
            <v>20</v>
          </cell>
        </row>
        <row r="931">
          <cell r="C931">
            <v>73200115</v>
          </cell>
          <cell r="D931" t="str">
            <v>اجرة تاكسي مشترك بيت لحم - الخليل</v>
          </cell>
          <cell r="E931" t="str">
            <v>سفرة</v>
          </cell>
          <cell r="F931">
            <v>9</v>
          </cell>
          <cell r="G931">
            <v>9</v>
          </cell>
          <cell r="H931">
            <v>9</v>
          </cell>
          <cell r="I931">
            <v>9</v>
          </cell>
          <cell r="J931">
            <v>9</v>
          </cell>
          <cell r="K931">
            <v>9</v>
          </cell>
          <cell r="L931">
            <v>9</v>
          </cell>
          <cell r="M931">
            <v>9</v>
          </cell>
          <cell r="N931">
            <v>9</v>
          </cell>
          <cell r="O931">
            <v>9</v>
          </cell>
          <cell r="P931">
            <v>9</v>
          </cell>
          <cell r="Q931">
            <v>9</v>
          </cell>
          <cell r="R931">
            <v>9</v>
          </cell>
        </row>
        <row r="932">
          <cell r="C932">
            <v>73200116</v>
          </cell>
          <cell r="D932" t="str">
            <v>أجرة تاكسي طلب داخل مدينة غزة</v>
          </cell>
          <cell r="E932" t="str">
            <v>سفرة</v>
          </cell>
          <cell r="F932">
            <v>10</v>
          </cell>
          <cell r="G932">
            <v>10</v>
          </cell>
          <cell r="H932">
            <v>10</v>
          </cell>
          <cell r="I932">
            <v>10</v>
          </cell>
          <cell r="J932">
            <v>10</v>
          </cell>
          <cell r="K932">
            <v>10</v>
          </cell>
          <cell r="L932">
            <v>10</v>
          </cell>
          <cell r="M932">
            <v>10</v>
          </cell>
          <cell r="N932">
            <v>10</v>
          </cell>
          <cell r="O932">
            <v>10</v>
          </cell>
          <cell r="P932">
            <v>10</v>
          </cell>
          <cell r="Q932">
            <v>10</v>
          </cell>
          <cell r="R932">
            <v>10</v>
          </cell>
        </row>
        <row r="933">
          <cell r="C933">
            <v>73200117</v>
          </cell>
          <cell r="D933" t="str">
            <v>أجرة تاكسي مشترك داخل مدينة غزة</v>
          </cell>
          <cell r="E933" t="str">
            <v>سفرة</v>
          </cell>
          <cell r="F933">
            <v>2</v>
          </cell>
          <cell r="G933">
            <v>2</v>
          </cell>
          <cell r="H933">
            <v>2</v>
          </cell>
          <cell r="I933">
            <v>2</v>
          </cell>
          <cell r="J933">
            <v>2</v>
          </cell>
          <cell r="K933">
            <v>2</v>
          </cell>
          <cell r="L933">
            <v>2</v>
          </cell>
          <cell r="M933">
            <v>2</v>
          </cell>
          <cell r="N933">
            <v>2</v>
          </cell>
          <cell r="O933">
            <v>2</v>
          </cell>
          <cell r="P933">
            <v>2</v>
          </cell>
          <cell r="Q933">
            <v>2</v>
          </cell>
          <cell r="R933">
            <v>2</v>
          </cell>
        </row>
        <row r="934">
          <cell r="C934">
            <v>73200120</v>
          </cell>
          <cell r="D934" t="str">
            <v>أجرة تاكسي مشترك غزة - خان يونس</v>
          </cell>
          <cell r="E934" t="str">
            <v>سفرة</v>
          </cell>
          <cell r="F934">
            <v>6</v>
          </cell>
          <cell r="G934">
            <v>6</v>
          </cell>
          <cell r="H934">
            <v>6</v>
          </cell>
          <cell r="I934">
            <v>6</v>
          </cell>
          <cell r="J934">
            <v>6</v>
          </cell>
          <cell r="K934">
            <v>6</v>
          </cell>
          <cell r="L934">
            <v>6</v>
          </cell>
          <cell r="M934">
            <v>6</v>
          </cell>
          <cell r="N934">
            <v>6</v>
          </cell>
          <cell r="O934">
            <v>6</v>
          </cell>
          <cell r="P934">
            <v>6</v>
          </cell>
          <cell r="Q934">
            <v>6</v>
          </cell>
          <cell r="R934">
            <v>6</v>
          </cell>
        </row>
        <row r="935">
          <cell r="C935">
            <v>73200121</v>
          </cell>
          <cell r="D935" t="str">
            <v>أجرة تاكسي مشترك النصيرات - غزة</v>
          </cell>
          <cell r="E935" t="str">
            <v>سفرة</v>
          </cell>
          <cell r="F935">
            <v>3.5</v>
          </cell>
          <cell r="G935">
            <v>3.5</v>
          </cell>
          <cell r="H935">
            <v>3.5</v>
          </cell>
          <cell r="I935">
            <v>3.5</v>
          </cell>
          <cell r="J935">
            <v>3.5</v>
          </cell>
          <cell r="K935">
            <v>3.5</v>
          </cell>
          <cell r="L935">
            <v>3.5</v>
          </cell>
          <cell r="M935">
            <v>3.5</v>
          </cell>
          <cell r="N935">
            <v>3.5</v>
          </cell>
          <cell r="O935">
            <v>3.5</v>
          </cell>
          <cell r="P935">
            <v>3.5</v>
          </cell>
          <cell r="Q935">
            <v>3.5</v>
          </cell>
          <cell r="R935">
            <v>3.5</v>
          </cell>
        </row>
        <row r="936">
          <cell r="C936">
            <v>73200122</v>
          </cell>
          <cell r="D936" t="str">
            <v>أجرة راكب عمومي  رام الله - قلنديا</v>
          </cell>
          <cell r="E936" t="str">
            <v>سفرة</v>
          </cell>
          <cell r="F936">
            <v>3.4999999999999996</v>
          </cell>
          <cell r="G936">
            <v>3.4999999999999996</v>
          </cell>
          <cell r="H936">
            <v>3.4999999999999996</v>
          </cell>
          <cell r="I936">
            <v>3.4999999999999996</v>
          </cell>
          <cell r="J936">
            <v>3.4999999999999996</v>
          </cell>
          <cell r="K936">
            <v>3.4999999999999996</v>
          </cell>
          <cell r="L936">
            <v>3.4999999999999996</v>
          </cell>
          <cell r="M936">
            <v>3.4999999999999996</v>
          </cell>
          <cell r="N936">
            <v>3.4999999999999996</v>
          </cell>
          <cell r="O936">
            <v>3.4999999999999996</v>
          </cell>
          <cell r="P936">
            <v>3.4999999999999996</v>
          </cell>
          <cell r="Q936">
            <v>3.4999999999999996</v>
          </cell>
          <cell r="R936">
            <v>3.4999999999999996</v>
          </cell>
        </row>
        <row r="937">
          <cell r="C937">
            <v>732002</v>
          </cell>
          <cell r="D937" t="str">
            <v>خدمات الباص</v>
          </cell>
          <cell r="F937" t="str">
            <v/>
          </cell>
          <cell r="G937" t="str">
            <v/>
          </cell>
          <cell r="H937" t="str">
            <v/>
          </cell>
          <cell r="I937" t="str">
            <v/>
          </cell>
          <cell r="J937" t="str">
            <v/>
          </cell>
          <cell r="K937" t="str">
            <v/>
          </cell>
          <cell r="L937" t="str">
            <v/>
          </cell>
          <cell r="M937" t="str">
            <v/>
          </cell>
          <cell r="N937" t="str">
            <v/>
          </cell>
          <cell r="O937" t="str">
            <v/>
          </cell>
          <cell r="P937" t="str">
            <v/>
          </cell>
          <cell r="Q937" t="str">
            <v/>
          </cell>
        </row>
        <row r="938">
          <cell r="C938">
            <v>73200203</v>
          </cell>
          <cell r="D938" t="str">
            <v>اجرة باص طولكرم - نابلس</v>
          </cell>
          <cell r="E938" t="str">
            <v>سفرة</v>
          </cell>
          <cell r="F938">
            <v>6.25</v>
          </cell>
          <cell r="G938">
            <v>6.25</v>
          </cell>
          <cell r="H938">
            <v>6.25</v>
          </cell>
          <cell r="I938">
            <v>6.25</v>
          </cell>
          <cell r="J938">
            <v>6.25</v>
          </cell>
          <cell r="K938">
            <v>6.25</v>
          </cell>
          <cell r="L938">
            <v>6.25</v>
          </cell>
          <cell r="M938">
            <v>6.25</v>
          </cell>
          <cell r="N938">
            <v>6.5</v>
          </cell>
          <cell r="O938">
            <v>6.5</v>
          </cell>
          <cell r="P938">
            <v>6.5</v>
          </cell>
          <cell r="Q938">
            <v>6.5</v>
          </cell>
          <cell r="R938">
            <v>6.333333333333333</v>
          </cell>
        </row>
        <row r="939">
          <cell r="C939">
            <v>73200204</v>
          </cell>
          <cell r="D939" t="str">
            <v>اجرة باص طولكرم - رام الله</v>
          </cell>
          <cell r="E939" t="str">
            <v>سفرة</v>
          </cell>
          <cell r="F939">
            <v>16.5</v>
          </cell>
          <cell r="G939">
            <v>16.5</v>
          </cell>
          <cell r="H939">
            <v>18</v>
          </cell>
          <cell r="I939">
            <v>18</v>
          </cell>
          <cell r="J939">
            <v>18</v>
          </cell>
          <cell r="K939">
            <v>18</v>
          </cell>
          <cell r="L939">
            <v>18</v>
          </cell>
          <cell r="M939">
            <v>18</v>
          </cell>
          <cell r="N939">
            <v>18</v>
          </cell>
          <cell r="O939">
            <v>18</v>
          </cell>
          <cell r="P939">
            <v>18</v>
          </cell>
          <cell r="Q939">
            <v>18</v>
          </cell>
          <cell r="R939">
            <v>17.75</v>
          </cell>
        </row>
        <row r="940">
          <cell r="C940">
            <v>73200206</v>
          </cell>
          <cell r="D940" t="str">
            <v>اجرة باص قلقيلية - نابلس</v>
          </cell>
          <cell r="E940" t="str">
            <v>سفرة</v>
          </cell>
          <cell r="F940">
            <v>7.5</v>
          </cell>
          <cell r="G940">
            <v>7.5</v>
          </cell>
          <cell r="H940">
            <v>7.5</v>
          </cell>
          <cell r="I940">
            <v>7.5</v>
          </cell>
          <cell r="J940">
            <v>7.5</v>
          </cell>
          <cell r="K940">
            <v>7.5</v>
          </cell>
          <cell r="L940">
            <v>7.5</v>
          </cell>
          <cell r="M940">
            <v>7.5</v>
          </cell>
          <cell r="N940">
            <v>7.5</v>
          </cell>
          <cell r="O940">
            <v>7.5</v>
          </cell>
          <cell r="P940">
            <v>7.5</v>
          </cell>
          <cell r="Q940">
            <v>7.5</v>
          </cell>
          <cell r="R940">
            <v>7.5</v>
          </cell>
        </row>
        <row r="941">
          <cell r="C941">
            <v>73200208</v>
          </cell>
          <cell r="D941" t="str">
            <v>اجرة باص نابلس -جنين</v>
          </cell>
          <cell r="E941" t="str">
            <v>سفرة</v>
          </cell>
          <cell r="F941">
            <v>9.5</v>
          </cell>
          <cell r="G941">
            <v>9.5</v>
          </cell>
          <cell r="H941">
            <v>9.5</v>
          </cell>
          <cell r="I941">
            <v>9.5</v>
          </cell>
          <cell r="J941">
            <v>9.5</v>
          </cell>
          <cell r="K941">
            <v>9.5</v>
          </cell>
          <cell r="L941">
            <v>9.5</v>
          </cell>
          <cell r="M941">
            <v>9.5</v>
          </cell>
          <cell r="N941">
            <v>10</v>
          </cell>
          <cell r="O941">
            <v>10</v>
          </cell>
          <cell r="P941">
            <v>10</v>
          </cell>
          <cell r="Q941">
            <v>10</v>
          </cell>
          <cell r="R941">
            <v>9.6666666666666661</v>
          </cell>
        </row>
        <row r="942">
          <cell r="C942">
            <v>73200209</v>
          </cell>
          <cell r="D942" t="str">
            <v>اجرة باص نابلس - رام الله</v>
          </cell>
          <cell r="E942" t="str">
            <v>سفرة</v>
          </cell>
          <cell r="F942">
            <v>11</v>
          </cell>
          <cell r="G942">
            <v>11</v>
          </cell>
          <cell r="H942">
            <v>10.5</v>
          </cell>
          <cell r="I942">
            <v>10.5</v>
          </cell>
          <cell r="J942">
            <v>10.5</v>
          </cell>
          <cell r="K942">
            <v>10.5</v>
          </cell>
          <cell r="L942">
            <v>10.5</v>
          </cell>
          <cell r="M942">
            <v>10.5</v>
          </cell>
          <cell r="N942">
            <v>11</v>
          </cell>
          <cell r="O942">
            <v>11</v>
          </cell>
          <cell r="P942">
            <v>11</v>
          </cell>
          <cell r="Q942">
            <v>11</v>
          </cell>
          <cell r="R942">
            <v>10.75</v>
          </cell>
        </row>
        <row r="943">
          <cell r="C943">
            <v>73200210</v>
          </cell>
          <cell r="D943" t="str">
            <v>اجرة باص رام الله - القدس (مباشر)</v>
          </cell>
          <cell r="E943" t="str">
            <v>سفرة</v>
          </cell>
          <cell r="F943">
            <v>8</v>
          </cell>
          <cell r="G943">
            <v>8</v>
          </cell>
          <cell r="H943">
            <v>7.6000000000000005</v>
          </cell>
          <cell r="I943">
            <v>7.6000000000000005</v>
          </cell>
          <cell r="J943">
            <v>7.6000000000000005</v>
          </cell>
          <cell r="K943">
            <v>7.6000000000000005</v>
          </cell>
          <cell r="L943">
            <v>7.6000000000000005</v>
          </cell>
          <cell r="M943">
            <v>7.6000000000000005</v>
          </cell>
          <cell r="N943">
            <v>8</v>
          </cell>
          <cell r="O943">
            <v>8</v>
          </cell>
          <cell r="P943">
            <v>8</v>
          </cell>
          <cell r="Q943">
            <v>8</v>
          </cell>
          <cell r="R943">
            <v>7.8000000000000007</v>
          </cell>
        </row>
        <row r="944">
          <cell r="C944">
            <v>73200214</v>
          </cell>
          <cell r="D944" t="str">
            <v>أجرة باص دير البلح - غزة</v>
          </cell>
          <cell r="E944" t="str">
            <v>سفرة</v>
          </cell>
          <cell r="F944">
            <v>2</v>
          </cell>
          <cell r="G944">
            <v>2</v>
          </cell>
          <cell r="H944">
            <v>2</v>
          </cell>
          <cell r="I944">
            <v>2</v>
          </cell>
          <cell r="J944">
            <v>2</v>
          </cell>
          <cell r="K944">
            <v>2</v>
          </cell>
          <cell r="L944">
            <v>2</v>
          </cell>
          <cell r="M944">
            <v>2</v>
          </cell>
          <cell r="N944">
            <v>2</v>
          </cell>
          <cell r="O944">
            <v>2</v>
          </cell>
          <cell r="P944">
            <v>2</v>
          </cell>
          <cell r="Q944">
            <v>2</v>
          </cell>
          <cell r="R944">
            <v>2</v>
          </cell>
        </row>
        <row r="945">
          <cell r="C945">
            <v>733</v>
          </cell>
          <cell r="D945" t="str">
            <v>خدمات النقل الجوي</v>
          </cell>
          <cell r="F945" t="str">
            <v/>
          </cell>
          <cell r="G945" t="str">
            <v/>
          </cell>
          <cell r="H945" t="str">
            <v/>
          </cell>
          <cell r="I945" t="str">
            <v/>
          </cell>
          <cell r="J945" t="str">
            <v/>
          </cell>
          <cell r="K945" t="str">
            <v/>
          </cell>
          <cell r="L945" t="str">
            <v/>
          </cell>
          <cell r="M945" t="str">
            <v/>
          </cell>
          <cell r="N945" t="str">
            <v/>
          </cell>
          <cell r="O945" t="str">
            <v/>
          </cell>
          <cell r="P945" t="str">
            <v/>
          </cell>
          <cell r="Q945" t="str">
            <v/>
          </cell>
        </row>
        <row r="946">
          <cell r="C946">
            <v>733001</v>
          </cell>
          <cell r="D946" t="str">
            <v>النقل الجوي للافراد</v>
          </cell>
          <cell r="F946" t="str">
            <v/>
          </cell>
          <cell r="G946" t="str">
            <v/>
          </cell>
          <cell r="H946" t="str">
            <v/>
          </cell>
          <cell r="I946" t="str">
            <v/>
          </cell>
          <cell r="J946" t="str">
            <v/>
          </cell>
          <cell r="K946" t="str">
            <v/>
          </cell>
          <cell r="L946" t="str">
            <v/>
          </cell>
          <cell r="M946" t="str">
            <v/>
          </cell>
          <cell r="N946" t="str">
            <v/>
          </cell>
          <cell r="O946" t="str">
            <v/>
          </cell>
          <cell r="P946" t="str">
            <v/>
          </cell>
          <cell r="Q946" t="str">
            <v/>
          </cell>
        </row>
        <row r="947">
          <cell r="C947">
            <v>73300102</v>
          </cell>
          <cell r="D947" t="str">
            <v>تذكرة طائرة ذهاب اياب / سعر شباب -عمان -الإمارات</v>
          </cell>
          <cell r="E947" t="str">
            <v>ذهاب واياب</v>
          </cell>
          <cell r="F947">
            <v>1784.0749989957965</v>
          </cell>
          <cell r="G947">
            <v>1784.0749989957965</v>
          </cell>
          <cell r="H947">
            <v>1677.6875002035549</v>
          </cell>
          <cell r="I947">
            <v>1677.6875002035549</v>
          </cell>
          <cell r="J947">
            <v>1677.6875002035549</v>
          </cell>
          <cell r="K947">
            <v>1590.5523272525306</v>
          </cell>
          <cell r="L947">
            <v>1590.5523272525306</v>
          </cell>
          <cell r="M947">
            <v>1590.5523272525306</v>
          </cell>
          <cell r="N947">
            <v>1603.2346154723004</v>
          </cell>
          <cell r="O947">
            <v>1603.2346154723004</v>
          </cell>
          <cell r="P947">
            <v>1603.2346154723004</v>
          </cell>
          <cell r="Q947">
            <v>1598.0846153094567</v>
          </cell>
          <cell r="R947">
            <v>1648.3881618405176</v>
          </cell>
        </row>
        <row r="948">
          <cell r="C948">
            <v>73300103</v>
          </cell>
          <cell r="D948" t="str">
            <v>تذكرة طائرة ذهاب اياب / سعر شباب -عمان -لندن</v>
          </cell>
          <cell r="E948" t="str">
            <v>ذهاب واياب</v>
          </cell>
          <cell r="F948">
            <v>3052.6442311345854</v>
          </cell>
          <cell r="G948">
            <v>3052.6442311345854</v>
          </cell>
          <cell r="H948">
            <v>3033.9865369437503</v>
          </cell>
          <cell r="I948">
            <v>3033.9865369437503</v>
          </cell>
          <cell r="J948">
            <v>3033.9865369437503</v>
          </cell>
          <cell r="K948">
            <v>2960.7345986340169</v>
          </cell>
          <cell r="L948">
            <v>2960.7345986340169</v>
          </cell>
          <cell r="M948">
            <v>2960.7345986340169</v>
          </cell>
          <cell r="N948">
            <v>2974.4091333267265</v>
          </cell>
          <cell r="O948">
            <v>2974.4091333267265</v>
          </cell>
          <cell r="P948">
            <v>2974.4091333267265</v>
          </cell>
          <cell r="Q948">
            <v>3066.6721143188233</v>
          </cell>
          <cell r="R948">
            <v>3006.6126152751235</v>
          </cell>
        </row>
        <row r="949">
          <cell r="C949">
            <v>73300104</v>
          </cell>
          <cell r="D949" t="str">
            <v>تذكرة طائرة ذهاب اياب / سعر شباب -عمان -نيويورك</v>
          </cell>
          <cell r="E949" t="str">
            <v>ذهاب واياب</v>
          </cell>
          <cell r="F949">
            <v>4409.2423067862283</v>
          </cell>
          <cell r="G949">
            <v>4409.2423067862283</v>
          </cell>
          <cell r="H949">
            <v>4214.2692328987278</v>
          </cell>
          <cell r="I949">
            <v>4214.2692328987278</v>
          </cell>
          <cell r="J949">
            <v>4214.2692328987278</v>
          </cell>
          <cell r="K949">
            <v>4144.6852190124964</v>
          </cell>
          <cell r="L949">
            <v>4144.6852190124964</v>
          </cell>
          <cell r="M949">
            <v>4144.6852190124964</v>
          </cell>
          <cell r="N949">
            <v>3890.9879817791762</v>
          </cell>
          <cell r="O949">
            <v>3890.9879817791762</v>
          </cell>
          <cell r="P949">
            <v>3890.9879817791762</v>
          </cell>
          <cell r="Q949">
            <v>4091.7509633140858</v>
          </cell>
          <cell r="R949">
            <v>4138.3385731631452</v>
          </cell>
        </row>
        <row r="950">
          <cell r="C950">
            <v>8</v>
          </cell>
          <cell r="D950" t="str">
            <v>الاتصالات</v>
          </cell>
          <cell r="F950" t="str">
            <v/>
          </cell>
          <cell r="G950" t="str">
            <v/>
          </cell>
          <cell r="H950" t="str">
            <v/>
          </cell>
          <cell r="I950" t="str">
            <v/>
          </cell>
          <cell r="J950" t="str">
            <v/>
          </cell>
          <cell r="K950" t="str">
            <v/>
          </cell>
          <cell r="L950" t="str">
            <v/>
          </cell>
          <cell r="M950" t="str">
            <v/>
          </cell>
          <cell r="N950" t="str">
            <v/>
          </cell>
          <cell r="O950" t="str">
            <v/>
          </cell>
          <cell r="P950" t="str">
            <v/>
          </cell>
          <cell r="Q950" t="str">
            <v/>
          </cell>
        </row>
        <row r="951">
          <cell r="C951">
            <v>81</v>
          </cell>
          <cell r="D951" t="str">
            <v>الاتصالات</v>
          </cell>
          <cell r="F951" t="str">
            <v/>
          </cell>
          <cell r="G951" t="str">
            <v/>
          </cell>
          <cell r="H951" t="str">
            <v/>
          </cell>
          <cell r="I951" t="str">
            <v/>
          </cell>
          <cell r="J951" t="str">
            <v/>
          </cell>
          <cell r="K951" t="str">
            <v/>
          </cell>
          <cell r="L951" t="str">
            <v/>
          </cell>
          <cell r="M951" t="str">
            <v/>
          </cell>
          <cell r="N951" t="str">
            <v/>
          </cell>
          <cell r="O951" t="str">
            <v/>
          </cell>
          <cell r="P951" t="str">
            <v/>
          </cell>
          <cell r="Q951" t="str">
            <v/>
          </cell>
        </row>
        <row r="952">
          <cell r="C952">
            <v>812</v>
          </cell>
          <cell r="D952" t="str">
            <v>اجهزة الهاتف والفاكس</v>
          </cell>
          <cell r="F952" t="str">
            <v/>
          </cell>
          <cell r="G952" t="str">
            <v/>
          </cell>
          <cell r="H952" t="str">
            <v/>
          </cell>
          <cell r="I952" t="str">
            <v/>
          </cell>
          <cell r="J952" t="str">
            <v/>
          </cell>
          <cell r="K952" t="str">
            <v/>
          </cell>
          <cell r="L952" t="str">
            <v/>
          </cell>
          <cell r="M952" t="str">
            <v/>
          </cell>
          <cell r="N952" t="str">
            <v/>
          </cell>
          <cell r="O952" t="str">
            <v/>
          </cell>
          <cell r="P952" t="str">
            <v/>
          </cell>
          <cell r="Q952" t="str">
            <v/>
          </cell>
        </row>
        <row r="953">
          <cell r="C953">
            <v>812001</v>
          </cell>
          <cell r="D953" t="str">
            <v>اجهزة هاتف</v>
          </cell>
          <cell r="F953" t="str">
            <v/>
          </cell>
          <cell r="G953" t="str">
            <v/>
          </cell>
          <cell r="H953" t="str">
            <v/>
          </cell>
          <cell r="I953" t="str">
            <v/>
          </cell>
          <cell r="J953" t="str">
            <v/>
          </cell>
          <cell r="K953" t="str">
            <v/>
          </cell>
          <cell r="L953" t="str">
            <v/>
          </cell>
          <cell r="M953" t="str">
            <v/>
          </cell>
          <cell r="N953" t="str">
            <v/>
          </cell>
          <cell r="O953" t="str">
            <v/>
          </cell>
          <cell r="P953" t="str">
            <v/>
          </cell>
          <cell r="Q953" t="str">
            <v/>
          </cell>
        </row>
        <row r="954">
          <cell r="C954">
            <v>81200101</v>
          </cell>
          <cell r="D954" t="str">
            <v>تلفون لا سلكي PANASONIC يد واحدة مع كاشف وسبيكر يحفظ أرقام مع وقت وتاريخ كود 2511 انتاج الصين</v>
          </cell>
          <cell r="E954" t="str">
            <v>تلفون</v>
          </cell>
          <cell r="F954">
            <v>174.39575971666787</v>
          </cell>
          <cell r="G954">
            <v>175.3500018462554</v>
          </cell>
          <cell r="H954">
            <v>178.799174194568</v>
          </cell>
          <cell r="I954">
            <v>178.19876129185198</v>
          </cell>
          <cell r="J954">
            <v>175.75454623780533</v>
          </cell>
          <cell r="K954">
            <v>177.4884989252127</v>
          </cell>
          <cell r="L954">
            <v>177.42121290447199</v>
          </cell>
          <cell r="M954">
            <v>173.93202580806599</v>
          </cell>
          <cell r="N954">
            <v>186.11053763511666</v>
          </cell>
          <cell r="O954">
            <v>191.4251251631936</v>
          </cell>
          <cell r="P954">
            <v>185.2519019372512</v>
          </cell>
          <cell r="Q954">
            <v>196.22958795886987</v>
          </cell>
          <cell r="R954">
            <v>180.86309446827752</v>
          </cell>
        </row>
        <row r="955">
          <cell r="C955">
            <v>81200102</v>
          </cell>
          <cell r="D955" t="str">
            <v xml:space="preserve">تلفون سلكي UNIDAN  مع كاشف وسبيكر يحفظ 8 أرقام مع تاريخ ووقت كود 7401 انتاج الصين </v>
          </cell>
          <cell r="E955" t="str">
            <v>تلفون</v>
          </cell>
          <cell r="F955">
            <v>101.2997539815421</v>
          </cell>
          <cell r="G955">
            <v>97.657873551012571</v>
          </cell>
          <cell r="H955">
            <v>90.992149925048153</v>
          </cell>
          <cell r="I955">
            <v>94.174867098996074</v>
          </cell>
          <cell r="J955">
            <v>92.388844241646268</v>
          </cell>
          <cell r="K955">
            <v>91.550827651687399</v>
          </cell>
          <cell r="L955">
            <v>88.631819356707993</v>
          </cell>
          <cell r="M955">
            <v>89.184960002107189</v>
          </cell>
          <cell r="N955">
            <v>93.184960002107175</v>
          </cell>
          <cell r="O955">
            <v>88.631819356707993</v>
          </cell>
          <cell r="P955">
            <v>91.509092475610643</v>
          </cell>
          <cell r="Q955">
            <v>91.718430969679176</v>
          </cell>
          <cell r="R955">
            <v>92.577116551071072</v>
          </cell>
        </row>
        <row r="956">
          <cell r="C956">
            <v>81200106</v>
          </cell>
          <cell r="D956" t="str">
            <v>جهاز بلفون نوكيا X2 / هنغاريا عادي KEYBOARD</v>
          </cell>
          <cell r="E956" t="str">
            <v>جهاز</v>
          </cell>
          <cell r="F956">
            <v>216</v>
          </cell>
          <cell r="G956">
            <v>212.85714285714292</v>
          </cell>
          <cell r="H956">
            <v>180.00000000000003</v>
          </cell>
          <cell r="I956">
            <v>164.00000000000003</v>
          </cell>
          <cell r="J956">
            <v>167.00000000000003</v>
          </cell>
          <cell r="K956">
            <v>171.00000000000003</v>
          </cell>
          <cell r="L956">
            <v>176.00000000000003</v>
          </cell>
          <cell r="M956">
            <v>179.00000000000003</v>
          </cell>
          <cell r="N956">
            <v>175.00000000000003</v>
          </cell>
          <cell r="O956">
            <v>178.75000000000003</v>
          </cell>
          <cell r="P956">
            <v>182.50000000000003</v>
          </cell>
          <cell r="Q956">
            <v>180.00000000000003</v>
          </cell>
          <cell r="R956">
            <v>181.84226190476193</v>
          </cell>
        </row>
        <row r="957">
          <cell r="C957">
            <v>812002</v>
          </cell>
          <cell r="D957" t="str">
            <v>احهزة فاكس</v>
          </cell>
          <cell r="F957" t="str">
            <v/>
          </cell>
          <cell r="G957" t="str">
            <v/>
          </cell>
          <cell r="H957" t="str">
            <v/>
          </cell>
          <cell r="I957" t="str">
            <v/>
          </cell>
          <cell r="J957" t="str">
            <v/>
          </cell>
          <cell r="K957" t="str">
            <v/>
          </cell>
          <cell r="L957" t="str">
            <v/>
          </cell>
          <cell r="M957" t="str">
            <v/>
          </cell>
          <cell r="N957" t="str">
            <v/>
          </cell>
          <cell r="O957" t="str">
            <v/>
          </cell>
          <cell r="P957" t="str">
            <v/>
          </cell>
          <cell r="Q957" t="str">
            <v/>
          </cell>
        </row>
        <row r="958">
          <cell r="C958">
            <v>81200201</v>
          </cell>
          <cell r="D958" t="str">
            <v>FAX + SKANER + COPPER + PRINTER 4 IN 1 (CANON) CODE  MX360 INK JET - PRODUCED IN VETNAM</v>
          </cell>
          <cell r="E958" t="str">
            <v>جهاز</v>
          </cell>
          <cell r="F958">
            <v>330.00000000000006</v>
          </cell>
          <cell r="G958">
            <v>330.00000000000006</v>
          </cell>
          <cell r="H958">
            <v>348.33333333333343</v>
          </cell>
          <cell r="I958">
            <v>348.33333333333343</v>
          </cell>
          <cell r="J958">
            <v>348.33333333333343</v>
          </cell>
          <cell r="K958">
            <v>348.33333333333343</v>
          </cell>
          <cell r="L958">
            <v>348.33333333333343</v>
          </cell>
          <cell r="M958">
            <v>348.33333333333343</v>
          </cell>
          <cell r="N958">
            <v>348.33333333333343</v>
          </cell>
          <cell r="O958">
            <v>348.33333333333343</v>
          </cell>
          <cell r="P958">
            <v>348.33333333333343</v>
          </cell>
          <cell r="Q958">
            <v>348.33333333333343</v>
          </cell>
          <cell r="R958">
            <v>345.27777777777789</v>
          </cell>
        </row>
        <row r="959">
          <cell r="C959">
            <v>813</v>
          </cell>
          <cell r="D959" t="str">
            <v>خدمات الهاتف والفاكس والبرق</v>
          </cell>
          <cell r="F959" t="str">
            <v/>
          </cell>
          <cell r="G959" t="str">
            <v/>
          </cell>
          <cell r="H959" t="str">
            <v/>
          </cell>
          <cell r="I959" t="str">
            <v/>
          </cell>
          <cell r="J959" t="str">
            <v/>
          </cell>
          <cell r="K959" t="str">
            <v/>
          </cell>
          <cell r="L959" t="str">
            <v/>
          </cell>
          <cell r="M959" t="str">
            <v/>
          </cell>
          <cell r="N959" t="str">
            <v/>
          </cell>
          <cell r="O959" t="str">
            <v/>
          </cell>
          <cell r="P959" t="str">
            <v/>
          </cell>
          <cell r="Q959" t="str">
            <v/>
          </cell>
        </row>
        <row r="960">
          <cell r="C960">
            <v>813001</v>
          </cell>
          <cell r="D960" t="str">
            <v xml:space="preserve">خدمات الهاتف </v>
          </cell>
          <cell r="F960" t="str">
            <v/>
          </cell>
          <cell r="G960" t="str">
            <v/>
          </cell>
          <cell r="H960" t="str">
            <v/>
          </cell>
          <cell r="I960" t="str">
            <v/>
          </cell>
          <cell r="J960" t="str">
            <v/>
          </cell>
          <cell r="K960" t="str">
            <v/>
          </cell>
          <cell r="L960" t="str">
            <v/>
          </cell>
          <cell r="M960" t="str">
            <v/>
          </cell>
          <cell r="N960" t="str">
            <v/>
          </cell>
          <cell r="O960" t="str">
            <v/>
          </cell>
          <cell r="P960" t="str">
            <v/>
          </cell>
          <cell r="Q960" t="str">
            <v/>
          </cell>
        </row>
        <row r="961">
          <cell r="C961">
            <v>81300102</v>
          </cell>
          <cell r="D961" t="str">
            <v>تعرفة المكالمة الدولية  الاردن ومصر - هاتف ثابت - دقيقة</v>
          </cell>
          <cell r="E961" t="str">
            <v>دقيقة</v>
          </cell>
          <cell r="F961">
            <v>1.2</v>
          </cell>
          <cell r="G961">
            <v>1.2</v>
          </cell>
          <cell r="H961">
            <v>1.2</v>
          </cell>
          <cell r="I961">
            <v>1.2</v>
          </cell>
          <cell r="J961">
            <v>1.2</v>
          </cell>
          <cell r="K961">
            <v>1.2</v>
          </cell>
          <cell r="L961">
            <v>1.2</v>
          </cell>
          <cell r="M961">
            <v>1.2</v>
          </cell>
          <cell r="N961">
            <v>1.2</v>
          </cell>
          <cell r="O961">
            <v>1.2</v>
          </cell>
          <cell r="P961">
            <v>1.2</v>
          </cell>
          <cell r="Q961">
            <v>1.2</v>
          </cell>
          <cell r="R961">
            <v>1.1999999999999997</v>
          </cell>
        </row>
        <row r="962">
          <cell r="C962">
            <v>81300106</v>
          </cell>
          <cell r="D962" t="str">
            <v>تعرفة المكالمة الدولية الولايات المتحدة وكنداو ألاسكا وهاواي - هاتف ثابت - دقيقة</v>
          </cell>
          <cell r="E962" t="str">
            <v>دقيقة</v>
          </cell>
          <cell r="F962">
            <v>1</v>
          </cell>
          <cell r="G962">
            <v>1</v>
          </cell>
          <cell r="H962">
            <v>1</v>
          </cell>
          <cell r="I962">
            <v>1</v>
          </cell>
          <cell r="J962">
            <v>1</v>
          </cell>
          <cell r="K962">
            <v>1</v>
          </cell>
          <cell r="L962">
            <v>1</v>
          </cell>
          <cell r="M962">
            <v>1</v>
          </cell>
          <cell r="N962">
            <v>1</v>
          </cell>
          <cell r="O962">
            <v>1</v>
          </cell>
          <cell r="P962">
            <v>1</v>
          </cell>
          <cell r="Q962">
            <v>1</v>
          </cell>
          <cell r="R962">
            <v>1</v>
          </cell>
        </row>
        <row r="963">
          <cell r="C963">
            <v>81300112</v>
          </cell>
          <cell r="D963" t="str">
            <v>تعرفة المكالمة الى الهاتف الثابت داخل أراضي 48 - وقت عادي - لمدة دقيقة</v>
          </cell>
          <cell r="E963" t="str">
            <v>دقيقة</v>
          </cell>
          <cell r="F963">
            <v>0.34000000000000008</v>
          </cell>
          <cell r="G963">
            <v>0.34000000000000008</v>
          </cell>
          <cell r="H963">
            <v>0.34000000000000008</v>
          </cell>
          <cell r="I963">
            <v>0.34000000000000008</v>
          </cell>
          <cell r="J963">
            <v>0.34000000000000008</v>
          </cell>
          <cell r="K963">
            <v>0.34000000000000008</v>
          </cell>
          <cell r="L963">
            <v>0.34000000000000008</v>
          </cell>
          <cell r="M963">
            <v>0.34000000000000008</v>
          </cell>
          <cell r="N963">
            <v>0.34000000000000008</v>
          </cell>
          <cell r="O963">
            <v>0.34000000000000008</v>
          </cell>
          <cell r="P963">
            <v>0.34000000000000008</v>
          </cell>
          <cell r="Q963">
            <v>0.34000000000000008</v>
          </cell>
          <cell r="R963">
            <v>0.34</v>
          </cell>
        </row>
        <row r="964">
          <cell r="C964">
            <v>81300113</v>
          </cell>
          <cell r="D964" t="str">
            <v>تعرفة المكالمة الى الهاتف الخلوي داخل أراضي 48 - وقت عادي - لمدة دقيقة</v>
          </cell>
          <cell r="E964" t="str">
            <v>دقيقة</v>
          </cell>
          <cell r="F964">
            <v>0.66000000000000014</v>
          </cell>
          <cell r="G964">
            <v>0.66000000000000014</v>
          </cell>
          <cell r="H964">
            <v>0.66000000000000014</v>
          </cell>
          <cell r="I964">
            <v>0.66000000000000014</v>
          </cell>
          <cell r="J964">
            <v>0.66000000000000014</v>
          </cell>
          <cell r="K964">
            <v>0.66000000000000014</v>
          </cell>
          <cell r="L964">
            <v>0.66000000000000014</v>
          </cell>
          <cell r="M964">
            <v>0.66000000000000014</v>
          </cell>
          <cell r="N964">
            <v>0.66000000000000014</v>
          </cell>
          <cell r="O964">
            <v>0.66000000000000014</v>
          </cell>
          <cell r="P964">
            <v>0.66000000000000014</v>
          </cell>
          <cell r="Q964">
            <v>0.66000000000000014</v>
          </cell>
          <cell r="R964">
            <v>0.66000000000000014</v>
          </cell>
        </row>
        <row r="965">
          <cell r="C965">
            <v>81300109</v>
          </cell>
          <cell r="D965" t="str">
            <v>كرت جوال 50 شيكل</v>
          </cell>
          <cell r="E965" t="str">
            <v>كرت</v>
          </cell>
          <cell r="F965">
            <v>50.000000000000014</v>
          </cell>
          <cell r="G965">
            <v>50.000000000000014</v>
          </cell>
          <cell r="H965">
            <v>50.000000000000014</v>
          </cell>
          <cell r="I965">
            <v>50.000000000000014</v>
          </cell>
          <cell r="J965">
            <v>50.000000000000014</v>
          </cell>
          <cell r="K965">
            <v>50.000000000000014</v>
          </cell>
          <cell r="L965">
            <v>50.300024624162631</v>
          </cell>
          <cell r="M965">
            <v>50.300024624162631</v>
          </cell>
          <cell r="N965">
            <v>50.000000000000014</v>
          </cell>
          <cell r="O965">
            <v>50.300024624162631</v>
          </cell>
          <cell r="P965">
            <v>50.300024624162631</v>
          </cell>
          <cell r="Q965">
            <v>50.000000000000014</v>
          </cell>
          <cell r="R965">
            <v>50.100008208054213</v>
          </cell>
        </row>
        <row r="966">
          <cell r="C966">
            <v>81300143</v>
          </cell>
          <cell r="D966" t="str">
            <v xml:space="preserve">كرت وطنية 15 شيكل </v>
          </cell>
          <cell r="E966" t="str">
            <v>كرت</v>
          </cell>
          <cell r="F966">
            <v>15</v>
          </cell>
          <cell r="G966">
            <v>15</v>
          </cell>
          <cell r="H966">
            <v>15</v>
          </cell>
          <cell r="I966">
            <v>15</v>
          </cell>
          <cell r="J966">
            <v>15</v>
          </cell>
          <cell r="K966">
            <v>15</v>
          </cell>
          <cell r="L966">
            <v>15.071499882819197</v>
          </cell>
          <cell r="M966">
            <v>15.071499882819197</v>
          </cell>
          <cell r="N966">
            <v>15</v>
          </cell>
          <cell r="O966">
            <v>15.071499882819197</v>
          </cell>
          <cell r="P966">
            <v>15.071499882819197</v>
          </cell>
          <cell r="Q966">
            <v>15</v>
          </cell>
          <cell r="R966">
            <v>15.023833294273066</v>
          </cell>
        </row>
        <row r="967">
          <cell r="C967">
            <v>81300144</v>
          </cell>
          <cell r="D967" t="str">
            <v xml:space="preserve">كرت وطنية 50 شيكل </v>
          </cell>
          <cell r="E967" t="str">
            <v>كرت</v>
          </cell>
          <cell r="F967">
            <v>50</v>
          </cell>
          <cell r="G967">
            <v>50</v>
          </cell>
          <cell r="H967">
            <v>50</v>
          </cell>
          <cell r="I967">
            <v>50</v>
          </cell>
          <cell r="J967">
            <v>50</v>
          </cell>
          <cell r="K967">
            <v>50</v>
          </cell>
          <cell r="L967">
            <v>50.285999531276794</v>
          </cell>
          <cell r="M967">
            <v>50.285999531276794</v>
          </cell>
          <cell r="N967">
            <v>50</v>
          </cell>
          <cell r="O967">
            <v>50.214499648457597</v>
          </cell>
          <cell r="P967">
            <v>50.214499648457597</v>
          </cell>
          <cell r="Q967">
            <v>50</v>
          </cell>
          <cell r="R967">
            <v>50.083416529955734</v>
          </cell>
        </row>
        <row r="968">
          <cell r="C968">
            <v>81300145</v>
          </cell>
          <cell r="D968" t="str">
            <v>تعرفة المكالمة الهاتفية داخل فلسطين - وقت عادي - لمدة 3 دقائق</v>
          </cell>
          <cell r="F968">
            <v>0.21000000000000002</v>
          </cell>
          <cell r="G968">
            <v>0.21000000000000002</v>
          </cell>
          <cell r="H968">
            <v>0.21000000000000002</v>
          </cell>
          <cell r="I968">
            <v>0.21000000000000002</v>
          </cell>
          <cell r="J968">
            <v>0.21000000000000002</v>
          </cell>
          <cell r="K968">
            <v>0.21000000000000002</v>
          </cell>
          <cell r="L968">
            <v>0.21000000000000002</v>
          </cell>
          <cell r="M968">
            <v>0.21000000000000002</v>
          </cell>
          <cell r="N968">
            <v>0.21000000000000002</v>
          </cell>
          <cell r="O968">
            <v>0.21000000000000002</v>
          </cell>
          <cell r="P968">
            <v>0.21000000000000002</v>
          </cell>
          <cell r="Q968">
            <v>0.21000000000000002</v>
          </cell>
          <cell r="R968">
            <v>0.21</v>
          </cell>
        </row>
        <row r="969">
          <cell r="C969">
            <v>81300148</v>
          </cell>
          <cell r="D969" t="str">
            <v>تعرفة المكالمة الهاتفية من جوال الى جوال - وقت العادي - لمدة دقيقة</v>
          </cell>
          <cell r="F969">
            <v>0.4900000000000001</v>
          </cell>
          <cell r="G969">
            <v>0.4900000000000001</v>
          </cell>
          <cell r="H969">
            <v>0.4900000000000001</v>
          </cell>
          <cell r="I969">
            <v>0.4900000000000001</v>
          </cell>
          <cell r="J969">
            <v>0.4900000000000001</v>
          </cell>
          <cell r="K969">
            <v>0.4900000000000001</v>
          </cell>
          <cell r="L969">
            <v>0.4900000000000001</v>
          </cell>
          <cell r="M969">
            <v>0.4900000000000001</v>
          </cell>
          <cell r="N969">
            <v>0.4900000000000001</v>
          </cell>
          <cell r="O969">
            <v>0.4900000000000001</v>
          </cell>
          <cell r="P969">
            <v>0.4900000000000001</v>
          </cell>
          <cell r="Q969">
            <v>0.4900000000000001</v>
          </cell>
          <cell r="R969">
            <v>0.49000000000000016</v>
          </cell>
        </row>
        <row r="970">
          <cell r="C970">
            <v>81300149</v>
          </cell>
          <cell r="D970" t="str">
            <v>تعرفة المكالمة الهاتفية من وطنية الى وطنية - وقت العادي - لمدة دقيقة</v>
          </cell>
          <cell r="F970">
            <v>0.4300000000000001</v>
          </cell>
          <cell r="G970">
            <v>0.4300000000000001</v>
          </cell>
          <cell r="H970">
            <v>0.4300000000000001</v>
          </cell>
          <cell r="I970">
            <v>0.4300000000000001</v>
          </cell>
          <cell r="J970">
            <v>0.4300000000000001</v>
          </cell>
          <cell r="K970">
            <v>0.4300000000000001</v>
          </cell>
          <cell r="L970">
            <v>0.4300000000000001</v>
          </cell>
          <cell r="M970">
            <v>0.4300000000000001</v>
          </cell>
          <cell r="N970">
            <v>0.4300000000000001</v>
          </cell>
          <cell r="O970">
            <v>0.4300000000000001</v>
          </cell>
          <cell r="P970">
            <v>0.4300000000000001</v>
          </cell>
          <cell r="Q970">
            <v>0.4300000000000001</v>
          </cell>
          <cell r="R970">
            <v>0.43</v>
          </cell>
        </row>
        <row r="971">
          <cell r="C971">
            <v>81300150</v>
          </cell>
          <cell r="D971" t="str">
            <v>تعرفة المكالمة الهاتفية من جوال الى وطنية - وقت العادي - لمدة دقيقة</v>
          </cell>
          <cell r="F971">
            <v>0.65000000000000013</v>
          </cell>
          <cell r="G971">
            <v>0.65000000000000013</v>
          </cell>
          <cell r="H971">
            <v>0.65000000000000013</v>
          </cell>
          <cell r="I971">
            <v>0.65000000000000013</v>
          </cell>
          <cell r="J971">
            <v>0.65000000000000013</v>
          </cell>
          <cell r="K971">
            <v>0.65000000000000013</v>
          </cell>
          <cell r="L971">
            <v>0.65000000000000013</v>
          </cell>
          <cell r="M971">
            <v>0.65000000000000013</v>
          </cell>
          <cell r="N971">
            <v>0.65000000000000013</v>
          </cell>
          <cell r="O971">
            <v>0.65000000000000013</v>
          </cell>
          <cell r="P971">
            <v>0.65000000000000013</v>
          </cell>
          <cell r="Q971">
            <v>0.65000000000000013</v>
          </cell>
          <cell r="R971">
            <v>0.65000000000000024</v>
          </cell>
        </row>
        <row r="972">
          <cell r="C972">
            <v>813004</v>
          </cell>
          <cell r="D972" t="str">
            <v>خدمات الشبكة الدولية</v>
          </cell>
          <cell r="F972" t="str">
            <v/>
          </cell>
          <cell r="G972" t="str">
            <v/>
          </cell>
          <cell r="H972" t="str">
            <v/>
          </cell>
          <cell r="I972" t="str">
            <v/>
          </cell>
          <cell r="J972" t="str">
            <v/>
          </cell>
          <cell r="K972" t="str">
            <v/>
          </cell>
          <cell r="L972" t="str">
            <v/>
          </cell>
          <cell r="M972" t="str">
            <v/>
          </cell>
          <cell r="N972" t="str">
            <v/>
          </cell>
          <cell r="O972" t="str">
            <v/>
          </cell>
          <cell r="P972" t="str">
            <v/>
          </cell>
          <cell r="Q972" t="str">
            <v/>
          </cell>
        </row>
        <row r="973">
          <cell r="C973">
            <v>81300405</v>
          </cell>
          <cell r="D973" t="str">
            <v>اشتراك انترنت منزلي سرعة التنزيل 2 mb سرعة التحميل 256 kb</v>
          </cell>
          <cell r="E973" t="str">
            <v>اشتراك شهري</v>
          </cell>
          <cell r="F973">
            <v>52.000000000000014</v>
          </cell>
          <cell r="G973">
            <v>52.000000000000014</v>
          </cell>
          <cell r="H973">
            <v>52.000000000000014</v>
          </cell>
          <cell r="I973">
            <v>52.000000000000014</v>
          </cell>
          <cell r="J973">
            <v>52.000000000000014</v>
          </cell>
          <cell r="K973">
            <v>52.000000000000014</v>
          </cell>
          <cell r="L973">
            <v>52.000000000000014</v>
          </cell>
          <cell r="M973">
            <v>52.000000000000014</v>
          </cell>
          <cell r="N973">
            <v>52.000000000000014</v>
          </cell>
          <cell r="O973">
            <v>52.000000000000014</v>
          </cell>
          <cell r="P973">
            <v>52.000000000000014</v>
          </cell>
          <cell r="Q973">
            <v>52.000000000000014</v>
          </cell>
          <cell r="R973">
            <v>52.000000000000007</v>
          </cell>
        </row>
        <row r="974">
          <cell r="C974">
            <v>9</v>
          </cell>
          <cell r="D974" t="str">
            <v>السلع و الخدمات الترفيهية و الثقافية</v>
          </cell>
          <cell r="F974" t="str">
            <v/>
          </cell>
          <cell r="G974" t="str">
            <v/>
          </cell>
          <cell r="H974" t="str">
            <v/>
          </cell>
          <cell r="I974" t="str">
            <v/>
          </cell>
          <cell r="J974" t="str">
            <v/>
          </cell>
          <cell r="K974" t="str">
            <v/>
          </cell>
          <cell r="L974" t="str">
            <v/>
          </cell>
          <cell r="M974" t="str">
            <v/>
          </cell>
          <cell r="N974" t="str">
            <v/>
          </cell>
          <cell r="O974" t="str">
            <v/>
          </cell>
          <cell r="P974" t="str">
            <v/>
          </cell>
          <cell r="Q974" t="str">
            <v/>
          </cell>
        </row>
        <row r="975">
          <cell r="C975">
            <v>91</v>
          </cell>
          <cell r="D975" t="str">
            <v>السلع الترفيهية</v>
          </cell>
          <cell r="F975" t="str">
            <v/>
          </cell>
          <cell r="G975" t="str">
            <v/>
          </cell>
          <cell r="H975" t="str">
            <v/>
          </cell>
          <cell r="I975" t="str">
            <v/>
          </cell>
          <cell r="J975" t="str">
            <v/>
          </cell>
          <cell r="K975" t="str">
            <v/>
          </cell>
          <cell r="L975" t="str">
            <v/>
          </cell>
          <cell r="M975" t="str">
            <v/>
          </cell>
          <cell r="N975" t="str">
            <v/>
          </cell>
          <cell r="O975" t="str">
            <v/>
          </cell>
          <cell r="P975" t="str">
            <v/>
          </cell>
          <cell r="Q975" t="str">
            <v/>
          </cell>
        </row>
        <row r="976">
          <cell r="C976">
            <v>911</v>
          </cell>
          <cell r="D976" t="str">
            <v xml:space="preserve">اجهزة الاستقبال والتسجيل </v>
          </cell>
          <cell r="F976" t="str">
            <v/>
          </cell>
          <cell r="G976" t="str">
            <v/>
          </cell>
          <cell r="H976" t="str">
            <v/>
          </cell>
          <cell r="I976" t="str">
            <v/>
          </cell>
          <cell r="J976" t="str">
            <v/>
          </cell>
          <cell r="K976" t="str">
            <v/>
          </cell>
          <cell r="L976" t="str">
            <v/>
          </cell>
          <cell r="M976" t="str">
            <v/>
          </cell>
          <cell r="N976" t="str">
            <v/>
          </cell>
          <cell r="O976" t="str">
            <v/>
          </cell>
          <cell r="P976" t="str">
            <v/>
          </cell>
          <cell r="Q976" t="str">
            <v/>
          </cell>
        </row>
        <row r="977">
          <cell r="C977">
            <v>911001</v>
          </cell>
          <cell r="D977" t="str">
            <v>أجهزة التلفزيون</v>
          </cell>
          <cell r="F977" t="str">
            <v/>
          </cell>
          <cell r="G977" t="str">
            <v/>
          </cell>
          <cell r="H977" t="str">
            <v/>
          </cell>
          <cell r="I977" t="str">
            <v/>
          </cell>
          <cell r="J977" t="str">
            <v/>
          </cell>
          <cell r="K977" t="str">
            <v/>
          </cell>
          <cell r="L977" t="str">
            <v/>
          </cell>
          <cell r="M977" t="str">
            <v/>
          </cell>
          <cell r="N977" t="str">
            <v/>
          </cell>
          <cell r="O977" t="str">
            <v/>
          </cell>
          <cell r="P977" t="str">
            <v/>
          </cell>
          <cell r="Q977" t="str">
            <v/>
          </cell>
        </row>
        <row r="978">
          <cell r="C978">
            <v>91100101</v>
          </cell>
          <cell r="D978" t="str">
            <v xml:space="preserve">تلفزيون تقنية بلازما LG  بوصة 42 HD انتاج كوريا </v>
          </cell>
          <cell r="E978" t="str">
            <v>تلفزيون</v>
          </cell>
          <cell r="F978">
            <v>2227.7824799487471</v>
          </cell>
          <cell r="G978">
            <v>2193.423753836832</v>
          </cell>
          <cell r="H978">
            <v>2076.587365133013</v>
          </cell>
          <cell r="I978">
            <v>2114.33113918657</v>
          </cell>
          <cell r="J978">
            <v>2074.1581729152731</v>
          </cell>
          <cell r="K978">
            <v>2093.1560349344104</v>
          </cell>
          <cell r="L978">
            <v>2085.4734221479066</v>
          </cell>
          <cell r="M978">
            <v>2045.4566264658704</v>
          </cell>
          <cell r="N978">
            <v>2089.1110356792306</v>
          </cell>
          <cell r="O978">
            <v>2051.6781266442285</v>
          </cell>
          <cell r="P978">
            <v>2001.8242467108244</v>
          </cell>
          <cell r="Q978">
            <v>1988.5837566358864</v>
          </cell>
          <cell r="R978">
            <v>2086.7971800198993</v>
          </cell>
        </row>
        <row r="979">
          <cell r="C979">
            <v>91100103</v>
          </cell>
          <cell r="D979" t="str">
            <v xml:space="preserve">تلفزيون LG  تقنية LCD -  بوصة 32 -  HD انتاج كوريا </v>
          </cell>
          <cell r="E979" t="str">
            <v>تلفزيون</v>
          </cell>
          <cell r="F979">
            <v>1326.6013289522436</v>
          </cell>
          <cell r="G979">
            <v>1319.9135553341237</v>
          </cell>
          <cell r="H979">
            <v>1344.0005868920107</v>
          </cell>
          <cell r="I979">
            <v>1315.6946191246489</v>
          </cell>
          <cell r="J979">
            <v>1303.9174077216701</v>
          </cell>
          <cell r="K979">
            <v>1307.1120795648596</v>
          </cell>
          <cell r="L979">
            <v>1233.7503668075069</v>
          </cell>
          <cell r="M979">
            <v>1229.166666666667</v>
          </cell>
          <cell r="N979">
            <v>1250</v>
          </cell>
          <cell r="O979">
            <v>1261.1918999341949</v>
          </cell>
          <cell r="P979">
            <v>1203.9636421126672</v>
          </cell>
          <cell r="Q979">
            <v>1208.0520629830203</v>
          </cell>
          <cell r="R979">
            <v>1275.2803513411345</v>
          </cell>
        </row>
        <row r="980">
          <cell r="C980">
            <v>911002</v>
          </cell>
          <cell r="D980" t="str">
            <v>اجهزة الراديو</v>
          </cell>
          <cell r="F980" t="str">
            <v/>
          </cell>
          <cell r="G980" t="str">
            <v/>
          </cell>
          <cell r="H980" t="str">
            <v/>
          </cell>
          <cell r="I980" t="str">
            <v/>
          </cell>
          <cell r="J980" t="str">
            <v/>
          </cell>
          <cell r="K980" t="str">
            <v/>
          </cell>
          <cell r="L980" t="str">
            <v/>
          </cell>
          <cell r="M980" t="str">
            <v/>
          </cell>
          <cell r="N980" t="str">
            <v/>
          </cell>
          <cell r="O980" t="str">
            <v/>
          </cell>
          <cell r="P980" t="str">
            <v/>
          </cell>
          <cell r="Q980" t="str">
            <v/>
          </cell>
        </row>
        <row r="981">
          <cell r="C981">
            <v>91100201</v>
          </cell>
          <cell r="D981" t="str">
            <v xml:space="preserve">راديو صغير على بطاريات PHILIPS كود رقم 1530 انتاج الصين </v>
          </cell>
          <cell r="E981" t="str">
            <v>راديو</v>
          </cell>
          <cell r="F981">
            <v>67.576545715461435</v>
          </cell>
          <cell r="G981">
            <v>67.576545715461435</v>
          </cell>
          <cell r="H981">
            <v>67.576545715461435</v>
          </cell>
          <cell r="I981">
            <v>67.576545715461435</v>
          </cell>
          <cell r="J981">
            <v>67.576545715461435</v>
          </cell>
          <cell r="K981">
            <v>67.576545715461435</v>
          </cell>
          <cell r="L981">
            <v>67.576545715461435</v>
          </cell>
          <cell r="M981">
            <v>67.576545715461435</v>
          </cell>
          <cell r="N981">
            <v>67.576545715461435</v>
          </cell>
          <cell r="O981">
            <v>67.576545715461435</v>
          </cell>
          <cell r="P981">
            <v>67.576545715461435</v>
          </cell>
          <cell r="Q981">
            <v>67.576545715461435</v>
          </cell>
          <cell r="R981">
            <v>67.576545715461421</v>
          </cell>
        </row>
        <row r="982">
          <cell r="C982">
            <v>911003</v>
          </cell>
          <cell r="D982" t="str">
            <v>أجهزة التسجيل</v>
          </cell>
          <cell r="F982" t="str">
            <v/>
          </cell>
          <cell r="G982" t="str">
            <v/>
          </cell>
          <cell r="H982" t="str">
            <v/>
          </cell>
          <cell r="I982" t="str">
            <v/>
          </cell>
          <cell r="J982" t="str">
            <v/>
          </cell>
          <cell r="K982" t="str">
            <v/>
          </cell>
          <cell r="L982" t="str">
            <v/>
          </cell>
          <cell r="M982" t="str">
            <v/>
          </cell>
          <cell r="N982" t="str">
            <v/>
          </cell>
          <cell r="O982" t="str">
            <v/>
          </cell>
          <cell r="P982" t="str">
            <v/>
          </cell>
          <cell r="Q982" t="str">
            <v/>
          </cell>
        </row>
        <row r="983">
          <cell r="C983">
            <v>91100301</v>
          </cell>
          <cell r="D983" t="str">
            <v xml:space="preserve">مسجل PANASONIC مع رموت + CD + CASET  كود رقم D50GC انتاج ماليزيا </v>
          </cell>
          <cell r="E983" t="str">
            <v>مسجل</v>
          </cell>
          <cell r="F983">
            <v>306.66666666666674</v>
          </cell>
          <cell r="G983">
            <v>303.33333333333337</v>
          </cell>
          <cell r="H983">
            <v>312.50000000000006</v>
          </cell>
          <cell r="I983">
            <v>325.00000000000006</v>
          </cell>
          <cell r="J983">
            <v>318.75000000000006</v>
          </cell>
          <cell r="K983">
            <v>316.66666666666674</v>
          </cell>
          <cell r="L983">
            <v>300</v>
          </cell>
          <cell r="M983">
            <v>287.5</v>
          </cell>
          <cell r="N983">
            <v>290.00000000000006</v>
          </cell>
          <cell r="O983">
            <v>290.00000000000006</v>
          </cell>
          <cell r="P983">
            <v>290.00000000000006</v>
          </cell>
          <cell r="Q983">
            <v>290.00000000000006</v>
          </cell>
          <cell r="R983">
            <v>302.53472222222223</v>
          </cell>
        </row>
        <row r="984">
          <cell r="C984">
            <v>911004</v>
          </cell>
          <cell r="D984" t="str">
            <v>أجهزة الفيديو</v>
          </cell>
          <cell r="F984" t="str">
            <v/>
          </cell>
          <cell r="G984" t="str">
            <v/>
          </cell>
          <cell r="H984" t="str">
            <v/>
          </cell>
          <cell r="I984" t="str">
            <v/>
          </cell>
          <cell r="J984" t="str">
            <v/>
          </cell>
          <cell r="K984" t="str">
            <v/>
          </cell>
          <cell r="L984" t="str">
            <v/>
          </cell>
          <cell r="M984" t="str">
            <v/>
          </cell>
          <cell r="N984" t="str">
            <v/>
          </cell>
          <cell r="O984" t="str">
            <v/>
          </cell>
          <cell r="P984" t="str">
            <v/>
          </cell>
          <cell r="Q984" t="str">
            <v/>
          </cell>
        </row>
        <row r="985">
          <cell r="C985">
            <v>91100402</v>
          </cell>
          <cell r="D985" t="str">
            <v>DVD - LG - FULL HD + USB , CODE 692 PRODUCED IN CHINA</v>
          </cell>
          <cell r="E985" t="str">
            <v>فيديو</v>
          </cell>
          <cell r="F985">
            <v>265.30876550333613</v>
          </cell>
          <cell r="G985">
            <v>266.69694240203535</v>
          </cell>
          <cell r="H985">
            <v>273.21345336862515</v>
          </cell>
          <cell r="I985">
            <v>286.94056375115434</v>
          </cell>
          <cell r="J985">
            <v>301.97097632700149</v>
          </cell>
          <cell r="K985">
            <v>299.88368071018618</v>
          </cell>
          <cell r="L985">
            <v>296.05864883561355</v>
          </cell>
          <cell r="M985">
            <v>283.8944950313126</v>
          </cell>
          <cell r="N985">
            <v>311.34871579637104</v>
          </cell>
          <cell r="O985">
            <v>330.89824869614034</v>
          </cell>
          <cell r="P985">
            <v>329.59494650282244</v>
          </cell>
          <cell r="Q985">
            <v>324.38173772955054</v>
          </cell>
          <cell r="R985">
            <v>297.51593122117907</v>
          </cell>
        </row>
        <row r="986">
          <cell r="C986">
            <v>911005</v>
          </cell>
          <cell r="D986" t="str">
            <v>اجهزة الستالايت</v>
          </cell>
          <cell r="F986" t="str">
            <v/>
          </cell>
          <cell r="G986" t="str">
            <v/>
          </cell>
          <cell r="H986" t="str">
            <v/>
          </cell>
          <cell r="I986" t="str">
            <v/>
          </cell>
          <cell r="J986" t="str">
            <v/>
          </cell>
          <cell r="K986" t="str">
            <v/>
          </cell>
          <cell r="L986" t="str">
            <v/>
          </cell>
          <cell r="M986" t="str">
            <v/>
          </cell>
          <cell r="N986" t="str">
            <v/>
          </cell>
          <cell r="O986" t="str">
            <v/>
          </cell>
          <cell r="P986" t="str">
            <v/>
          </cell>
          <cell r="Q986" t="str">
            <v/>
          </cell>
        </row>
        <row r="987">
          <cell r="C987">
            <v>91100501</v>
          </cell>
          <cell r="D987" t="str">
            <v>جهاز مستقبل ( ريسيفر) ديجتال-توب فيلد</v>
          </cell>
          <cell r="E987" t="str">
            <v>ريسيفر</v>
          </cell>
          <cell r="F987">
            <v>263.50845567549999</v>
          </cell>
          <cell r="G987">
            <v>260.1712093899273</v>
          </cell>
          <cell r="H987">
            <v>255.71595221852471</v>
          </cell>
          <cell r="I987">
            <v>259.87701859304269</v>
          </cell>
          <cell r="J987">
            <v>251.63056761374594</v>
          </cell>
          <cell r="K987">
            <v>251.09254513572699</v>
          </cell>
          <cell r="L987">
            <v>231.59225872876848</v>
          </cell>
          <cell r="M987">
            <v>222.31389856777216</v>
          </cell>
          <cell r="N987">
            <v>219.65337697270235</v>
          </cell>
          <cell r="O987">
            <v>215.79069798804815</v>
          </cell>
          <cell r="P987">
            <v>210.25854493838833</v>
          </cell>
          <cell r="Q987">
            <v>209.68527688115589</v>
          </cell>
          <cell r="R987">
            <v>237.60748355860861</v>
          </cell>
        </row>
        <row r="988">
          <cell r="C988">
            <v>91100502</v>
          </cell>
          <cell r="D988" t="str">
            <v>لاقط نيل سيت ديجيتال P.P.03</v>
          </cell>
          <cell r="E988" t="str">
            <v>لاقط</v>
          </cell>
          <cell r="F988">
            <v>22.042483303384959</v>
          </cell>
          <cell r="G988">
            <v>21.87976989613842</v>
          </cell>
          <cell r="H988">
            <v>21.598589504457912</v>
          </cell>
          <cell r="I988">
            <v>20.92447241755513</v>
          </cell>
          <cell r="J988">
            <v>21.81612949780898</v>
          </cell>
          <cell r="K988">
            <v>20.660698353376084</v>
          </cell>
          <cell r="L988">
            <v>20.941878745056595</v>
          </cell>
          <cell r="M988">
            <v>21.498785891481916</v>
          </cell>
          <cell r="N988">
            <v>21.778709239205913</v>
          </cell>
          <cell r="O988">
            <v>20.853607196379826</v>
          </cell>
          <cell r="P988">
            <v>21.371933541173021</v>
          </cell>
          <cell r="Q988">
            <v>21.687082350083045</v>
          </cell>
          <cell r="R988">
            <v>21.421178328008484</v>
          </cell>
        </row>
        <row r="989">
          <cell r="C989">
            <v>912</v>
          </cell>
          <cell r="D989" t="str">
            <v>اجهزة التصوير الفوتوغرافي والسينمائي</v>
          </cell>
          <cell r="F989" t="str">
            <v/>
          </cell>
          <cell r="G989" t="str">
            <v/>
          </cell>
          <cell r="H989" t="str">
            <v/>
          </cell>
          <cell r="I989" t="str">
            <v/>
          </cell>
          <cell r="J989" t="str">
            <v/>
          </cell>
          <cell r="K989" t="str">
            <v/>
          </cell>
          <cell r="L989" t="str">
            <v/>
          </cell>
          <cell r="M989" t="str">
            <v/>
          </cell>
          <cell r="N989" t="str">
            <v/>
          </cell>
          <cell r="O989" t="str">
            <v/>
          </cell>
          <cell r="P989" t="str">
            <v/>
          </cell>
          <cell r="Q989" t="str">
            <v/>
          </cell>
        </row>
        <row r="990">
          <cell r="C990">
            <v>912001</v>
          </cell>
          <cell r="D990" t="str">
            <v>اجهزة التصوير السينمائي</v>
          </cell>
          <cell r="F990" t="str">
            <v/>
          </cell>
          <cell r="G990" t="str">
            <v/>
          </cell>
          <cell r="H990" t="str">
            <v/>
          </cell>
          <cell r="I990" t="str">
            <v/>
          </cell>
          <cell r="J990" t="str">
            <v/>
          </cell>
          <cell r="K990" t="str">
            <v/>
          </cell>
          <cell r="L990" t="str">
            <v/>
          </cell>
          <cell r="M990" t="str">
            <v/>
          </cell>
          <cell r="N990" t="str">
            <v/>
          </cell>
          <cell r="O990" t="str">
            <v/>
          </cell>
          <cell r="P990" t="str">
            <v/>
          </cell>
          <cell r="Q990" t="str">
            <v/>
          </cell>
        </row>
        <row r="991">
          <cell r="C991">
            <v>91200101</v>
          </cell>
          <cell r="D991" t="str">
            <v>كاميرا فيديو CANON كود FS 305  انتاج اليابان 300M  1800X</v>
          </cell>
          <cell r="E991" t="str">
            <v>كاميرا</v>
          </cell>
          <cell r="F991">
            <v>1616.2395476353918</v>
          </cell>
          <cell r="G991">
            <v>1614.8256198298302</v>
          </cell>
          <cell r="H991">
            <v>1508.3167422783995</v>
          </cell>
          <cell r="I991">
            <v>1507.727605692749</v>
          </cell>
          <cell r="J991">
            <v>1508.3167422783995</v>
          </cell>
          <cell r="K991">
            <v>1508.3167422783995</v>
          </cell>
          <cell r="L991">
            <v>1508.3167422783995</v>
          </cell>
          <cell r="M991">
            <v>1508.3167422783995</v>
          </cell>
          <cell r="N991">
            <v>1508.3167422783995</v>
          </cell>
          <cell r="O991">
            <v>1508.3167422783995</v>
          </cell>
          <cell r="P991">
            <v>1508.3167422783995</v>
          </cell>
          <cell r="Q991">
            <v>1508.3167422783995</v>
          </cell>
          <cell r="R991">
            <v>1526.1369544719637</v>
          </cell>
        </row>
        <row r="992">
          <cell r="C992">
            <v>912002</v>
          </cell>
          <cell r="D992" t="str">
            <v xml:space="preserve">اجهزة التصوير الفوتوغرافي </v>
          </cell>
          <cell r="F992" t="str">
            <v/>
          </cell>
          <cell r="G992" t="str">
            <v/>
          </cell>
          <cell r="H992" t="str">
            <v/>
          </cell>
          <cell r="I992" t="str">
            <v/>
          </cell>
          <cell r="J992" t="str">
            <v/>
          </cell>
          <cell r="K992" t="str">
            <v/>
          </cell>
          <cell r="L992" t="str">
            <v/>
          </cell>
          <cell r="M992" t="str">
            <v/>
          </cell>
          <cell r="N992" t="str">
            <v/>
          </cell>
          <cell r="O992" t="str">
            <v/>
          </cell>
          <cell r="P992" t="str">
            <v/>
          </cell>
          <cell r="Q992" t="str">
            <v/>
          </cell>
        </row>
        <row r="993">
          <cell r="C993">
            <v>91200202</v>
          </cell>
          <cell r="D993" t="str">
            <v>كاميرا CANON وضوح الصورة 12.1 MEGA PIXEL  تقريب المسافات 4X ZOOM بطاريات قلم كود 1200 انتاج الصين</v>
          </cell>
          <cell r="E993" t="str">
            <v>كاميرا</v>
          </cell>
          <cell r="F993">
            <v>494.2996005679264</v>
          </cell>
          <cell r="G993">
            <v>507.16600094654393</v>
          </cell>
          <cell r="H993">
            <v>484.88584117371448</v>
          </cell>
          <cell r="I993">
            <v>470.03240132516152</v>
          </cell>
          <cell r="J993">
            <v>488.59920113585275</v>
          </cell>
          <cell r="K993">
            <v>488.59920113585275</v>
          </cell>
          <cell r="L993">
            <v>484.88584117371448</v>
          </cell>
          <cell r="M993">
            <v>525.73280075723517</v>
          </cell>
          <cell r="N993">
            <v>495.03240132516157</v>
          </cell>
          <cell r="O993">
            <v>488.59920113585275</v>
          </cell>
          <cell r="P993">
            <v>488.59920113585275</v>
          </cell>
          <cell r="Q993">
            <v>485.46128133778217</v>
          </cell>
          <cell r="R993">
            <v>491.82441442922095</v>
          </cell>
        </row>
        <row r="994">
          <cell r="C994">
            <v>913</v>
          </cell>
          <cell r="D994" t="str">
            <v xml:space="preserve">اجهزة معالجة البيانات </v>
          </cell>
          <cell r="F994" t="str">
            <v/>
          </cell>
          <cell r="G994" t="str">
            <v/>
          </cell>
          <cell r="H994" t="str">
            <v/>
          </cell>
          <cell r="I994" t="str">
            <v/>
          </cell>
          <cell r="J994" t="str">
            <v/>
          </cell>
          <cell r="K994" t="str">
            <v/>
          </cell>
          <cell r="L994" t="str">
            <v/>
          </cell>
          <cell r="M994" t="str">
            <v/>
          </cell>
          <cell r="N994" t="str">
            <v/>
          </cell>
          <cell r="O994" t="str">
            <v/>
          </cell>
          <cell r="P994" t="str">
            <v/>
          </cell>
          <cell r="Q994" t="str">
            <v/>
          </cell>
        </row>
        <row r="995">
          <cell r="C995">
            <v>913001</v>
          </cell>
          <cell r="D995" t="str">
            <v>اجهزة الحاسوب الحاسوب</v>
          </cell>
          <cell r="F995" t="str">
            <v/>
          </cell>
          <cell r="G995" t="str">
            <v/>
          </cell>
          <cell r="H995" t="str">
            <v/>
          </cell>
          <cell r="I995" t="str">
            <v/>
          </cell>
          <cell r="J995" t="str">
            <v/>
          </cell>
          <cell r="K995" t="str">
            <v/>
          </cell>
          <cell r="L995" t="str">
            <v/>
          </cell>
          <cell r="M995" t="str">
            <v/>
          </cell>
          <cell r="N995" t="str">
            <v/>
          </cell>
          <cell r="O995" t="str">
            <v/>
          </cell>
          <cell r="P995" t="str">
            <v/>
          </cell>
          <cell r="Q995" t="str">
            <v/>
          </cell>
        </row>
        <row r="996">
          <cell r="C996">
            <v>91300101</v>
          </cell>
          <cell r="D996" t="str">
            <v>LABTOP I3 - LG  - CODE S525 PRODUCE IN CHINA</v>
          </cell>
          <cell r="E996" t="str">
            <v>LABTOP</v>
          </cell>
          <cell r="F996">
            <v>1939.6212027294214</v>
          </cell>
          <cell r="G996">
            <v>1878.1799876301463</v>
          </cell>
          <cell r="H996">
            <v>1903.8128788843894</v>
          </cell>
          <cell r="I996">
            <v>1842.7726048170143</v>
          </cell>
          <cell r="J996">
            <v>1837.3046455927597</v>
          </cell>
          <cell r="K996">
            <v>1892.8418715097318</v>
          </cell>
          <cell r="L996">
            <v>1918.5422779746566</v>
          </cell>
          <cell r="M996">
            <v>1920.1445235029591</v>
          </cell>
          <cell r="N996">
            <v>1961.4891621053841</v>
          </cell>
          <cell r="O996">
            <v>1944.1059025361819</v>
          </cell>
          <cell r="P996">
            <v>1908.0028155972741</v>
          </cell>
          <cell r="Q996">
            <v>1909.8524386364384</v>
          </cell>
          <cell r="R996">
            <v>1904.7225259596962</v>
          </cell>
        </row>
        <row r="997">
          <cell r="C997">
            <v>913002</v>
          </cell>
          <cell r="D997" t="str">
            <v>حاسبات الجيب</v>
          </cell>
          <cell r="F997" t="str">
            <v/>
          </cell>
          <cell r="G997" t="str">
            <v/>
          </cell>
          <cell r="H997" t="str">
            <v/>
          </cell>
          <cell r="I997" t="str">
            <v/>
          </cell>
          <cell r="J997" t="str">
            <v/>
          </cell>
          <cell r="K997" t="str">
            <v/>
          </cell>
          <cell r="L997" t="str">
            <v/>
          </cell>
          <cell r="M997" t="str">
            <v/>
          </cell>
          <cell r="N997" t="str">
            <v/>
          </cell>
          <cell r="O997" t="str">
            <v/>
          </cell>
          <cell r="P997" t="str">
            <v/>
          </cell>
          <cell r="Q997" t="str">
            <v/>
          </cell>
        </row>
        <row r="998">
          <cell r="C998">
            <v>91300201</v>
          </cell>
          <cell r="D998" t="str">
            <v>حاسبة جيب علمية - كاسيو- اليابان</v>
          </cell>
          <cell r="E998" t="str">
            <v>حاسبة</v>
          </cell>
          <cell r="F998">
            <v>39.791330979062224</v>
          </cell>
          <cell r="G998">
            <v>39.492566694233624</v>
          </cell>
          <cell r="H998">
            <v>39.492566694233624</v>
          </cell>
          <cell r="I998">
            <v>39.791330979062224</v>
          </cell>
          <cell r="J998">
            <v>39.492566694233624</v>
          </cell>
          <cell r="K998">
            <v>40.23947740630512</v>
          </cell>
          <cell r="L998">
            <v>39.791330979062224</v>
          </cell>
          <cell r="M998">
            <v>39.193802409405023</v>
          </cell>
          <cell r="N998">
            <v>39.193802409405023</v>
          </cell>
          <cell r="O998">
            <v>39.492566694233624</v>
          </cell>
          <cell r="P998">
            <v>39.492566694233624</v>
          </cell>
          <cell r="Q998">
            <v>39.492566694233624</v>
          </cell>
          <cell r="R998">
            <v>39.579706277308631</v>
          </cell>
        </row>
        <row r="999">
          <cell r="C999">
            <v>93</v>
          </cell>
          <cell r="D999" t="str">
            <v>مواد واجهزة ترفيهية اخرى</v>
          </cell>
          <cell r="F999" t="str">
            <v/>
          </cell>
          <cell r="G999" t="str">
            <v/>
          </cell>
          <cell r="H999" t="str">
            <v/>
          </cell>
          <cell r="I999" t="str">
            <v/>
          </cell>
          <cell r="J999" t="str">
            <v/>
          </cell>
          <cell r="K999" t="str">
            <v/>
          </cell>
          <cell r="L999" t="str">
            <v/>
          </cell>
          <cell r="M999" t="str">
            <v/>
          </cell>
          <cell r="N999" t="str">
            <v/>
          </cell>
          <cell r="O999" t="str">
            <v/>
          </cell>
          <cell r="P999" t="str">
            <v/>
          </cell>
          <cell r="Q999" t="str">
            <v/>
          </cell>
        </row>
        <row r="1000">
          <cell r="C1000">
            <v>931</v>
          </cell>
          <cell r="D1000" t="str">
            <v xml:space="preserve"> العاب ولعب اطفال</v>
          </cell>
          <cell r="F1000" t="str">
            <v/>
          </cell>
          <cell r="G1000" t="str">
            <v/>
          </cell>
          <cell r="H1000" t="str">
            <v/>
          </cell>
          <cell r="I1000" t="str">
            <v/>
          </cell>
          <cell r="J1000" t="str">
            <v/>
          </cell>
          <cell r="K1000" t="str">
            <v/>
          </cell>
          <cell r="L1000" t="str">
            <v/>
          </cell>
          <cell r="M1000" t="str">
            <v/>
          </cell>
          <cell r="N1000" t="str">
            <v/>
          </cell>
          <cell r="O1000" t="str">
            <v/>
          </cell>
          <cell r="P1000" t="str">
            <v/>
          </cell>
          <cell r="Q1000" t="str">
            <v/>
          </cell>
        </row>
        <row r="1001">
          <cell r="C1001">
            <v>931001</v>
          </cell>
          <cell r="D1001" t="str">
            <v>لعب اطفال</v>
          </cell>
          <cell r="F1001" t="str">
            <v/>
          </cell>
          <cell r="G1001" t="str">
            <v/>
          </cell>
          <cell r="H1001" t="str">
            <v/>
          </cell>
          <cell r="I1001" t="str">
            <v/>
          </cell>
          <cell r="J1001" t="str">
            <v/>
          </cell>
          <cell r="K1001" t="str">
            <v/>
          </cell>
          <cell r="L1001" t="str">
            <v/>
          </cell>
          <cell r="M1001" t="str">
            <v/>
          </cell>
          <cell r="N1001" t="str">
            <v/>
          </cell>
          <cell r="O1001" t="str">
            <v/>
          </cell>
          <cell r="P1001" t="str">
            <v/>
          </cell>
          <cell r="Q1001" t="str">
            <v/>
          </cell>
        </row>
        <row r="1002">
          <cell r="C1002">
            <v>93100102</v>
          </cell>
          <cell r="D1002" t="str">
            <v>دب حجم كبير فرو - الصين</v>
          </cell>
          <cell r="E1002" t="str">
            <v>دب</v>
          </cell>
          <cell r="F1002">
            <v>69.690328564172219</v>
          </cell>
          <cell r="G1002">
            <v>67.566663921751427</v>
          </cell>
          <cell r="H1002">
            <v>67.975385656827584</v>
          </cell>
          <cell r="I1002">
            <v>69.261592837336053</v>
          </cell>
          <cell r="J1002">
            <v>65.386814668011894</v>
          </cell>
          <cell r="K1002">
            <v>67.117914203155266</v>
          </cell>
          <cell r="L1002">
            <v>66.689178476319114</v>
          </cell>
          <cell r="M1002">
            <v>66.280456741242944</v>
          </cell>
          <cell r="N1002">
            <v>67.117914203155266</v>
          </cell>
          <cell r="O1002">
            <v>65.594479578305098</v>
          </cell>
          <cell r="P1002">
            <v>67.395169631016955</v>
          </cell>
          <cell r="Q1002">
            <v>67.012153066028034</v>
          </cell>
          <cell r="R1002">
            <v>67.257337628943489</v>
          </cell>
        </row>
        <row r="1003">
          <cell r="C1003">
            <v>93100104</v>
          </cell>
          <cell r="D1003" t="str">
            <v>لعبة / عروسة باربي  مع انغام موسيقيه صيني</v>
          </cell>
          <cell r="E1003" t="str">
            <v>لعبة</v>
          </cell>
          <cell r="F1003">
            <v>43.875031233152257</v>
          </cell>
          <cell r="G1003">
            <v>42.974686206796321</v>
          </cell>
          <cell r="H1003">
            <v>41.624168667262431</v>
          </cell>
          <cell r="I1003">
            <v>44.625318755115536</v>
          </cell>
          <cell r="J1003">
            <v>46.125893799042089</v>
          </cell>
          <cell r="K1003">
            <v>45.375606277078809</v>
          </cell>
          <cell r="L1003">
            <v>43.488706683031225</v>
          </cell>
          <cell r="M1003">
            <v>44.60295717683676</v>
          </cell>
          <cell r="N1003">
            <v>42.738419161067959</v>
          </cell>
          <cell r="O1003">
            <v>41.601807088983655</v>
          </cell>
          <cell r="P1003">
            <v>40.851519567020382</v>
          </cell>
          <cell r="Q1003">
            <v>40.737652435832544</v>
          </cell>
          <cell r="R1003">
            <v>43.218480587601668</v>
          </cell>
        </row>
        <row r="1004">
          <cell r="C1004">
            <v>931002</v>
          </cell>
          <cell r="D1004" t="str">
            <v>العاب تسلية</v>
          </cell>
          <cell r="F1004" t="str">
            <v/>
          </cell>
          <cell r="G1004" t="str">
            <v/>
          </cell>
          <cell r="H1004" t="str">
            <v/>
          </cell>
          <cell r="I1004" t="str">
            <v/>
          </cell>
          <cell r="J1004" t="str">
            <v/>
          </cell>
          <cell r="K1004" t="str">
            <v/>
          </cell>
          <cell r="L1004" t="str">
            <v/>
          </cell>
          <cell r="M1004" t="str">
            <v/>
          </cell>
          <cell r="N1004" t="str">
            <v/>
          </cell>
          <cell r="O1004" t="str">
            <v/>
          </cell>
          <cell r="P1004" t="str">
            <v/>
          </cell>
          <cell r="Q1004" t="str">
            <v/>
          </cell>
        </row>
        <row r="1005">
          <cell r="C1005">
            <v>93100203</v>
          </cell>
          <cell r="D1005" t="str">
            <v xml:space="preserve">  Termint 2020  جهاز اتاري</v>
          </cell>
          <cell r="E1005" t="str">
            <v>جهاز</v>
          </cell>
          <cell r="F1005">
            <v>40.359531724153157</v>
          </cell>
          <cell r="G1005">
            <v>40.359531724153157</v>
          </cell>
          <cell r="H1005">
            <v>40.359531724153157</v>
          </cell>
          <cell r="I1005">
            <v>40.359531724153157</v>
          </cell>
          <cell r="J1005">
            <v>40.359531724153157</v>
          </cell>
          <cell r="K1005">
            <v>40.359531724153157</v>
          </cell>
          <cell r="L1005">
            <v>40.359531724153157</v>
          </cell>
          <cell r="M1005">
            <v>40.359531724153157</v>
          </cell>
          <cell r="N1005">
            <v>40.359531724153157</v>
          </cell>
          <cell r="O1005">
            <v>40.359531724153157</v>
          </cell>
          <cell r="P1005">
            <v>40.359531724153157</v>
          </cell>
          <cell r="Q1005">
            <v>40.359531724153157</v>
          </cell>
          <cell r="R1005">
            <v>40.359531724153157</v>
          </cell>
        </row>
        <row r="1006">
          <cell r="C1006">
            <v>93100204</v>
          </cell>
          <cell r="D1006" t="str">
            <v>شريط كاسيت اتاري</v>
          </cell>
          <cell r="E1006" t="str">
            <v>شريط</v>
          </cell>
          <cell r="F1006">
            <v>8.2441470345213084</v>
          </cell>
          <cell r="G1006">
            <v>8.2441470345213084</v>
          </cell>
          <cell r="H1006">
            <v>8.2441470345213084</v>
          </cell>
          <cell r="I1006">
            <v>8.2441470345213084</v>
          </cell>
          <cell r="J1006">
            <v>8.2441470345213084</v>
          </cell>
          <cell r="K1006">
            <v>8.2441470345213084</v>
          </cell>
          <cell r="L1006">
            <v>8.2441470345213084</v>
          </cell>
          <cell r="M1006">
            <v>8.2441470345213084</v>
          </cell>
          <cell r="N1006">
            <v>8.2441470345213084</v>
          </cell>
          <cell r="O1006">
            <v>8.2441470345213084</v>
          </cell>
          <cell r="P1006">
            <v>8.2441470345213084</v>
          </cell>
          <cell r="Q1006">
            <v>8.2441470345213084</v>
          </cell>
          <cell r="R1006">
            <v>8.2441470345213066</v>
          </cell>
        </row>
        <row r="1007">
          <cell r="C1007">
            <v>93100205</v>
          </cell>
          <cell r="D1007" t="str">
            <v>اسطوانة سي دي  العاب</v>
          </cell>
          <cell r="E1007" t="str">
            <v>اسطوانة</v>
          </cell>
          <cell r="F1007">
            <v>5.755540271836602</v>
          </cell>
          <cell r="G1007">
            <v>5.4740157895838273</v>
          </cell>
          <cell r="H1007">
            <v>4.8171253309940205</v>
          </cell>
          <cell r="I1007">
            <v>4.8171253309940205</v>
          </cell>
          <cell r="J1007">
            <v>4.8171253309940205</v>
          </cell>
          <cell r="K1007">
            <v>4.8171253309940205</v>
          </cell>
          <cell r="L1007">
            <v>4.8171253309940205</v>
          </cell>
          <cell r="M1007">
            <v>4.8171253309940205</v>
          </cell>
          <cell r="N1007">
            <v>4.8171253309940205</v>
          </cell>
          <cell r="O1007">
            <v>4.8171253309940205</v>
          </cell>
          <cell r="P1007">
            <v>4.8171253309940205</v>
          </cell>
          <cell r="Q1007">
            <v>4.8171253309940205</v>
          </cell>
          <cell r="R1007">
            <v>4.9500674476133852</v>
          </cell>
        </row>
        <row r="1008">
          <cell r="C1008">
            <v>932</v>
          </cell>
          <cell r="D1008" t="str">
            <v>سلع ومواد للرياضة</v>
          </cell>
          <cell r="F1008" t="str">
            <v/>
          </cell>
          <cell r="G1008" t="str">
            <v/>
          </cell>
          <cell r="H1008" t="str">
            <v/>
          </cell>
          <cell r="I1008" t="str">
            <v/>
          </cell>
          <cell r="J1008" t="str">
            <v/>
          </cell>
          <cell r="K1008" t="str">
            <v/>
          </cell>
          <cell r="L1008" t="str">
            <v/>
          </cell>
          <cell r="M1008" t="str">
            <v/>
          </cell>
          <cell r="N1008" t="str">
            <v/>
          </cell>
          <cell r="O1008" t="str">
            <v/>
          </cell>
          <cell r="P1008" t="str">
            <v/>
          </cell>
          <cell r="Q1008" t="str">
            <v/>
          </cell>
        </row>
        <row r="1009">
          <cell r="C1009">
            <v>932001</v>
          </cell>
          <cell r="D1009" t="str">
            <v>سلع ومواد للرياضة</v>
          </cell>
          <cell r="F1009" t="str">
            <v/>
          </cell>
          <cell r="G1009" t="str">
            <v/>
          </cell>
          <cell r="H1009" t="str">
            <v/>
          </cell>
          <cell r="I1009" t="str">
            <v/>
          </cell>
          <cell r="J1009" t="str">
            <v/>
          </cell>
          <cell r="K1009" t="str">
            <v/>
          </cell>
          <cell r="L1009" t="str">
            <v/>
          </cell>
          <cell r="M1009" t="str">
            <v/>
          </cell>
          <cell r="N1009" t="str">
            <v/>
          </cell>
          <cell r="O1009" t="str">
            <v/>
          </cell>
          <cell r="P1009" t="str">
            <v/>
          </cell>
          <cell r="Q1009" t="str">
            <v/>
          </cell>
        </row>
        <row r="1010">
          <cell r="C1010">
            <v>93200101</v>
          </cell>
          <cell r="D1010" t="str">
            <v>كرة قدم بلاستك - ميكاسا الصين</v>
          </cell>
          <cell r="E1010" t="str">
            <v>كرة</v>
          </cell>
          <cell r="F1010">
            <v>95.063057571372099</v>
          </cell>
          <cell r="G1010">
            <v>94.455469604721102</v>
          </cell>
          <cell r="H1010">
            <v>96.483444335334212</v>
          </cell>
          <cell r="I1010">
            <v>100.74174763472452</v>
          </cell>
          <cell r="J1010">
            <v>103.57104225854978</v>
          </cell>
          <cell r="K1010">
            <v>105.35942038032069</v>
          </cell>
          <cell r="L1010">
            <v>103.55384936945875</v>
          </cell>
          <cell r="M1010">
            <v>103.56818526605375</v>
          </cell>
          <cell r="N1010">
            <v>100.6901689674514</v>
          </cell>
          <cell r="O1010">
            <v>103.82211777149095</v>
          </cell>
          <cell r="P1010">
            <v>106.69727707759726</v>
          </cell>
          <cell r="Q1010">
            <v>104.31564688577035</v>
          </cell>
          <cell r="R1010">
            <v>101.52678559357041</v>
          </cell>
        </row>
        <row r="1011">
          <cell r="C1011">
            <v>934</v>
          </cell>
          <cell r="D1011" t="str">
            <v>اغذية الحيوانات المنزلية</v>
          </cell>
          <cell r="F1011" t="str">
            <v/>
          </cell>
          <cell r="G1011" t="str">
            <v/>
          </cell>
          <cell r="H1011" t="str">
            <v/>
          </cell>
          <cell r="I1011" t="str">
            <v/>
          </cell>
          <cell r="J1011" t="str">
            <v/>
          </cell>
          <cell r="K1011" t="str">
            <v/>
          </cell>
          <cell r="L1011" t="str">
            <v/>
          </cell>
          <cell r="M1011" t="str">
            <v/>
          </cell>
          <cell r="N1011" t="str">
            <v/>
          </cell>
          <cell r="O1011" t="str">
            <v/>
          </cell>
          <cell r="P1011" t="str">
            <v/>
          </cell>
          <cell r="Q1011" t="str">
            <v/>
          </cell>
        </row>
        <row r="1012">
          <cell r="C1012">
            <v>934002</v>
          </cell>
          <cell r="D1012" t="str">
            <v>اغذية اسماك</v>
          </cell>
          <cell r="F1012" t="str">
            <v/>
          </cell>
          <cell r="G1012" t="str">
            <v/>
          </cell>
          <cell r="H1012" t="str">
            <v/>
          </cell>
          <cell r="I1012" t="str">
            <v/>
          </cell>
          <cell r="J1012" t="str">
            <v/>
          </cell>
          <cell r="K1012" t="str">
            <v/>
          </cell>
          <cell r="L1012" t="str">
            <v/>
          </cell>
          <cell r="M1012" t="str">
            <v/>
          </cell>
          <cell r="N1012" t="str">
            <v/>
          </cell>
          <cell r="O1012" t="str">
            <v/>
          </cell>
          <cell r="P1012" t="str">
            <v/>
          </cell>
          <cell r="Q1012" t="str">
            <v/>
          </cell>
        </row>
        <row r="1013">
          <cell r="C1013">
            <v>93400201</v>
          </cell>
          <cell r="D1013" t="str">
            <v>اغذية اسماك</v>
          </cell>
          <cell r="E1013" t="str">
            <v>كغم</v>
          </cell>
          <cell r="F1013">
            <v>18.940816676318637</v>
          </cell>
          <cell r="G1013">
            <v>18.940816676318637</v>
          </cell>
          <cell r="H1013">
            <v>18.940816676318637</v>
          </cell>
          <cell r="I1013">
            <v>18.940816676318637</v>
          </cell>
          <cell r="J1013">
            <v>18.940816676318637</v>
          </cell>
          <cell r="K1013">
            <v>18.940816676318637</v>
          </cell>
          <cell r="L1013">
            <v>18.940816676318637</v>
          </cell>
          <cell r="M1013">
            <v>18.940816676318637</v>
          </cell>
          <cell r="N1013">
            <v>19.084701484882377</v>
          </cell>
          <cell r="O1013">
            <v>19.192615091305179</v>
          </cell>
          <cell r="P1013">
            <v>19.192615091305179</v>
          </cell>
          <cell r="Q1013">
            <v>19.37247110200985</v>
          </cell>
          <cell r="R1013">
            <v>19.030744681670974</v>
          </cell>
        </row>
        <row r="1014">
          <cell r="C1014">
            <v>934003</v>
          </cell>
          <cell r="D1014" t="str">
            <v>اغذية طيور</v>
          </cell>
          <cell r="F1014" t="str">
            <v/>
          </cell>
          <cell r="G1014" t="str">
            <v/>
          </cell>
          <cell r="H1014" t="str">
            <v/>
          </cell>
          <cell r="I1014" t="str">
            <v/>
          </cell>
          <cell r="J1014" t="str">
            <v/>
          </cell>
          <cell r="K1014" t="str">
            <v/>
          </cell>
          <cell r="L1014" t="str">
            <v/>
          </cell>
          <cell r="M1014" t="str">
            <v/>
          </cell>
          <cell r="N1014" t="str">
            <v/>
          </cell>
          <cell r="O1014" t="str">
            <v/>
          </cell>
          <cell r="P1014" t="str">
            <v/>
          </cell>
          <cell r="Q1014" t="str">
            <v/>
          </cell>
        </row>
        <row r="1015">
          <cell r="C1015">
            <v>93400301</v>
          </cell>
          <cell r="D1015" t="str">
            <v>غذاء كنار</v>
          </cell>
          <cell r="E1015" t="str">
            <v>كغم</v>
          </cell>
          <cell r="F1015">
            <v>7.4956163142364387</v>
          </cell>
          <cell r="G1015">
            <v>7.3157603035317678</v>
          </cell>
          <cell r="H1015">
            <v>7.3574548490791996</v>
          </cell>
          <cell r="I1015">
            <v>7.8193571335048464</v>
          </cell>
          <cell r="J1015">
            <v>7.5315875163773729</v>
          </cell>
          <cell r="K1015">
            <v>7.5732820619248056</v>
          </cell>
          <cell r="L1015">
            <v>7.5246551742246623</v>
          </cell>
          <cell r="M1015">
            <v>7.5965975785065298</v>
          </cell>
          <cell r="N1015">
            <v>7.4293972533610679</v>
          </cell>
          <cell r="O1015">
            <v>7.4527127699427931</v>
          </cell>
          <cell r="P1015">
            <v>7.7171668704885414</v>
          </cell>
          <cell r="Q1015">
            <v>7.5732820619248056</v>
          </cell>
          <cell r="R1015">
            <v>7.5322391572585694</v>
          </cell>
        </row>
        <row r="1016">
          <cell r="C1016">
            <v>94</v>
          </cell>
          <cell r="D1016" t="str">
            <v>الخدمات الترفيهية والثقافية</v>
          </cell>
          <cell r="F1016" t="str">
            <v/>
          </cell>
          <cell r="G1016" t="str">
            <v/>
          </cell>
          <cell r="H1016" t="str">
            <v/>
          </cell>
          <cell r="I1016" t="str">
            <v/>
          </cell>
          <cell r="J1016" t="str">
            <v/>
          </cell>
          <cell r="K1016" t="str">
            <v/>
          </cell>
          <cell r="L1016" t="str">
            <v/>
          </cell>
          <cell r="M1016" t="str">
            <v/>
          </cell>
          <cell r="N1016" t="str">
            <v/>
          </cell>
          <cell r="O1016" t="str">
            <v/>
          </cell>
          <cell r="P1016" t="str">
            <v/>
          </cell>
          <cell r="Q1016" t="str">
            <v/>
          </cell>
        </row>
        <row r="1017">
          <cell r="C1017">
            <v>942</v>
          </cell>
          <cell r="D1017" t="str">
            <v>الخدمات الثقافية</v>
          </cell>
          <cell r="F1017" t="str">
            <v/>
          </cell>
          <cell r="G1017" t="str">
            <v/>
          </cell>
          <cell r="H1017" t="str">
            <v/>
          </cell>
          <cell r="I1017" t="str">
            <v/>
          </cell>
          <cell r="J1017" t="str">
            <v/>
          </cell>
          <cell r="K1017" t="str">
            <v/>
          </cell>
          <cell r="L1017" t="str">
            <v/>
          </cell>
          <cell r="M1017" t="str">
            <v/>
          </cell>
          <cell r="N1017" t="str">
            <v/>
          </cell>
          <cell r="O1017" t="str">
            <v/>
          </cell>
          <cell r="P1017" t="str">
            <v/>
          </cell>
          <cell r="Q1017" t="str">
            <v/>
          </cell>
        </row>
        <row r="1018">
          <cell r="C1018">
            <v>942001</v>
          </cell>
          <cell r="D1018" t="str">
            <v>المسرح</v>
          </cell>
          <cell r="F1018" t="str">
            <v/>
          </cell>
          <cell r="G1018" t="str">
            <v/>
          </cell>
          <cell r="H1018" t="str">
            <v/>
          </cell>
          <cell r="I1018" t="str">
            <v/>
          </cell>
          <cell r="J1018" t="str">
            <v/>
          </cell>
          <cell r="K1018" t="str">
            <v/>
          </cell>
          <cell r="L1018" t="str">
            <v/>
          </cell>
          <cell r="M1018" t="str">
            <v/>
          </cell>
          <cell r="N1018" t="str">
            <v/>
          </cell>
          <cell r="O1018" t="str">
            <v/>
          </cell>
          <cell r="P1018" t="str">
            <v/>
          </cell>
          <cell r="Q1018" t="str">
            <v/>
          </cell>
        </row>
        <row r="1019">
          <cell r="C1019">
            <v>942002</v>
          </cell>
          <cell r="D1019" t="str">
            <v>السينما</v>
          </cell>
          <cell r="F1019" t="str">
            <v/>
          </cell>
          <cell r="G1019" t="str">
            <v/>
          </cell>
          <cell r="H1019" t="str">
            <v/>
          </cell>
          <cell r="I1019" t="str">
            <v/>
          </cell>
          <cell r="J1019" t="str">
            <v/>
          </cell>
          <cell r="K1019" t="str">
            <v/>
          </cell>
          <cell r="L1019" t="str">
            <v/>
          </cell>
          <cell r="M1019" t="str">
            <v/>
          </cell>
          <cell r="N1019" t="str">
            <v/>
          </cell>
          <cell r="O1019" t="str">
            <v/>
          </cell>
          <cell r="P1019" t="str">
            <v/>
          </cell>
          <cell r="Q1019" t="str">
            <v/>
          </cell>
        </row>
        <row r="1020">
          <cell r="C1020">
            <v>94200201</v>
          </cell>
          <cell r="D1020" t="str">
            <v>تذكرة دخول سينما /صالة</v>
          </cell>
          <cell r="E1020" t="str">
            <v>تذكرة لشخص واحد</v>
          </cell>
          <cell r="F1020">
            <v>20.835979935629915</v>
          </cell>
          <cell r="G1020">
            <v>20.835979935629915</v>
          </cell>
          <cell r="H1020">
            <v>20.835979935629915</v>
          </cell>
          <cell r="I1020">
            <v>20.835979935629915</v>
          </cell>
          <cell r="J1020">
            <v>20.835979935629915</v>
          </cell>
          <cell r="K1020">
            <v>20.835979935629915</v>
          </cell>
          <cell r="L1020">
            <v>20.835979935629915</v>
          </cell>
          <cell r="M1020">
            <v>20.835979935629915</v>
          </cell>
          <cell r="N1020">
            <v>20.835979935629915</v>
          </cell>
          <cell r="O1020">
            <v>20.835979935629915</v>
          </cell>
          <cell r="P1020">
            <v>20.835979935629915</v>
          </cell>
          <cell r="Q1020">
            <v>20.835979935629915</v>
          </cell>
          <cell r="R1020">
            <v>20.835979935629918</v>
          </cell>
        </row>
        <row r="1021">
          <cell r="C1021">
            <v>942003</v>
          </cell>
          <cell r="D1021" t="str">
            <v>مدن الملاهي</v>
          </cell>
          <cell r="F1021" t="str">
            <v/>
          </cell>
          <cell r="G1021" t="str">
            <v/>
          </cell>
          <cell r="H1021" t="str">
            <v/>
          </cell>
          <cell r="I1021" t="str">
            <v/>
          </cell>
          <cell r="J1021" t="str">
            <v/>
          </cell>
          <cell r="K1021" t="str">
            <v/>
          </cell>
          <cell r="L1021" t="str">
            <v/>
          </cell>
          <cell r="M1021" t="str">
            <v/>
          </cell>
          <cell r="N1021" t="str">
            <v/>
          </cell>
          <cell r="O1021" t="str">
            <v/>
          </cell>
          <cell r="P1021" t="str">
            <v/>
          </cell>
          <cell r="Q1021" t="str">
            <v/>
          </cell>
        </row>
        <row r="1022">
          <cell r="C1022">
            <v>94200301</v>
          </cell>
          <cell r="D1022" t="str">
            <v>تذكرة دخول مدينة ملاهي</v>
          </cell>
          <cell r="E1022" t="str">
            <v>تذكرة لشخص واحد</v>
          </cell>
          <cell r="F1022">
            <v>17.342938337150954</v>
          </cell>
          <cell r="G1022">
            <v>17.342938337150954</v>
          </cell>
          <cell r="H1022">
            <v>17.818412529450256</v>
          </cell>
          <cell r="I1022">
            <v>17.818412529450256</v>
          </cell>
          <cell r="J1022">
            <v>17.818412529450256</v>
          </cell>
          <cell r="K1022">
            <v>18.657484633507849</v>
          </cell>
          <cell r="L1022">
            <v>18.657484633507849</v>
          </cell>
          <cell r="M1022">
            <v>18.657484633507849</v>
          </cell>
          <cell r="N1022">
            <v>18.741391843913611</v>
          </cell>
          <cell r="O1022">
            <v>18.741391843913611</v>
          </cell>
          <cell r="P1022">
            <v>18.741391843913611</v>
          </cell>
          <cell r="Q1022">
            <v>19.300773246618672</v>
          </cell>
          <cell r="R1022">
            <v>18.30320974512798</v>
          </cell>
        </row>
        <row r="1023">
          <cell r="C1023">
            <v>942005</v>
          </cell>
          <cell r="D1023" t="str">
            <v xml:space="preserve">خدمات التصوير </v>
          </cell>
          <cell r="F1023" t="str">
            <v/>
          </cell>
          <cell r="G1023" t="str">
            <v/>
          </cell>
          <cell r="H1023" t="str">
            <v/>
          </cell>
          <cell r="I1023" t="str">
            <v/>
          </cell>
          <cell r="J1023" t="str">
            <v/>
          </cell>
          <cell r="K1023" t="str">
            <v/>
          </cell>
          <cell r="L1023" t="str">
            <v/>
          </cell>
          <cell r="M1023" t="str">
            <v/>
          </cell>
          <cell r="N1023" t="str">
            <v/>
          </cell>
          <cell r="O1023" t="str">
            <v/>
          </cell>
          <cell r="P1023" t="str">
            <v/>
          </cell>
          <cell r="Q1023" t="str">
            <v/>
          </cell>
        </row>
        <row r="1024">
          <cell r="C1024">
            <v>94200501</v>
          </cell>
          <cell r="D1024" t="str">
            <v>4 صور فورية داخل استديو مقاس 4?6</v>
          </cell>
          <cell r="E1024" t="str">
            <v>8 صور</v>
          </cell>
          <cell r="F1024">
            <v>11.843218422567434</v>
          </cell>
          <cell r="G1024">
            <v>11.808364531422786</v>
          </cell>
          <cell r="H1024">
            <v>11.340657515431072</v>
          </cell>
          <cell r="I1024">
            <v>11.898542059304971</v>
          </cell>
          <cell r="J1024">
            <v>11.982633987146025</v>
          </cell>
          <cell r="K1024">
            <v>12.105230175143824</v>
          </cell>
          <cell r="L1024">
            <v>12.343532362516255</v>
          </cell>
          <cell r="M1024">
            <v>11.626977646453938</v>
          </cell>
          <cell r="N1024">
            <v>12.112975484287078</v>
          </cell>
          <cell r="O1024">
            <v>11.534033936734877</v>
          </cell>
          <cell r="P1024">
            <v>11.753560109334588</v>
          </cell>
          <cell r="Q1024">
            <v>11.77992719112711</v>
          </cell>
          <cell r="R1024">
            <v>11.844137785122497</v>
          </cell>
        </row>
        <row r="1025">
          <cell r="C1025">
            <v>94200503</v>
          </cell>
          <cell r="D1025" t="str">
            <v>طبع صورة 13*18</v>
          </cell>
          <cell r="E1025" t="str">
            <v>صورة</v>
          </cell>
          <cell r="F1025">
            <v>1.7209550907127933</v>
          </cell>
          <cell r="G1025">
            <v>1.7325730544276761</v>
          </cell>
          <cell r="H1025">
            <v>1.6838326827087609</v>
          </cell>
          <cell r="I1025">
            <v>1.7287003998560484</v>
          </cell>
          <cell r="J1025">
            <v>1.7499999999999998</v>
          </cell>
          <cell r="K1025">
            <v>1.6547877734215544</v>
          </cell>
          <cell r="L1025">
            <v>1.7201723021221043</v>
          </cell>
          <cell r="M1025">
            <v>1.7395355749802419</v>
          </cell>
          <cell r="N1025">
            <v>1.6888588759755132</v>
          </cell>
          <cell r="O1025">
            <v>1.737599247694428</v>
          </cell>
          <cell r="P1025">
            <v>1.6772409122606302</v>
          </cell>
          <cell r="Q1025">
            <v>1.6656229485457479</v>
          </cell>
          <cell r="R1025">
            <v>1.7083232385587914</v>
          </cell>
        </row>
        <row r="1026">
          <cell r="C1026">
            <v>95</v>
          </cell>
          <cell r="D1026" t="str">
            <v>الجرائد والمجلات والكتب والقرطاسية</v>
          </cell>
          <cell r="F1026" t="str">
            <v/>
          </cell>
          <cell r="G1026" t="str">
            <v/>
          </cell>
          <cell r="H1026" t="str">
            <v/>
          </cell>
          <cell r="I1026" t="str">
            <v/>
          </cell>
          <cell r="J1026" t="str">
            <v/>
          </cell>
          <cell r="K1026" t="str">
            <v/>
          </cell>
          <cell r="L1026" t="str">
            <v/>
          </cell>
          <cell r="M1026" t="str">
            <v/>
          </cell>
          <cell r="N1026" t="str">
            <v/>
          </cell>
          <cell r="O1026" t="str">
            <v/>
          </cell>
          <cell r="P1026" t="str">
            <v/>
          </cell>
          <cell r="Q1026" t="str">
            <v/>
          </cell>
        </row>
        <row r="1027">
          <cell r="C1027">
            <v>951</v>
          </cell>
          <cell r="D1027" t="str">
            <v>الكتب</v>
          </cell>
          <cell r="F1027" t="str">
            <v/>
          </cell>
          <cell r="G1027" t="str">
            <v/>
          </cell>
          <cell r="H1027" t="str">
            <v/>
          </cell>
          <cell r="I1027" t="str">
            <v/>
          </cell>
          <cell r="J1027" t="str">
            <v/>
          </cell>
          <cell r="K1027" t="str">
            <v/>
          </cell>
          <cell r="L1027" t="str">
            <v/>
          </cell>
          <cell r="M1027" t="str">
            <v/>
          </cell>
          <cell r="N1027" t="str">
            <v/>
          </cell>
          <cell r="O1027" t="str">
            <v/>
          </cell>
          <cell r="P1027" t="str">
            <v/>
          </cell>
          <cell r="Q1027" t="str">
            <v/>
          </cell>
        </row>
        <row r="1028">
          <cell r="C1028">
            <v>951001</v>
          </cell>
          <cell r="D1028" t="str">
            <v>اطالس</v>
          </cell>
          <cell r="F1028" t="str">
            <v/>
          </cell>
          <cell r="G1028" t="str">
            <v/>
          </cell>
          <cell r="H1028" t="str">
            <v/>
          </cell>
          <cell r="I1028" t="str">
            <v/>
          </cell>
          <cell r="J1028" t="str">
            <v/>
          </cell>
          <cell r="K1028" t="str">
            <v/>
          </cell>
          <cell r="L1028" t="str">
            <v/>
          </cell>
          <cell r="M1028" t="str">
            <v/>
          </cell>
          <cell r="N1028" t="str">
            <v/>
          </cell>
          <cell r="O1028" t="str">
            <v/>
          </cell>
          <cell r="P1028" t="str">
            <v/>
          </cell>
          <cell r="Q1028" t="str">
            <v/>
          </cell>
        </row>
        <row r="1029">
          <cell r="C1029">
            <v>95100101</v>
          </cell>
          <cell r="D1029" t="str">
            <v>اطلس</v>
          </cell>
          <cell r="E1029" t="str">
            <v>اطلس</v>
          </cell>
          <cell r="F1029">
            <v>23.517855631573291</v>
          </cell>
          <cell r="G1029">
            <v>23.868140590094431</v>
          </cell>
          <cell r="H1029">
            <v>24.127046863783971</v>
          </cell>
          <cell r="I1029">
            <v>24.127046863783971</v>
          </cell>
          <cell r="J1029">
            <v>23.822451247678629</v>
          </cell>
          <cell r="K1029">
            <v>23.388402494728521</v>
          </cell>
          <cell r="L1029">
            <v>23.121881330636349</v>
          </cell>
          <cell r="M1029">
            <v>23.068577097817915</v>
          </cell>
          <cell r="N1029">
            <v>23.335098261910087</v>
          </cell>
          <cell r="O1029">
            <v>23.456936508352221</v>
          </cell>
          <cell r="P1029">
            <v>23.396017385131156</v>
          </cell>
          <cell r="Q1029">
            <v>23.456936508352221</v>
          </cell>
          <cell r="R1029">
            <v>23.557199231986896</v>
          </cell>
        </row>
        <row r="1030">
          <cell r="C1030">
            <v>951002</v>
          </cell>
          <cell r="D1030" t="str">
            <v>قواميس</v>
          </cell>
          <cell r="F1030" t="str">
            <v/>
          </cell>
          <cell r="G1030" t="str">
            <v/>
          </cell>
          <cell r="H1030" t="str">
            <v/>
          </cell>
          <cell r="I1030" t="str">
            <v/>
          </cell>
          <cell r="J1030" t="str">
            <v/>
          </cell>
          <cell r="K1030" t="str">
            <v/>
          </cell>
          <cell r="L1030" t="str">
            <v/>
          </cell>
          <cell r="M1030" t="str">
            <v/>
          </cell>
          <cell r="N1030" t="str">
            <v/>
          </cell>
          <cell r="O1030" t="str">
            <v/>
          </cell>
          <cell r="P1030" t="str">
            <v/>
          </cell>
          <cell r="Q1030" t="str">
            <v/>
          </cell>
        </row>
        <row r="1031">
          <cell r="C1031">
            <v>95100201</v>
          </cell>
          <cell r="D1031" t="str">
            <v>قاموس عربي / انجليزي</v>
          </cell>
          <cell r="E1031" t="str">
            <v>قاموس</v>
          </cell>
          <cell r="F1031">
            <v>21.927138807976796</v>
          </cell>
          <cell r="G1031">
            <v>22.234424927179113</v>
          </cell>
          <cell r="H1031">
            <v>22.234424927179113</v>
          </cell>
          <cell r="I1031">
            <v>22.234424927179113</v>
          </cell>
          <cell r="J1031">
            <v>23.002640225184912</v>
          </cell>
          <cell r="K1031">
            <v>21.15892350997099</v>
          </cell>
          <cell r="L1031">
            <v>22.890708211965187</v>
          </cell>
          <cell r="M1031">
            <v>22.642995964435446</v>
          </cell>
          <cell r="N1031">
            <v>22.660858789726589</v>
          </cell>
          <cell r="O1031">
            <v>22.660858789726589</v>
          </cell>
          <cell r="P1031">
            <v>24.225273917298086</v>
          </cell>
          <cell r="Q1031">
            <v>25.172476581280034</v>
          </cell>
          <cell r="R1031">
            <v>22.753762464925163</v>
          </cell>
        </row>
        <row r="1032">
          <cell r="C1032">
            <v>952</v>
          </cell>
          <cell r="D1032" t="str">
            <v>الصحف والمجلات</v>
          </cell>
          <cell r="F1032" t="str">
            <v/>
          </cell>
          <cell r="G1032" t="str">
            <v/>
          </cell>
          <cell r="H1032" t="str">
            <v/>
          </cell>
          <cell r="I1032" t="str">
            <v/>
          </cell>
          <cell r="J1032" t="str">
            <v/>
          </cell>
          <cell r="K1032" t="str">
            <v/>
          </cell>
          <cell r="L1032" t="str">
            <v/>
          </cell>
          <cell r="M1032" t="str">
            <v/>
          </cell>
          <cell r="N1032" t="str">
            <v/>
          </cell>
          <cell r="O1032" t="str">
            <v/>
          </cell>
          <cell r="P1032" t="str">
            <v/>
          </cell>
          <cell r="Q1032" t="str">
            <v/>
          </cell>
        </row>
        <row r="1033">
          <cell r="C1033">
            <v>952001</v>
          </cell>
          <cell r="D1033" t="str">
            <v>الصحف</v>
          </cell>
          <cell r="F1033" t="str">
            <v/>
          </cell>
          <cell r="G1033" t="str">
            <v/>
          </cell>
          <cell r="H1033" t="str">
            <v/>
          </cell>
          <cell r="I1033" t="str">
            <v/>
          </cell>
          <cell r="J1033" t="str">
            <v/>
          </cell>
          <cell r="K1033" t="str">
            <v/>
          </cell>
          <cell r="L1033" t="str">
            <v/>
          </cell>
          <cell r="M1033" t="str">
            <v/>
          </cell>
          <cell r="N1033" t="str">
            <v/>
          </cell>
          <cell r="O1033" t="str">
            <v/>
          </cell>
          <cell r="P1033" t="str">
            <v/>
          </cell>
          <cell r="Q1033" t="str">
            <v/>
          </cell>
        </row>
        <row r="1034">
          <cell r="C1034">
            <v>95200101</v>
          </cell>
          <cell r="D1034" t="str">
            <v>جريدة القدس - محلي</v>
          </cell>
          <cell r="E1034" t="str">
            <v>جريدة</v>
          </cell>
          <cell r="F1034">
            <v>2</v>
          </cell>
          <cell r="G1034">
            <v>2</v>
          </cell>
          <cell r="H1034">
            <v>2</v>
          </cell>
          <cell r="I1034">
            <v>2</v>
          </cell>
          <cell r="J1034">
            <v>2</v>
          </cell>
          <cell r="K1034">
            <v>2</v>
          </cell>
          <cell r="L1034">
            <v>2</v>
          </cell>
          <cell r="M1034">
            <v>2</v>
          </cell>
          <cell r="N1034">
            <v>2</v>
          </cell>
          <cell r="O1034">
            <v>2</v>
          </cell>
          <cell r="P1034">
            <v>2</v>
          </cell>
          <cell r="Q1034">
            <v>2</v>
          </cell>
          <cell r="R1034">
            <v>2</v>
          </cell>
        </row>
        <row r="1035">
          <cell r="C1035">
            <v>95200102</v>
          </cell>
          <cell r="D1035" t="str">
            <v>جريدة الحياة الجديدة - محلي</v>
          </cell>
          <cell r="E1035" t="str">
            <v>جريدة</v>
          </cell>
          <cell r="F1035">
            <v>1</v>
          </cell>
          <cell r="G1035">
            <v>1</v>
          </cell>
          <cell r="H1035">
            <v>1.0988843443706917</v>
          </cell>
          <cell r="I1035">
            <v>1.1977686887413834</v>
          </cell>
          <cell r="J1035">
            <v>1.0988843443706917</v>
          </cell>
          <cell r="K1035">
            <v>1.3958055671729488</v>
          </cell>
          <cell r="L1035">
            <v>1.3955373774827666</v>
          </cell>
          <cell r="M1035">
            <v>1.3955373774827666</v>
          </cell>
          <cell r="N1035">
            <v>1.3955373774827666</v>
          </cell>
          <cell r="O1035">
            <v>1.3955373774827666</v>
          </cell>
          <cell r="P1035">
            <v>1.3958055671729488</v>
          </cell>
          <cell r="Q1035">
            <v>1.3958055671729488</v>
          </cell>
          <cell r="R1035">
            <v>1.2637586324110568</v>
          </cell>
        </row>
        <row r="1036">
          <cell r="C1036">
            <v>952002</v>
          </cell>
          <cell r="D1036" t="str">
            <v>المجلات</v>
          </cell>
          <cell r="F1036" t="str">
            <v/>
          </cell>
          <cell r="G1036" t="str">
            <v/>
          </cell>
          <cell r="H1036" t="str">
            <v/>
          </cell>
          <cell r="I1036" t="str">
            <v/>
          </cell>
          <cell r="J1036" t="str">
            <v/>
          </cell>
          <cell r="K1036" t="str">
            <v/>
          </cell>
          <cell r="L1036" t="str">
            <v/>
          </cell>
          <cell r="M1036" t="str">
            <v/>
          </cell>
          <cell r="N1036" t="str">
            <v/>
          </cell>
          <cell r="O1036" t="str">
            <v/>
          </cell>
          <cell r="P1036" t="str">
            <v/>
          </cell>
          <cell r="Q1036" t="str">
            <v/>
          </cell>
        </row>
        <row r="1037">
          <cell r="C1037">
            <v>95200201</v>
          </cell>
          <cell r="D1037" t="str">
            <v>مجلة العربي - الكويت</v>
          </cell>
          <cell r="E1037" t="str">
            <v>مجلة</v>
          </cell>
          <cell r="F1037">
            <v>12.000000000000002</v>
          </cell>
          <cell r="G1037">
            <v>12.000000000000002</v>
          </cell>
          <cell r="H1037">
            <v>12.000000000000002</v>
          </cell>
          <cell r="I1037">
            <v>12.000000000000002</v>
          </cell>
          <cell r="J1037">
            <v>12.000000000000002</v>
          </cell>
          <cell r="K1037">
            <v>12.000000000000002</v>
          </cell>
          <cell r="L1037">
            <v>12.000000000000002</v>
          </cell>
          <cell r="M1037">
            <v>12.000000000000002</v>
          </cell>
          <cell r="N1037">
            <v>12.000000000000002</v>
          </cell>
          <cell r="O1037">
            <v>12.000000000000002</v>
          </cell>
          <cell r="P1037">
            <v>12.000000000000002</v>
          </cell>
          <cell r="Q1037">
            <v>12.000000000000002</v>
          </cell>
          <cell r="R1037">
            <v>12.000000000000002</v>
          </cell>
        </row>
        <row r="1038">
          <cell r="C1038">
            <v>95200202</v>
          </cell>
          <cell r="D1038" t="str">
            <v>مجلة الحوادث - مصر</v>
          </cell>
          <cell r="E1038" t="str">
            <v>مجلة</v>
          </cell>
          <cell r="F1038">
            <v>11.319013249859418</v>
          </cell>
          <cell r="G1038">
            <v>11.319013249859418</v>
          </cell>
          <cell r="H1038">
            <v>11.319013249859418</v>
          </cell>
          <cell r="I1038">
            <v>11.319013249859418</v>
          </cell>
          <cell r="J1038">
            <v>11.319013249859418</v>
          </cell>
          <cell r="K1038">
            <v>11.319013249859418</v>
          </cell>
          <cell r="L1038">
            <v>11.319013249859418</v>
          </cell>
          <cell r="M1038">
            <v>11.319013249859418</v>
          </cell>
          <cell r="N1038">
            <v>11.319013249859418</v>
          </cell>
          <cell r="O1038">
            <v>11.319013249859418</v>
          </cell>
          <cell r="P1038">
            <v>11.319013249859418</v>
          </cell>
          <cell r="Q1038">
            <v>11.319013249859418</v>
          </cell>
          <cell r="R1038">
            <v>11.319013249859422</v>
          </cell>
        </row>
        <row r="1039">
          <cell r="C1039">
            <v>953</v>
          </cell>
          <cell r="D1039" t="str">
            <v xml:space="preserve">مطبوعات متنوعة </v>
          </cell>
          <cell r="F1039" t="str">
            <v/>
          </cell>
          <cell r="G1039" t="str">
            <v/>
          </cell>
          <cell r="H1039" t="str">
            <v/>
          </cell>
          <cell r="I1039" t="str">
            <v/>
          </cell>
          <cell r="J1039" t="str">
            <v/>
          </cell>
          <cell r="K1039" t="str">
            <v/>
          </cell>
          <cell r="L1039" t="str">
            <v/>
          </cell>
          <cell r="M1039" t="str">
            <v/>
          </cell>
          <cell r="N1039" t="str">
            <v/>
          </cell>
          <cell r="O1039" t="str">
            <v/>
          </cell>
          <cell r="P1039" t="str">
            <v/>
          </cell>
          <cell r="Q1039" t="str">
            <v/>
          </cell>
        </row>
        <row r="1040">
          <cell r="C1040">
            <v>953002</v>
          </cell>
          <cell r="D1040" t="str">
            <v>بطاقات معايدة وفيزيت</v>
          </cell>
          <cell r="F1040" t="str">
            <v/>
          </cell>
          <cell r="G1040" t="str">
            <v/>
          </cell>
          <cell r="H1040" t="str">
            <v/>
          </cell>
          <cell r="I1040" t="str">
            <v/>
          </cell>
          <cell r="J1040" t="str">
            <v/>
          </cell>
          <cell r="K1040" t="str">
            <v/>
          </cell>
          <cell r="L1040" t="str">
            <v/>
          </cell>
          <cell r="M1040" t="str">
            <v/>
          </cell>
          <cell r="N1040" t="str">
            <v/>
          </cell>
          <cell r="O1040" t="str">
            <v/>
          </cell>
          <cell r="P1040" t="str">
            <v/>
          </cell>
          <cell r="Q1040" t="str">
            <v/>
          </cell>
        </row>
        <row r="1041">
          <cell r="C1041">
            <v>95300201</v>
          </cell>
          <cell r="D1041" t="str">
            <v>بطاقات فيزيت</v>
          </cell>
          <cell r="E1041" t="str">
            <v>100 بطاقة</v>
          </cell>
          <cell r="F1041">
            <v>75.833333333333329</v>
          </cell>
          <cell r="G1041">
            <v>80.000000000000014</v>
          </cell>
          <cell r="H1041">
            <v>77.000000000000014</v>
          </cell>
          <cell r="I1041">
            <v>76.666666666666686</v>
          </cell>
          <cell r="J1041">
            <v>74</v>
          </cell>
          <cell r="K1041">
            <v>75.000000000000014</v>
          </cell>
          <cell r="L1041">
            <v>75.333333333333329</v>
          </cell>
          <cell r="M1041">
            <v>73</v>
          </cell>
          <cell r="N1041">
            <v>73</v>
          </cell>
          <cell r="O1041">
            <v>72</v>
          </cell>
          <cell r="P1041">
            <v>73</v>
          </cell>
          <cell r="Q1041">
            <v>72.5</v>
          </cell>
          <cell r="R1041">
            <v>74.777777777777786</v>
          </cell>
        </row>
        <row r="1042">
          <cell r="C1042">
            <v>954</v>
          </cell>
          <cell r="D1042" t="str">
            <v>قرطاسية وادوات رسم</v>
          </cell>
          <cell r="F1042" t="str">
            <v/>
          </cell>
          <cell r="G1042" t="str">
            <v/>
          </cell>
          <cell r="H1042" t="str">
            <v/>
          </cell>
          <cell r="I1042" t="str">
            <v/>
          </cell>
          <cell r="J1042" t="str">
            <v/>
          </cell>
          <cell r="K1042" t="str">
            <v/>
          </cell>
          <cell r="L1042" t="str">
            <v/>
          </cell>
          <cell r="M1042" t="str">
            <v/>
          </cell>
          <cell r="N1042" t="str">
            <v/>
          </cell>
          <cell r="O1042" t="str">
            <v/>
          </cell>
          <cell r="P1042" t="str">
            <v/>
          </cell>
          <cell r="Q1042" t="str">
            <v/>
          </cell>
        </row>
        <row r="1043">
          <cell r="C1043">
            <v>954001</v>
          </cell>
          <cell r="D1043" t="str">
            <v>المغلفات ودفاتر الملاحظات</v>
          </cell>
          <cell r="F1043" t="str">
            <v/>
          </cell>
          <cell r="G1043" t="str">
            <v/>
          </cell>
          <cell r="H1043" t="str">
            <v/>
          </cell>
          <cell r="I1043" t="str">
            <v/>
          </cell>
          <cell r="J1043" t="str">
            <v/>
          </cell>
          <cell r="K1043" t="str">
            <v/>
          </cell>
          <cell r="L1043" t="str">
            <v/>
          </cell>
          <cell r="M1043" t="str">
            <v/>
          </cell>
          <cell r="N1043" t="str">
            <v/>
          </cell>
          <cell r="O1043" t="str">
            <v/>
          </cell>
          <cell r="P1043" t="str">
            <v/>
          </cell>
          <cell r="Q1043" t="str">
            <v/>
          </cell>
        </row>
        <row r="1044">
          <cell r="C1044">
            <v>95400101</v>
          </cell>
          <cell r="D1044" t="str">
            <v>دفتر ملاحظات A4</v>
          </cell>
          <cell r="E1044" t="str">
            <v>دفتر</v>
          </cell>
          <cell r="F1044">
            <v>2.942180522760216</v>
          </cell>
          <cell r="G1044">
            <v>3.0225358619748461</v>
          </cell>
          <cell r="H1044">
            <v>3.0245277457863162</v>
          </cell>
          <cell r="I1044">
            <v>3.0528424674046044</v>
          </cell>
          <cell r="J1044">
            <v>2.9619226511153296</v>
          </cell>
          <cell r="K1044">
            <v>2.9462356817594406</v>
          </cell>
          <cell r="L1044">
            <v>2.9804720457737401</v>
          </cell>
          <cell r="M1044">
            <v>2.9619226511153296</v>
          </cell>
          <cell r="N1044">
            <v>2.9336079294970414</v>
          </cell>
          <cell r="O1044">
            <v>2.9669737520202895</v>
          </cell>
          <cell r="P1044">
            <v>2.9316160456855713</v>
          </cell>
          <cell r="Q1044">
            <v>2.9316160456855713</v>
          </cell>
          <cell r="R1044">
            <v>2.9713711167148582</v>
          </cell>
        </row>
        <row r="1045">
          <cell r="C1045">
            <v>95400102</v>
          </cell>
          <cell r="D1045" t="str">
            <v>مغلفات رسائل</v>
          </cell>
          <cell r="E1045" t="str">
            <v>1000 مغلف</v>
          </cell>
          <cell r="F1045">
            <v>77.122049830511145</v>
          </cell>
          <cell r="G1045">
            <v>76.956806672334608</v>
          </cell>
          <cell r="H1045">
            <v>76.901198177592306</v>
          </cell>
          <cell r="I1045">
            <v>76.707859556304456</v>
          </cell>
          <cell r="J1045">
            <v>76.437893681235423</v>
          </cell>
          <cell r="K1045">
            <v>76.036313617132308</v>
          </cell>
          <cell r="L1045">
            <v>77.191086519165424</v>
          </cell>
          <cell r="M1045">
            <v>74.266313556042817</v>
          </cell>
          <cell r="N1045">
            <v>75.126493894750212</v>
          </cell>
          <cell r="O1045">
            <v>75.125000709885967</v>
          </cell>
          <cell r="P1045">
            <v>75.276533737034768</v>
          </cell>
          <cell r="Q1045">
            <v>75.241318813452608</v>
          </cell>
          <cell r="R1045">
            <v>76.032405730453505</v>
          </cell>
        </row>
        <row r="1046">
          <cell r="C1046">
            <v>954002</v>
          </cell>
          <cell r="D1046" t="str">
            <v>الاقلام</v>
          </cell>
          <cell r="F1046" t="str">
            <v/>
          </cell>
          <cell r="G1046" t="str">
            <v/>
          </cell>
          <cell r="H1046" t="str">
            <v/>
          </cell>
          <cell r="I1046" t="str">
            <v/>
          </cell>
          <cell r="J1046" t="str">
            <v/>
          </cell>
          <cell r="K1046" t="str">
            <v/>
          </cell>
          <cell r="L1046" t="str">
            <v/>
          </cell>
          <cell r="M1046" t="str">
            <v/>
          </cell>
          <cell r="N1046" t="str">
            <v/>
          </cell>
          <cell r="O1046" t="str">
            <v/>
          </cell>
          <cell r="P1046" t="str">
            <v/>
          </cell>
          <cell r="Q1046" t="str">
            <v/>
          </cell>
        </row>
        <row r="1047">
          <cell r="C1047">
            <v>95400201</v>
          </cell>
          <cell r="D1047" t="str">
            <v>قلم رصاص مع محاية - زفير اسرائيل</v>
          </cell>
          <cell r="E1047" t="str">
            <v>قلم</v>
          </cell>
          <cell r="F1047">
            <v>0.57378584903114427</v>
          </cell>
          <cell r="G1047">
            <v>0.57378584903114427</v>
          </cell>
          <cell r="H1047">
            <v>0.5665388350317665</v>
          </cell>
          <cell r="I1047">
            <v>0.56291532803207767</v>
          </cell>
          <cell r="J1047">
            <v>0.56835058853161102</v>
          </cell>
          <cell r="K1047">
            <v>0.56835058853161102</v>
          </cell>
          <cell r="L1047">
            <v>0.59009163052974412</v>
          </cell>
          <cell r="M1047">
            <v>0.56110357453223325</v>
          </cell>
          <cell r="N1047">
            <v>0.59009163052974412</v>
          </cell>
          <cell r="O1047">
            <v>0.57922110953067762</v>
          </cell>
          <cell r="P1047">
            <v>0.60096215152881072</v>
          </cell>
          <cell r="Q1047">
            <v>0.60096215152881072</v>
          </cell>
          <cell r="R1047">
            <v>0.57801327386411461</v>
          </cell>
        </row>
        <row r="1048">
          <cell r="C1048">
            <v>95400202</v>
          </cell>
          <cell r="D1048" t="str">
            <v>قلم رصاص مع محاية - الصين</v>
          </cell>
          <cell r="E1048" t="str">
            <v>دزينة</v>
          </cell>
          <cell r="F1048">
            <v>4.290128008959984</v>
          </cell>
          <cell r="G1048">
            <v>4.3046220369587385</v>
          </cell>
          <cell r="H1048">
            <v>4.4085351856495336</v>
          </cell>
          <cell r="I1048">
            <v>4.2720104739615392</v>
          </cell>
          <cell r="J1048">
            <v>4.2973750229593612</v>
          </cell>
          <cell r="K1048">
            <v>4.4085351856495336</v>
          </cell>
          <cell r="L1048">
            <v>4.4650806390404778</v>
          </cell>
          <cell r="M1048">
            <v>4.5520448070330115</v>
          </cell>
          <cell r="N1048">
            <v>4.5149325976778778</v>
          </cell>
          <cell r="O1048">
            <v>4.4505866110417225</v>
          </cell>
          <cell r="P1048">
            <v>4.4940686950379893</v>
          </cell>
          <cell r="Q1048">
            <v>4.4424624576841003</v>
          </cell>
          <cell r="R1048">
            <v>4.4083651434711557</v>
          </cell>
        </row>
        <row r="1049">
          <cell r="C1049">
            <v>95400203</v>
          </cell>
          <cell r="D1049" t="str">
            <v>قلم حبر سائل -بايلوت -اليابان</v>
          </cell>
          <cell r="E1049" t="str">
            <v>قلم</v>
          </cell>
          <cell r="F1049">
            <v>6.0615139800660431</v>
          </cell>
          <cell r="G1049">
            <v>6.0615139800660431</v>
          </cell>
          <cell r="H1049">
            <v>6.1173975379131429</v>
          </cell>
          <cell r="I1049">
            <v>6.0371415199931775</v>
          </cell>
          <cell r="J1049">
            <v>5.9745498120735103</v>
          </cell>
          <cell r="K1049">
            <v>6.1345229839866331</v>
          </cell>
          <cell r="L1049">
            <v>6.0615139800660431</v>
          </cell>
          <cell r="M1049">
            <v>5.9310677280772444</v>
          </cell>
          <cell r="N1049">
            <v>5.819731100011845</v>
          </cell>
          <cell r="O1049">
            <v>5.9673027980741322</v>
          </cell>
          <cell r="P1049">
            <v>5.9745498120735103</v>
          </cell>
          <cell r="Q1049">
            <v>5.9745498120735103</v>
          </cell>
          <cell r="R1049">
            <v>6.0096129203729021</v>
          </cell>
        </row>
        <row r="1050">
          <cell r="C1050">
            <v>95400204</v>
          </cell>
          <cell r="D1050" t="str">
            <v>قلم حبر جاف -بيج - ايطاليا</v>
          </cell>
          <cell r="E1050" t="str">
            <v>قلم</v>
          </cell>
          <cell r="F1050">
            <v>0.85392780400981627</v>
          </cell>
          <cell r="G1050">
            <v>0.86117481800919393</v>
          </cell>
          <cell r="H1050">
            <v>0.86117481800919393</v>
          </cell>
          <cell r="I1050">
            <v>0.86117481800919393</v>
          </cell>
          <cell r="J1050">
            <v>0.86117481800919393</v>
          </cell>
          <cell r="K1050">
            <v>0.86117481800919393</v>
          </cell>
          <cell r="L1050">
            <v>0.86117481800919393</v>
          </cell>
          <cell r="M1050">
            <v>0.86117481800919393</v>
          </cell>
          <cell r="N1050">
            <v>0.86117481800919393</v>
          </cell>
          <cell r="O1050">
            <v>0.86117481800919393</v>
          </cell>
          <cell r="P1050">
            <v>0.86117481800919393</v>
          </cell>
          <cell r="Q1050">
            <v>1.0181175349984444</v>
          </cell>
          <cell r="R1050">
            <v>0.87364945992501664</v>
          </cell>
        </row>
        <row r="1051">
          <cell r="C1051">
            <v>95400205</v>
          </cell>
          <cell r="D1051" t="str">
            <v>قلم حبر جاف اصلي -باركر -بريطانيا</v>
          </cell>
          <cell r="E1051" t="str">
            <v>قلم</v>
          </cell>
          <cell r="F1051">
            <v>16.78550065224875</v>
          </cell>
          <cell r="G1051">
            <v>16.807241694246883</v>
          </cell>
          <cell r="H1051">
            <v>16.807241694246883</v>
          </cell>
          <cell r="I1051">
            <v>16.807241694246883</v>
          </cell>
          <cell r="J1051">
            <v>16.836229750244396</v>
          </cell>
          <cell r="K1051">
            <v>16.778253638249375</v>
          </cell>
          <cell r="L1051">
            <v>16.78550065224875</v>
          </cell>
          <cell r="M1051">
            <v>16.807241694246883</v>
          </cell>
          <cell r="N1051">
            <v>16.807241694246883</v>
          </cell>
          <cell r="O1051">
            <v>16.799994680247504</v>
          </cell>
          <cell r="P1051">
            <v>18.362174836140632</v>
          </cell>
          <cell r="Q1051">
            <v>18.376668864139386</v>
          </cell>
          <cell r="R1051">
            <v>17.063377628729437</v>
          </cell>
        </row>
        <row r="1052">
          <cell r="C1052">
            <v>95400206</v>
          </cell>
          <cell r="D1052" t="str">
            <v>محاية --اوربت-صيني</v>
          </cell>
          <cell r="E1052" t="str">
            <v>محاية</v>
          </cell>
          <cell r="F1052">
            <v>0.51218623003643349</v>
          </cell>
          <cell r="G1052">
            <v>0.51218623003643349</v>
          </cell>
          <cell r="H1052">
            <v>0.52843453675167806</v>
          </cell>
          <cell r="I1052">
            <v>0.51827934505465023</v>
          </cell>
          <cell r="J1052">
            <v>0.51218623003643349</v>
          </cell>
          <cell r="K1052">
            <v>0.52843453675167806</v>
          </cell>
          <cell r="L1052">
            <v>0.5339272720345668</v>
          </cell>
          <cell r="M1052">
            <v>0.51218623003643349</v>
          </cell>
          <cell r="N1052">
            <v>0.52843453675167806</v>
          </cell>
          <cell r="O1052">
            <v>0.51218623003643349</v>
          </cell>
          <cell r="P1052">
            <v>0.5339272720345668</v>
          </cell>
          <cell r="Q1052">
            <v>0.52031038339405578</v>
          </cell>
          <cell r="R1052">
            <v>0.52105658607958671</v>
          </cell>
        </row>
        <row r="1053">
          <cell r="C1053">
            <v>954003</v>
          </cell>
          <cell r="D1053" t="str">
            <v>ورق</v>
          </cell>
          <cell r="F1053" t="str">
            <v/>
          </cell>
          <cell r="G1053" t="str">
            <v/>
          </cell>
          <cell r="H1053" t="str">
            <v/>
          </cell>
          <cell r="I1053" t="str">
            <v/>
          </cell>
          <cell r="J1053" t="str">
            <v/>
          </cell>
          <cell r="K1053" t="str">
            <v/>
          </cell>
          <cell r="L1053" t="str">
            <v/>
          </cell>
          <cell r="M1053" t="str">
            <v/>
          </cell>
          <cell r="N1053" t="str">
            <v/>
          </cell>
          <cell r="O1053" t="str">
            <v/>
          </cell>
          <cell r="P1053" t="str">
            <v/>
          </cell>
          <cell r="Q1053" t="str">
            <v/>
          </cell>
        </row>
        <row r="1054">
          <cell r="C1054">
            <v>95400301</v>
          </cell>
          <cell r="D1054" t="str">
            <v>ورق أبيض A4</v>
          </cell>
          <cell r="E1054" t="str">
            <v>500 ورقة</v>
          </cell>
          <cell r="F1054">
            <v>14.997334366488445</v>
          </cell>
          <cell r="G1054">
            <v>15.057947577347962</v>
          </cell>
          <cell r="H1054">
            <v>15.327569156334281</v>
          </cell>
          <cell r="I1054">
            <v>14.997334366488445</v>
          </cell>
          <cell r="J1054">
            <v>14.946823357438848</v>
          </cell>
          <cell r="K1054">
            <v>15.216444936425169</v>
          </cell>
          <cell r="L1054">
            <v>14.886210146579334</v>
          </cell>
          <cell r="M1054">
            <v>14.825596935719817</v>
          </cell>
          <cell r="N1054">
            <v>14.845801339339655</v>
          </cell>
          <cell r="O1054">
            <v>14.825596935719817</v>
          </cell>
          <cell r="P1054">
            <v>14.764983724860299</v>
          </cell>
          <cell r="Q1054">
            <v>14.827338018701917</v>
          </cell>
          <cell r="R1054">
            <v>14.959915071786996</v>
          </cell>
        </row>
        <row r="1055">
          <cell r="C1055">
            <v>95400302</v>
          </cell>
          <cell r="D1055" t="str">
            <v>ورق مسطر</v>
          </cell>
          <cell r="E1055" t="str">
            <v>200 ورقة</v>
          </cell>
          <cell r="F1055">
            <v>15.120183892007557</v>
          </cell>
          <cell r="G1055">
            <v>15.009059672098445</v>
          </cell>
          <cell r="H1055">
            <v>15.144332736856327</v>
          </cell>
          <cell r="I1055">
            <v>15.059570681148042</v>
          </cell>
          <cell r="J1055">
            <v>14.96865086485877</v>
          </cell>
          <cell r="K1055">
            <v>14.980956424915515</v>
          </cell>
          <cell r="L1055">
            <v>14.691130442309356</v>
          </cell>
          <cell r="M1055">
            <v>14.640619433259761</v>
          </cell>
          <cell r="N1055">
            <v>14.362636735445626</v>
          </cell>
          <cell r="O1055">
            <v>14.30376460756821</v>
          </cell>
          <cell r="P1055">
            <v>14.392943340875386</v>
          </cell>
          <cell r="Q1055">
            <v>14.866350039042196</v>
          </cell>
          <cell r="R1055">
            <v>14.7950165725321</v>
          </cell>
        </row>
        <row r="1056">
          <cell r="C1056">
            <v>954004</v>
          </cell>
          <cell r="D1056" t="str">
            <v xml:space="preserve">ادوات مكتب /برايات/ دباسة  </v>
          </cell>
          <cell r="F1056" t="str">
            <v/>
          </cell>
          <cell r="G1056" t="str">
            <v/>
          </cell>
          <cell r="H1056" t="str">
            <v/>
          </cell>
          <cell r="I1056" t="str">
            <v/>
          </cell>
          <cell r="J1056" t="str">
            <v/>
          </cell>
          <cell r="K1056" t="str">
            <v/>
          </cell>
          <cell r="L1056" t="str">
            <v/>
          </cell>
          <cell r="M1056" t="str">
            <v/>
          </cell>
          <cell r="N1056" t="str">
            <v/>
          </cell>
          <cell r="O1056" t="str">
            <v/>
          </cell>
          <cell r="P1056" t="str">
            <v/>
          </cell>
          <cell r="Q1056" t="str">
            <v/>
          </cell>
        </row>
        <row r="1057">
          <cell r="C1057">
            <v>95400401</v>
          </cell>
          <cell r="D1057" t="str">
            <v>براية/بلاستيك حجم صغير مدورة- الماني</v>
          </cell>
          <cell r="E1057" t="str">
            <v>براية</v>
          </cell>
          <cell r="F1057">
            <v>0.53079195107169719</v>
          </cell>
          <cell r="G1057">
            <v>0.53079195107169719</v>
          </cell>
          <cell r="H1057">
            <v>0.54806422128658017</v>
          </cell>
          <cell r="I1057">
            <v>0.53079195107169719</v>
          </cell>
          <cell r="J1057">
            <v>0.53079195107169719</v>
          </cell>
          <cell r="K1057">
            <v>0.53079195107169719</v>
          </cell>
          <cell r="L1057">
            <v>0.56533649150146303</v>
          </cell>
          <cell r="M1057">
            <v>0.53079195107169719</v>
          </cell>
          <cell r="N1057">
            <v>0.53079195107169719</v>
          </cell>
          <cell r="O1057">
            <v>0.53079195107169719</v>
          </cell>
          <cell r="P1057">
            <v>0.53079195107169719</v>
          </cell>
          <cell r="Q1057">
            <v>0.53079195107169719</v>
          </cell>
          <cell r="R1057">
            <v>0.53511001862541774</v>
          </cell>
        </row>
        <row r="1058">
          <cell r="C1058">
            <v>95400402</v>
          </cell>
          <cell r="D1058" t="str">
            <v>دباسة حجم صغير-CANCARO-اليابان</v>
          </cell>
          <cell r="E1058" t="str">
            <v>دباسة</v>
          </cell>
          <cell r="F1058">
            <v>5.8243766275726756</v>
          </cell>
          <cell r="G1058">
            <v>5.8779411935284989</v>
          </cell>
          <cell r="H1058">
            <v>5.9834793169021054</v>
          </cell>
          <cell r="I1058">
            <v>5.6706739509499036</v>
          </cell>
          <cell r="J1058">
            <v>5.8779411935284989</v>
          </cell>
          <cell r="K1058">
            <v>5.953739948835147</v>
          </cell>
          <cell r="L1058">
            <v>5.6771853452824006</v>
          </cell>
          <cell r="M1058">
            <v>5.7117298857121659</v>
          </cell>
          <cell r="N1058">
            <v>5.8779411935284989</v>
          </cell>
          <cell r="O1058">
            <v>6.0391490488674071</v>
          </cell>
          <cell r="P1058">
            <v>6.0523701176470182</v>
          </cell>
          <cell r="Q1058">
            <v>5.7770099624030804</v>
          </cell>
          <cell r="R1058">
            <v>5.8602948153964514</v>
          </cell>
        </row>
        <row r="1059">
          <cell r="C1059">
            <v>954005</v>
          </cell>
          <cell r="D1059" t="str">
            <v>ادوات الرسم</v>
          </cell>
          <cell r="F1059" t="str">
            <v/>
          </cell>
          <cell r="G1059" t="str">
            <v/>
          </cell>
          <cell r="H1059" t="str">
            <v/>
          </cell>
          <cell r="I1059" t="str">
            <v/>
          </cell>
          <cell r="J1059" t="str">
            <v/>
          </cell>
          <cell r="K1059" t="str">
            <v/>
          </cell>
          <cell r="L1059" t="str">
            <v/>
          </cell>
          <cell r="M1059" t="str">
            <v/>
          </cell>
          <cell r="N1059" t="str">
            <v/>
          </cell>
          <cell r="O1059" t="str">
            <v/>
          </cell>
          <cell r="P1059" t="str">
            <v/>
          </cell>
          <cell r="Q1059" t="str">
            <v/>
          </cell>
        </row>
        <row r="1060">
          <cell r="C1060">
            <v>95400503</v>
          </cell>
          <cell r="D1060" t="str">
            <v>علبة الوان خشبية ( 12 لون )</v>
          </cell>
          <cell r="E1060" t="str">
            <v>علبة</v>
          </cell>
          <cell r="F1060">
            <v>3.6046390765029934</v>
          </cell>
          <cell r="G1060">
            <v>3.6049011367080701</v>
          </cell>
          <cell r="H1060">
            <v>3.5800752688400044</v>
          </cell>
          <cell r="I1060">
            <v>3.4626494245451411</v>
          </cell>
          <cell r="J1060">
            <v>3.4626494245451411</v>
          </cell>
          <cell r="K1060">
            <v>3.4378235566770754</v>
          </cell>
          <cell r="L1060">
            <v>3.4984011281477811</v>
          </cell>
          <cell r="M1060">
            <v>3.450983890760138</v>
          </cell>
          <cell r="N1060">
            <v>3.5743735320500405</v>
          </cell>
          <cell r="O1060">
            <v>3.4984011281477811</v>
          </cell>
          <cell r="P1060">
            <v>3.4035666533724953</v>
          </cell>
          <cell r="Q1060">
            <v>3.4606769864017277</v>
          </cell>
          <cell r="R1060">
            <v>3.5032617672248656</v>
          </cell>
        </row>
        <row r="1061">
          <cell r="C1061">
            <v>95400504</v>
          </cell>
          <cell r="D1061" t="str">
            <v>علبة الوان مائية جراش-اسرائيل</v>
          </cell>
          <cell r="E1061" t="str">
            <v>علبة</v>
          </cell>
          <cell r="F1061">
            <v>7.3069861545454442</v>
          </cell>
          <cell r="G1061">
            <v>7.1746895982291798</v>
          </cell>
          <cell r="H1061">
            <v>7.3144758302061383</v>
          </cell>
          <cell r="I1061">
            <v>7.3169413103921084</v>
          </cell>
          <cell r="J1061">
            <v>7.222106835616823</v>
          </cell>
          <cell r="K1061">
            <v>7.2196413554308529</v>
          </cell>
          <cell r="L1061">
            <v>7.0798551234538944</v>
          </cell>
          <cell r="M1061">
            <v>7.0324378860662504</v>
          </cell>
          <cell r="N1061">
            <v>7.0798551234538944</v>
          </cell>
          <cell r="O1061">
            <v>7.1272723608415376</v>
          </cell>
          <cell r="P1061">
            <v>7.1414344531801053</v>
          </cell>
          <cell r="Q1061">
            <v>7.1272723608415376</v>
          </cell>
          <cell r="R1061">
            <v>7.1785806993548134</v>
          </cell>
        </row>
        <row r="1062">
          <cell r="C1062">
            <v>95400505</v>
          </cell>
          <cell r="D1062" t="str">
            <v>فرشاة للرسم عادية -صيني</v>
          </cell>
          <cell r="E1062" t="str">
            <v>فرشاة</v>
          </cell>
          <cell r="F1062">
            <v>0.91306839812265439</v>
          </cell>
          <cell r="G1062">
            <v>0.89726265232677338</v>
          </cell>
          <cell r="H1062">
            <v>0.91306839812265439</v>
          </cell>
          <cell r="I1062">
            <v>0.91306839812265439</v>
          </cell>
          <cell r="J1062">
            <v>0.91306839812265439</v>
          </cell>
          <cell r="K1062">
            <v>0.91306839812265439</v>
          </cell>
          <cell r="L1062">
            <v>0.93498679407282692</v>
          </cell>
          <cell r="M1062">
            <v>0.95079253986870793</v>
          </cell>
          <cell r="N1062">
            <v>0.92097127102059495</v>
          </cell>
          <cell r="O1062">
            <v>0.95079253986870793</v>
          </cell>
          <cell r="P1062">
            <v>0.95079253986870793</v>
          </cell>
          <cell r="Q1062">
            <v>0.93677701681647607</v>
          </cell>
          <cell r="R1062">
            <v>0.92564311203800553</v>
          </cell>
        </row>
        <row r="1063">
          <cell r="C1063">
            <v>954006</v>
          </cell>
          <cell r="D1063" t="str">
            <v>ادوات مدرسية</v>
          </cell>
          <cell r="F1063" t="str">
            <v/>
          </cell>
          <cell r="G1063" t="str">
            <v/>
          </cell>
          <cell r="H1063" t="str">
            <v/>
          </cell>
          <cell r="I1063" t="str">
            <v/>
          </cell>
          <cell r="J1063" t="str">
            <v/>
          </cell>
          <cell r="K1063" t="str">
            <v/>
          </cell>
          <cell r="L1063" t="str">
            <v/>
          </cell>
          <cell r="M1063" t="str">
            <v/>
          </cell>
          <cell r="N1063" t="str">
            <v/>
          </cell>
          <cell r="O1063" t="str">
            <v/>
          </cell>
          <cell r="P1063" t="str">
            <v/>
          </cell>
          <cell r="Q1063" t="str">
            <v/>
          </cell>
        </row>
        <row r="1064">
          <cell r="C1064">
            <v>95400602</v>
          </cell>
          <cell r="D1064" t="str">
            <v>دفتر عادي -القدس -محلي</v>
          </cell>
          <cell r="E1064" t="str">
            <v>64 ورقة</v>
          </cell>
          <cell r="F1064">
            <v>1.5303066054297583</v>
          </cell>
          <cell r="G1064">
            <v>1.5</v>
          </cell>
          <cell r="H1064">
            <v>1.4705835992582974</v>
          </cell>
          <cell r="I1064">
            <v>1.5253710733409798</v>
          </cell>
          <cell r="J1064">
            <v>1.5507421466819598</v>
          </cell>
          <cell r="K1064">
            <v>1.4554302965434183</v>
          </cell>
          <cell r="L1064">
            <v>1.4956079661507333</v>
          </cell>
          <cell r="M1064">
            <v>1.4653013607209751</v>
          </cell>
          <cell r="N1064">
            <v>1.3838443423829303</v>
          </cell>
          <cell r="O1064">
            <v>1.5107612688656125</v>
          </cell>
          <cell r="P1064">
            <v>1.3827426632595159</v>
          </cell>
          <cell r="Q1064">
            <v>1.4185429816619552</v>
          </cell>
          <cell r="R1064">
            <v>1.4741028586913447</v>
          </cell>
        </row>
        <row r="1065">
          <cell r="C1065">
            <v>95400603</v>
          </cell>
          <cell r="D1065" t="str">
            <v>دفتر كبير/خمس مواضيع -كامبوس -اميركا</v>
          </cell>
          <cell r="E1065" t="str">
            <v>دفتر</v>
          </cell>
          <cell r="F1065">
            <v>11.589784050337917</v>
          </cell>
          <cell r="G1065">
            <v>11.731214875676786</v>
          </cell>
          <cell r="H1065">
            <v>11.059816600617316</v>
          </cell>
          <cell r="I1065">
            <v>11.387740014139526</v>
          </cell>
          <cell r="J1065">
            <v>11.347331206899849</v>
          </cell>
          <cell r="K1065">
            <v>11.100225407856994</v>
          </cell>
          <cell r="L1065">
            <v>11.540197591817767</v>
          </cell>
          <cell r="M1065">
            <v>11.438251023189125</v>
          </cell>
          <cell r="N1065">
            <v>11.093536680328492</v>
          </cell>
          <cell r="O1065">
            <v>11.407944417759365</v>
          </cell>
          <cell r="P1065">
            <v>11.416305536587181</v>
          </cell>
          <cell r="Q1065">
            <v>10.963979956426178</v>
          </cell>
          <cell r="R1065">
            <v>11.339693946803044</v>
          </cell>
        </row>
        <row r="1066">
          <cell r="C1066">
            <v>95400606</v>
          </cell>
          <cell r="D1066" t="str">
            <v>مسطرة بلاستيك عادية 30سم -الصين</v>
          </cell>
          <cell r="E1066" t="str">
            <v>مسطرة</v>
          </cell>
          <cell r="F1066">
            <v>0.5098710641775569</v>
          </cell>
          <cell r="G1066">
            <v>0.5098710641775569</v>
          </cell>
          <cell r="H1066">
            <v>0.54017766960731517</v>
          </cell>
          <cell r="I1066">
            <v>0.54017766960731517</v>
          </cell>
          <cell r="J1066">
            <v>0.5098710641775569</v>
          </cell>
          <cell r="K1066">
            <v>0.5098710641775569</v>
          </cell>
          <cell r="L1066">
            <v>0.54017766960731517</v>
          </cell>
          <cell r="M1066">
            <v>0.5098710641775569</v>
          </cell>
          <cell r="N1066">
            <v>0.5098710641775569</v>
          </cell>
          <cell r="O1066">
            <v>0.5098710641775569</v>
          </cell>
          <cell r="P1066">
            <v>0.54017766960731517</v>
          </cell>
          <cell r="Q1066">
            <v>0.5098710641775569</v>
          </cell>
          <cell r="R1066">
            <v>0.5199732659874764</v>
          </cell>
        </row>
        <row r="1067">
          <cell r="C1067">
            <v>95400607</v>
          </cell>
          <cell r="D1067" t="str">
            <v>مقلمة بلاستيك عادي - الصين</v>
          </cell>
          <cell r="E1067" t="str">
            <v>مقلمة</v>
          </cell>
          <cell r="F1067">
            <v>4.6598751606274327</v>
          </cell>
          <cell r="G1067">
            <v>4.3928883985081333</v>
          </cell>
          <cell r="H1067">
            <v>4.3954621479430331</v>
          </cell>
          <cell r="I1067">
            <v>4.6866996000929833</v>
          </cell>
          <cell r="J1067">
            <v>4.7623403504137576</v>
          </cell>
          <cell r="K1067">
            <v>4.3801660624755838</v>
          </cell>
          <cell r="L1067">
            <v>4.242202720456528</v>
          </cell>
          <cell r="M1067">
            <v>4.1209762987374949</v>
          </cell>
          <cell r="N1067">
            <v>4.1100035554365242</v>
          </cell>
          <cell r="O1067">
            <v>4.242202720456528</v>
          </cell>
          <cell r="P1067">
            <v>4.5478803992272665</v>
          </cell>
          <cell r="Q1067">
            <v>4.5891597479579964</v>
          </cell>
          <cell r="R1067">
            <v>4.4274880968611052</v>
          </cell>
        </row>
        <row r="1068">
          <cell r="C1068">
            <v>954007</v>
          </cell>
          <cell r="D1068" t="str">
            <v>لوازم مدرسية اخرى</v>
          </cell>
          <cell r="F1068" t="str">
            <v/>
          </cell>
          <cell r="G1068" t="str">
            <v/>
          </cell>
          <cell r="H1068" t="str">
            <v/>
          </cell>
          <cell r="I1068" t="str">
            <v/>
          </cell>
          <cell r="J1068" t="str">
            <v/>
          </cell>
          <cell r="K1068" t="str">
            <v/>
          </cell>
          <cell r="L1068" t="str">
            <v/>
          </cell>
          <cell r="M1068" t="str">
            <v/>
          </cell>
          <cell r="N1068" t="str">
            <v/>
          </cell>
          <cell r="O1068" t="str">
            <v/>
          </cell>
          <cell r="P1068" t="str">
            <v/>
          </cell>
          <cell r="Q1068" t="str">
            <v/>
          </cell>
        </row>
        <row r="1069">
          <cell r="C1069">
            <v>95400701</v>
          </cell>
          <cell r="D1069" t="str">
            <v>شنطة مدرسية صيني</v>
          </cell>
          <cell r="E1069" t="str">
            <v>شنطة</v>
          </cell>
          <cell r="F1069">
            <v>36.780464663896538</v>
          </cell>
          <cell r="G1069">
            <v>36.959453512161865</v>
          </cell>
          <cell r="H1069">
            <v>36.959453512161865</v>
          </cell>
          <cell r="I1069">
            <v>37.406925632825164</v>
          </cell>
          <cell r="J1069">
            <v>36.064509270835252</v>
          </cell>
          <cell r="K1069">
            <v>35.617037150171946</v>
          </cell>
          <cell r="L1069">
            <v>36.176377301001075</v>
          </cell>
          <cell r="M1069">
            <v>35.617037150171946</v>
          </cell>
          <cell r="N1069">
            <v>36.064509270835252</v>
          </cell>
          <cell r="O1069">
            <v>35.617037150171946</v>
          </cell>
          <cell r="P1069">
            <v>36.959453512161865</v>
          </cell>
          <cell r="Q1069">
            <v>35.617037150171946</v>
          </cell>
          <cell r="R1069">
            <v>36.31994127304722</v>
          </cell>
        </row>
        <row r="1070">
          <cell r="C1070">
            <v>10</v>
          </cell>
          <cell r="D1070" t="str">
            <v>التعليم</v>
          </cell>
          <cell r="F1070" t="str">
            <v/>
          </cell>
          <cell r="G1070" t="str">
            <v/>
          </cell>
          <cell r="H1070" t="str">
            <v/>
          </cell>
          <cell r="I1070" t="str">
            <v/>
          </cell>
          <cell r="J1070" t="str">
            <v/>
          </cell>
          <cell r="K1070" t="str">
            <v/>
          </cell>
          <cell r="L1070" t="str">
            <v/>
          </cell>
          <cell r="M1070" t="str">
            <v/>
          </cell>
          <cell r="N1070" t="str">
            <v/>
          </cell>
          <cell r="O1070" t="str">
            <v/>
          </cell>
          <cell r="P1070" t="str">
            <v/>
          </cell>
          <cell r="Q1070" t="str">
            <v/>
          </cell>
        </row>
        <row r="1071">
          <cell r="C1071">
            <v>101</v>
          </cell>
          <cell r="D1071" t="str">
            <v>التعليم</v>
          </cell>
          <cell r="F1071" t="str">
            <v/>
          </cell>
          <cell r="G1071" t="str">
            <v/>
          </cell>
          <cell r="H1071" t="str">
            <v/>
          </cell>
          <cell r="I1071" t="str">
            <v/>
          </cell>
          <cell r="J1071" t="str">
            <v/>
          </cell>
          <cell r="K1071" t="str">
            <v/>
          </cell>
          <cell r="L1071" t="str">
            <v/>
          </cell>
          <cell r="M1071" t="str">
            <v/>
          </cell>
          <cell r="N1071" t="str">
            <v/>
          </cell>
          <cell r="O1071" t="str">
            <v/>
          </cell>
          <cell r="P1071" t="str">
            <v/>
          </cell>
          <cell r="Q1071" t="str">
            <v/>
          </cell>
        </row>
        <row r="1072">
          <cell r="C1072">
            <v>1011</v>
          </cell>
          <cell r="D1072" t="str">
            <v>التعليم الابتدائي وما قبله</v>
          </cell>
          <cell r="F1072" t="str">
            <v/>
          </cell>
          <cell r="G1072" t="str">
            <v/>
          </cell>
          <cell r="H1072" t="str">
            <v/>
          </cell>
          <cell r="I1072" t="str">
            <v/>
          </cell>
          <cell r="J1072" t="str">
            <v/>
          </cell>
          <cell r="K1072" t="str">
            <v/>
          </cell>
          <cell r="L1072" t="str">
            <v/>
          </cell>
          <cell r="M1072" t="str">
            <v/>
          </cell>
          <cell r="N1072" t="str">
            <v/>
          </cell>
          <cell r="O1072" t="str">
            <v/>
          </cell>
          <cell r="P1072" t="str">
            <v/>
          </cell>
          <cell r="Q1072" t="str">
            <v/>
          </cell>
        </row>
        <row r="1073">
          <cell r="C1073">
            <v>1011001</v>
          </cell>
          <cell r="D1073" t="str">
            <v>رياض اطفال</v>
          </cell>
          <cell r="F1073" t="str">
            <v/>
          </cell>
          <cell r="G1073" t="str">
            <v/>
          </cell>
          <cell r="H1073" t="str">
            <v/>
          </cell>
          <cell r="I1073" t="str">
            <v/>
          </cell>
          <cell r="J1073" t="str">
            <v/>
          </cell>
          <cell r="K1073" t="str">
            <v/>
          </cell>
          <cell r="L1073" t="str">
            <v/>
          </cell>
          <cell r="M1073" t="str">
            <v/>
          </cell>
          <cell r="N1073" t="str">
            <v/>
          </cell>
          <cell r="O1073" t="str">
            <v/>
          </cell>
          <cell r="P1073" t="str">
            <v/>
          </cell>
          <cell r="Q1073" t="str">
            <v/>
          </cell>
        </row>
        <row r="1074">
          <cell r="C1074">
            <v>101100102</v>
          </cell>
          <cell r="D1074" t="str">
            <v>رسوم رياض اطفال بدون مواصلات</v>
          </cell>
          <cell r="E1074" t="str">
            <v>سنويا</v>
          </cell>
          <cell r="F1074">
            <v>1899.1111775410559</v>
          </cell>
          <cell r="G1074">
            <v>1899.1111775410559</v>
          </cell>
          <cell r="H1074">
            <v>1963.4768557967104</v>
          </cell>
          <cell r="I1074">
            <v>1963.4768557967104</v>
          </cell>
          <cell r="J1074">
            <v>1963.4768557967104</v>
          </cell>
          <cell r="K1074">
            <v>2225.5441973579414</v>
          </cell>
          <cell r="L1074">
            <v>2225.5441973579414</v>
          </cell>
          <cell r="M1074">
            <v>2225.5441973579414</v>
          </cell>
          <cell r="N1074">
            <v>2015.2197983987678</v>
          </cell>
          <cell r="O1074">
            <v>2015.2197983987678</v>
          </cell>
          <cell r="P1074">
            <v>2015.2197983987678</v>
          </cell>
          <cell r="Q1074">
            <v>2026.9438070174908</v>
          </cell>
          <cell r="R1074">
            <v>2036.4907263966552</v>
          </cell>
        </row>
        <row r="1075">
          <cell r="C1075">
            <v>1011002</v>
          </cell>
          <cell r="D1075" t="str">
            <v>تعليم اساسي</v>
          </cell>
          <cell r="F1075" t="str">
            <v/>
          </cell>
          <cell r="G1075" t="str">
            <v/>
          </cell>
          <cell r="H1075" t="str">
            <v/>
          </cell>
          <cell r="I1075" t="str">
            <v/>
          </cell>
          <cell r="J1075" t="str">
            <v/>
          </cell>
          <cell r="K1075" t="str">
            <v/>
          </cell>
          <cell r="L1075" t="str">
            <v/>
          </cell>
          <cell r="M1075" t="str">
            <v/>
          </cell>
          <cell r="N1075" t="str">
            <v/>
          </cell>
          <cell r="O1075" t="str">
            <v/>
          </cell>
          <cell r="P1075" t="str">
            <v/>
          </cell>
          <cell r="Q1075" t="str">
            <v/>
          </cell>
        </row>
        <row r="1076">
          <cell r="C1076">
            <v>101100201</v>
          </cell>
          <cell r="D1076" t="str">
            <v>رسوم تعليم اساسي خاص</v>
          </cell>
          <cell r="E1076" t="str">
            <v>سنويا</v>
          </cell>
          <cell r="F1076">
            <v>3101.0983038670902</v>
          </cell>
          <cell r="G1076">
            <v>3101.0983038670902</v>
          </cell>
          <cell r="H1076">
            <v>3219.2687969354065</v>
          </cell>
          <cell r="I1076">
            <v>3219.2687969354065</v>
          </cell>
          <cell r="J1076">
            <v>3219.2687969354065</v>
          </cell>
          <cell r="K1076">
            <v>3317.7312368342691</v>
          </cell>
          <cell r="L1076">
            <v>3317.7312368342691</v>
          </cell>
          <cell r="M1076">
            <v>3317.7312368342691</v>
          </cell>
          <cell r="N1076">
            <v>3510.4240192219772</v>
          </cell>
          <cell r="O1076">
            <v>3510.4240192219772</v>
          </cell>
          <cell r="P1076">
            <v>3510.4240192219772</v>
          </cell>
          <cell r="Q1076">
            <v>3597.5989984151843</v>
          </cell>
          <cell r="R1076">
            <v>3328.5056470936938</v>
          </cell>
        </row>
        <row r="1077">
          <cell r="C1077">
            <v>1012</v>
          </cell>
          <cell r="D1077" t="str">
            <v xml:space="preserve">التعليم الثانوي </v>
          </cell>
          <cell r="F1077" t="str">
            <v/>
          </cell>
          <cell r="G1077" t="str">
            <v/>
          </cell>
          <cell r="H1077" t="str">
            <v/>
          </cell>
          <cell r="I1077" t="str">
            <v/>
          </cell>
          <cell r="J1077" t="str">
            <v/>
          </cell>
          <cell r="K1077" t="str">
            <v/>
          </cell>
          <cell r="L1077" t="str">
            <v/>
          </cell>
          <cell r="M1077" t="str">
            <v/>
          </cell>
          <cell r="N1077" t="str">
            <v/>
          </cell>
          <cell r="O1077" t="str">
            <v/>
          </cell>
          <cell r="P1077" t="str">
            <v/>
          </cell>
          <cell r="Q1077" t="str">
            <v/>
          </cell>
        </row>
        <row r="1078">
          <cell r="C1078">
            <v>1012001</v>
          </cell>
          <cell r="D1078" t="str">
            <v>تعليم ثانوي الخاص</v>
          </cell>
          <cell r="F1078" t="str">
            <v/>
          </cell>
          <cell r="G1078" t="str">
            <v/>
          </cell>
          <cell r="H1078" t="str">
            <v/>
          </cell>
          <cell r="I1078" t="str">
            <v/>
          </cell>
          <cell r="J1078" t="str">
            <v/>
          </cell>
          <cell r="K1078" t="str">
            <v/>
          </cell>
          <cell r="L1078" t="str">
            <v/>
          </cell>
          <cell r="M1078" t="str">
            <v/>
          </cell>
          <cell r="N1078" t="str">
            <v/>
          </cell>
          <cell r="O1078" t="str">
            <v/>
          </cell>
          <cell r="P1078" t="str">
            <v/>
          </cell>
          <cell r="Q1078" t="str">
            <v/>
          </cell>
        </row>
        <row r="1079">
          <cell r="C1079">
            <v>101200101</v>
          </cell>
          <cell r="D1079" t="str">
            <v>رسوم تعليم ثانوي  توجيهي</v>
          </cell>
          <cell r="E1079" t="str">
            <v>سنويا</v>
          </cell>
          <cell r="F1079">
            <v>4196.8484958576864</v>
          </cell>
          <cell r="G1079">
            <v>4196.8484958576864</v>
          </cell>
          <cell r="H1079">
            <v>4332.2440424231845</v>
          </cell>
          <cell r="I1079">
            <v>4332.2440424231845</v>
          </cell>
          <cell r="J1079">
            <v>4332.2440424231845</v>
          </cell>
          <cell r="K1079">
            <v>4459.435691155275</v>
          </cell>
          <cell r="L1079">
            <v>4459.435691155275</v>
          </cell>
          <cell r="M1079">
            <v>4459.435691155275</v>
          </cell>
          <cell r="N1079">
            <v>4543.9131573587474</v>
          </cell>
          <cell r="O1079">
            <v>4543.9131573587474</v>
          </cell>
          <cell r="P1079">
            <v>4543.9131573587474</v>
          </cell>
          <cell r="Q1079">
            <v>4848.9975533543593</v>
          </cell>
          <cell r="R1079">
            <v>4437.4561014901128</v>
          </cell>
        </row>
        <row r="1080">
          <cell r="C1080">
            <v>1013</v>
          </cell>
          <cell r="D1080" t="str">
            <v>تعليم بعد الثانوية وقبل الجامعة</v>
          </cell>
          <cell r="F1080" t="str">
            <v/>
          </cell>
          <cell r="G1080" t="str">
            <v/>
          </cell>
          <cell r="H1080" t="str">
            <v/>
          </cell>
          <cell r="I1080" t="str">
            <v/>
          </cell>
          <cell r="J1080" t="str">
            <v/>
          </cell>
          <cell r="K1080" t="str">
            <v/>
          </cell>
          <cell r="L1080" t="str">
            <v/>
          </cell>
          <cell r="M1080" t="str">
            <v/>
          </cell>
          <cell r="N1080" t="str">
            <v/>
          </cell>
          <cell r="O1080" t="str">
            <v/>
          </cell>
          <cell r="P1080" t="str">
            <v/>
          </cell>
          <cell r="Q1080" t="str">
            <v/>
          </cell>
        </row>
        <row r="1081">
          <cell r="C1081">
            <v>1013001</v>
          </cell>
          <cell r="D1081" t="str">
            <v>كليات</v>
          </cell>
          <cell r="F1081" t="str">
            <v/>
          </cell>
          <cell r="G1081" t="str">
            <v/>
          </cell>
          <cell r="H1081" t="str">
            <v/>
          </cell>
          <cell r="I1081" t="str">
            <v/>
          </cell>
          <cell r="J1081" t="str">
            <v/>
          </cell>
          <cell r="K1081" t="str">
            <v/>
          </cell>
          <cell r="L1081" t="str">
            <v/>
          </cell>
          <cell r="M1081" t="str">
            <v/>
          </cell>
          <cell r="N1081" t="str">
            <v/>
          </cell>
          <cell r="O1081" t="str">
            <v/>
          </cell>
          <cell r="P1081" t="str">
            <v/>
          </cell>
          <cell r="Q1081" t="str">
            <v/>
          </cell>
        </row>
        <row r="1082">
          <cell r="C1082">
            <v>101300101</v>
          </cell>
          <cell r="D1082" t="str">
            <v>ساعة معتمدة  معهد سكرتاريا</v>
          </cell>
          <cell r="E1082" t="str">
            <v>ساعة</v>
          </cell>
          <cell r="F1082">
            <v>68.083298420065134</v>
          </cell>
          <cell r="G1082">
            <v>68.083298420065134</v>
          </cell>
          <cell r="H1082">
            <v>66.77906224421757</v>
          </cell>
          <cell r="I1082">
            <v>66.77906224421757</v>
          </cell>
          <cell r="J1082">
            <v>66.77906224421757</v>
          </cell>
          <cell r="K1082">
            <v>65.962983632623917</v>
          </cell>
          <cell r="L1082">
            <v>65.962983632623917</v>
          </cell>
          <cell r="M1082">
            <v>65.962983632623917</v>
          </cell>
          <cell r="N1082">
            <v>65.146905021030278</v>
          </cell>
          <cell r="O1082">
            <v>65.146905021030278</v>
          </cell>
          <cell r="P1082">
            <v>65.146905021030278</v>
          </cell>
          <cell r="Q1082">
            <v>65.27024598693832</v>
          </cell>
          <cell r="R1082">
            <v>66.25864129339034</v>
          </cell>
        </row>
        <row r="1083">
          <cell r="C1083">
            <v>101300102</v>
          </cell>
          <cell r="D1083" t="str">
            <v>ساعة معتمدة  معهدعلوم</v>
          </cell>
          <cell r="E1083" t="str">
            <v>ساعة</v>
          </cell>
          <cell r="F1083">
            <v>68.083298420065134</v>
          </cell>
          <cell r="G1083">
            <v>68.083298420065134</v>
          </cell>
          <cell r="H1083">
            <v>66.77906224421757</v>
          </cell>
          <cell r="I1083">
            <v>66.77906224421757</v>
          </cell>
          <cell r="J1083">
            <v>66.77906224421757</v>
          </cell>
          <cell r="K1083">
            <v>65.962983632623917</v>
          </cell>
          <cell r="L1083">
            <v>65.962983632623917</v>
          </cell>
          <cell r="M1083">
            <v>65.962983632623917</v>
          </cell>
          <cell r="N1083">
            <v>65.146905021030278</v>
          </cell>
          <cell r="O1083">
            <v>65.146905021030278</v>
          </cell>
          <cell r="P1083">
            <v>65.146905021030278</v>
          </cell>
          <cell r="Q1083">
            <v>65.27024598693832</v>
          </cell>
          <cell r="R1083">
            <v>66.25864129339034</v>
          </cell>
        </row>
        <row r="1084">
          <cell r="C1084">
            <v>1014</v>
          </cell>
          <cell r="D1084" t="str">
            <v>التعليم الجامعي</v>
          </cell>
          <cell r="F1084" t="str">
            <v/>
          </cell>
          <cell r="G1084" t="str">
            <v/>
          </cell>
          <cell r="H1084" t="str">
            <v/>
          </cell>
          <cell r="I1084" t="str">
            <v/>
          </cell>
          <cell r="J1084" t="str">
            <v/>
          </cell>
          <cell r="K1084" t="str">
            <v/>
          </cell>
          <cell r="L1084" t="str">
            <v/>
          </cell>
          <cell r="M1084" t="str">
            <v/>
          </cell>
          <cell r="N1084" t="str">
            <v/>
          </cell>
          <cell r="O1084" t="str">
            <v/>
          </cell>
          <cell r="P1084" t="str">
            <v/>
          </cell>
          <cell r="Q1084" t="str">
            <v/>
          </cell>
        </row>
        <row r="1085">
          <cell r="C1085">
            <v>1014001</v>
          </cell>
          <cell r="D1085" t="str">
            <v>رسوم الجامعة</v>
          </cell>
          <cell r="F1085" t="str">
            <v/>
          </cell>
          <cell r="G1085" t="str">
            <v/>
          </cell>
          <cell r="H1085" t="str">
            <v/>
          </cell>
          <cell r="I1085" t="str">
            <v/>
          </cell>
          <cell r="J1085" t="str">
            <v/>
          </cell>
          <cell r="K1085" t="str">
            <v/>
          </cell>
          <cell r="L1085" t="str">
            <v/>
          </cell>
          <cell r="M1085" t="str">
            <v/>
          </cell>
          <cell r="N1085" t="str">
            <v/>
          </cell>
          <cell r="O1085" t="str">
            <v/>
          </cell>
          <cell r="P1085" t="str">
            <v/>
          </cell>
          <cell r="Q1085" t="str">
            <v/>
          </cell>
        </row>
        <row r="1086">
          <cell r="C1086">
            <v>101400101</v>
          </cell>
          <cell r="D1086" t="str">
            <v>ساعة معتمدة كلية اقتصاد</v>
          </cell>
          <cell r="E1086" t="str">
            <v>ساعة</v>
          </cell>
          <cell r="F1086">
            <v>136.82110074375953</v>
          </cell>
          <cell r="G1086">
            <v>136.82110074375953</v>
          </cell>
          <cell r="H1086">
            <v>139.80250819013426</v>
          </cell>
          <cell r="I1086">
            <v>139.80250819013426</v>
          </cell>
          <cell r="J1086">
            <v>139.80250819013426</v>
          </cell>
          <cell r="K1086">
            <v>135.2307171125473</v>
          </cell>
          <cell r="L1086">
            <v>135.2307171125473</v>
          </cell>
          <cell r="M1086">
            <v>135.2307171125473</v>
          </cell>
          <cell r="N1086">
            <v>135.2893775552713</v>
          </cell>
          <cell r="O1086">
            <v>135.2893775552713</v>
          </cell>
          <cell r="P1086">
            <v>135.2893775552713</v>
          </cell>
          <cell r="Q1086">
            <v>140.062639897628</v>
          </cell>
          <cell r="R1086">
            <v>137.05605416325048</v>
          </cell>
        </row>
        <row r="1087">
          <cell r="C1087">
            <v>101400102</v>
          </cell>
          <cell r="D1087" t="str">
            <v>ساعة معتمدة كلية علوم</v>
          </cell>
          <cell r="E1087" t="str">
            <v>ساعة</v>
          </cell>
          <cell r="F1087">
            <v>136.95953923983677</v>
          </cell>
          <cell r="G1087">
            <v>136.95953923983677</v>
          </cell>
          <cell r="H1087">
            <v>139.57319979292501</v>
          </cell>
          <cell r="I1087">
            <v>139.57319979292501</v>
          </cell>
          <cell r="J1087">
            <v>139.57319979292501</v>
          </cell>
          <cell r="K1087">
            <v>139.7406431145337</v>
          </cell>
          <cell r="L1087">
            <v>139.7406431145337</v>
          </cell>
          <cell r="M1087">
            <v>139.7406431145337</v>
          </cell>
          <cell r="N1087">
            <v>138.14721807221534</v>
          </cell>
          <cell r="O1087">
            <v>138.14721807221534</v>
          </cell>
          <cell r="P1087">
            <v>138.14721807221534</v>
          </cell>
          <cell r="Q1087">
            <v>136.95701198456217</v>
          </cell>
          <cell r="R1087">
            <v>138.60493945027147</v>
          </cell>
        </row>
        <row r="1088">
          <cell r="C1088">
            <v>101400103</v>
          </cell>
          <cell r="D1088" t="str">
            <v>ساعة معتمدة كلية آداب</v>
          </cell>
          <cell r="E1088" t="str">
            <v>ساعة</v>
          </cell>
          <cell r="F1088">
            <v>125.90594418142305</v>
          </cell>
          <cell r="G1088">
            <v>125.90594418142305</v>
          </cell>
          <cell r="H1088">
            <v>126.98623067081536</v>
          </cell>
          <cell r="I1088">
            <v>126.98623067081536</v>
          </cell>
          <cell r="J1088">
            <v>126.98623067081536</v>
          </cell>
          <cell r="K1088">
            <v>127.19238419171735</v>
          </cell>
          <cell r="L1088">
            <v>127.19238419171735</v>
          </cell>
          <cell r="M1088">
            <v>127.19238419171735</v>
          </cell>
          <cell r="N1088">
            <v>124.52370048793017</v>
          </cell>
          <cell r="O1088">
            <v>124.52370048793017</v>
          </cell>
          <cell r="P1088">
            <v>124.52370048793017</v>
          </cell>
          <cell r="Q1088">
            <v>124.54463118845945</v>
          </cell>
          <cell r="R1088">
            <v>126.03862213355785</v>
          </cell>
        </row>
        <row r="1089">
          <cell r="C1089">
            <v>101400104</v>
          </cell>
          <cell r="D1089" t="str">
            <v>ساعة معتمدة كلية هندسة</v>
          </cell>
          <cell r="E1089" t="str">
            <v>ساعة</v>
          </cell>
          <cell r="F1089">
            <v>210.076343517314</v>
          </cell>
          <cell r="G1089">
            <v>210.076343517314</v>
          </cell>
          <cell r="H1089">
            <v>213.54081951540505</v>
          </cell>
          <cell r="I1089">
            <v>213.54081951540505</v>
          </cell>
          <cell r="J1089">
            <v>213.54081951540505</v>
          </cell>
          <cell r="K1089">
            <v>210.7164591639644</v>
          </cell>
          <cell r="L1089">
            <v>210.7164591639644</v>
          </cell>
          <cell r="M1089">
            <v>210.7164591639644</v>
          </cell>
          <cell r="N1089">
            <v>210.01332846655853</v>
          </cell>
          <cell r="O1089">
            <v>210.01332846655853</v>
          </cell>
          <cell r="P1089">
            <v>210.01332846655853</v>
          </cell>
          <cell r="Q1089">
            <v>211.73137131989236</v>
          </cell>
          <cell r="R1089">
            <v>211.22465664935871</v>
          </cell>
        </row>
        <row r="1090">
          <cell r="C1090">
            <v>101400105</v>
          </cell>
          <cell r="D1090" t="str">
            <v>ساعة معتمدة كلية صيدلة</v>
          </cell>
          <cell r="E1090" t="str">
            <v>ساعة</v>
          </cell>
          <cell r="F1090">
            <v>298.01766944901658</v>
          </cell>
          <cell r="G1090">
            <v>298.01766944901658</v>
          </cell>
          <cell r="H1090">
            <v>304.5380985846636</v>
          </cell>
          <cell r="I1090">
            <v>304.5380985846636</v>
          </cell>
          <cell r="J1090">
            <v>304.5380985846636</v>
          </cell>
          <cell r="K1090">
            <v>300.74329555260289</v>
          </cell>
          <cell r="L1090">
            <v>300.74329555260289</v>
          </cell>
          <cell r="M1090">
            <v>300.74329555260289</v>
          </cell>
          <cell r="N1090">
            <v>297.41349631258839</v>
          </cell>
          <cell r="O1090">
            <v>297.41349631258839</v>
          </cell>
          <cell r="P1090">
            <v>297.41349631258839</v>
          </cell>
          <cell r="Q1090">
            <v>300.78875832710747</v>
          </cell>
          <cell r="R1090">
            <v>300.40906404789217</v>
          </cell>
        </row>
        <row r="1091">
          <cell r="C1091">
            <v>1015</v>
          </cell>
          <cell r="D1091" t="str">
            <v>خدمات تعليم متنوعة</v>
          </cell>
          <cell r="F1091" t="str">
            <v/>
          </cell>
          <cell r="G1091" t="str">
            <v/>
          </cell>
          <cell r="H1091" t="str">
            <v/>
          </cell>
          <cell r="I1091" t="str">
            <v/>
          </cell>
          <cell r="J1091" t="str">
            <v/>
          </cell>
          <cell r="K1091" t="str">
            <v/>
          </cell>
          <cell r="L1091" t="str">
            <v/>
          </cell>
          <cell r="M1091" t="str">
            <v/>
          </cell>
          <cell r="N1091" t="str">
            <v/>
          </cell>
          <cell r="O1091" t="str">
            <v/>
          </cell>
          <cell r="P1091" t="str">
            <v/>
          </cell>
          <cell r="Q1091" t="str">
            <v/>
          </cell>
        </row>
        <row r="1092">
          <cell r="C1092">
            <v>1015001</v>
          </cell>
          <cell r="D1092" t="str">
            <v xml:space="preserve">دورات تعليم </v>
          </cell>
          <cell r="F1092" t="str">
            <v/>
          </cell>
          <cell r="G1092" t="str">
            <v/>
          </cell>
          <cell r="H1092" t="str">
            <v/>
          </cell>
          <cell r="I1092" t="str">
            <v/>
          </cell>
          <cell r="J1092" t="str">
            <v/>
          </cell>
          <cell r="K1092" t="str">
            <v/>
          </cell>
          <cell r="L1092" t="str">
            <v/>
          </cell>
          <cell r="M1092" t="str">
            <v/>
          </cell>
          <cell r="N1092" t="str">
            <v/>
          </cell>
          <cell r="O1092" t="str">
            <v/>
          </cell>
          <cell r="P1092" t="str">
            <v/>
          </cell>
          <cell r="Q1092" t="str">
            <v/>
          </cell>
        </row>
        <row r="1093">
          <cell r="C1093">
            <v>101500101</v>
          </cell>
          <cell r="D1093" t="str">
            <v>دورة تعليم كمبيوتر- icdl</v>
          </cell>
          <cell r="E1093" t="str">
            <v>دورة</v>
          </cell>
          <cell r="F1093">
            <v>408.3302684050708</v>
          </cell>
          <cell r="G1093">
            <v>408.3302684050708</v>
          </cell>
          <cell r="H1093">
            <v>414.22949605626684</v>
          </cell>
          <cell r="I1093">
            <v>414.22949605626684</v>
          </cell>
          <cell r="J1093">
            <v>414.22949605626684</v>
          </cell>
          <cell r="K1093">
            <v>411.7690326469845</v>
          </cell>
          <cell r="L1093">
            <v>411.7690326469845</v>
          </cell>
          <cell r="M1093">
            <v>411.7690326469845</v>
          </cell>
          <cell r="N1093">
            <v>399.71864647258263</v>
          </cell>
          <cell r="O1093">
            <v>399.71864647258263</v>
          </cell>
          <cell r="P1093">
            <v>399.71864647258263</v>
          </cell>
          <cell r="Q1093">
            <v>393.95120745711199</v>
          </cell>
          <cell r="R1093">
            <v>407.31360581622971</v>
          </cell>
        </row>
        <row r="1094">
          <cell r="C1094">
            <v>101500102</v>
          </cell>
          <cell r="D1094" t="str">
            <v>دورة تعليم لغة انجليزية - محادثة</v>
          </cell>
          <cell r="E1094" t="str">
            <v>دورة</v>
          </cell>
          <cell r="F1094">
            <v>271.95660166526278</v>
          </cell>
          <cell r="G1094">
            <v>271.95660166526278</v>
          </cell>
          <cell r="H1094">
            <v>268.29226427848437</v>
          </cell>
          <cell r="I1094">
            <v>268.29226427848437</v>
          </cell>
          <cell r="J1094">
            <v>268.29226427848437</v>
          </cell>
          <cell r="K1094">
            <v>266.65195533896281</v>
          </cell>
          <cell r="L1094">
            <v>266.65195533896281</v>
          </cell>
          <cell r="M1094">
            <v>266.65195533896281</v>
          </cell>
          <cell r="N1094">
            <v>268.01397567932952</v>
          </cell>
          <cell r="O1094">
            <v>268.01397567932952</v>
          </cell>
          <cell r="P1094">
            <v>268.01397567932952</v>
          </cell>
          <cell r="Q1094">
            <v>283.09304886076484</v>
          </cell>
          <cell r="R1094">
            <v>269.65673650680174</v>
          </cell>
        </row>
        <row r="1095">
          <cell r="C1095">
            <v>11</v>
          </cell>
          <cell r="D1095" t="str">
            <v>المطاعم والفنادق</v>
          </cell>
          <cell r="F1095" t="str">
            <v/>
          </cell>
          <cell r="G1095" t="str">
            <v/>
          </cell>
          <cell r="H1095" t="str">
            <v/>
          </cell>
          <cell r="I1095" t="str">
            <v/>
          </cell>
          <cell r="J1095" t="str">
            <v/>
          </cell>
          <cell r="K1095" t="str">
            <v/>
          </cell>
          <cell r="L1095" t="str">
            <v/>
          </cell>
          <cell r="M1095" t="str">
            <v/>
          </cell>
          <cell r="N1095" t="str">
            <v/>
          </cell>
          <cell r="O1095" t="str">
            <v/>
          </cell>
          <cell r="P1095" t="str">
            <v/>
          </cell>
          <cell r="Q1095" t="str">
            <v/>
          </cell>
        </row>
        <row r="1096">
          <cell r="C1096">
            <v>111</v>
          </cell>
          <cell r="D1096" t="str">
            <v xml:space="preserve">خدمات المطاعم والمقاهي </v>
          </cell>
          <cell r="F1096" t="str">
            <v/>
          </cell>
          <cell r="G1096" t="str">
            <v/>
          </cell>
          <cell r="H1096" t="str">
            <v/>
          </cell>
          <cell r="I1096" t="str">
            <v/>
          </cell>
          <cell r="J1096" t="str">
            <v/>
          </cell>
          <cell r="K1096" t="str">
            <v/>
          </cell>
          <cell r="L1096" t="str">
            <v/>
          </cell>
          <cell r="M1096" t="str">
            <v/>
          </cell>
          <cell r="N1096" t="str">
            <v/>
          </cell>
          <cell r="O1096" t="str">
            <v/>
          </cell>
          <cell r="P1096" t="str">
            <v/>
          </cell>
          <cell r="Q1096" t="str">
            <v/>
          </cell>
        </row>
        <row r="1097">
          <cell r="C1097">
            <v>1111</v>
          </cell>
          <cell r="D1097" t="str">
            <v xml:space="preserve">خدمات المطاعم والمقاهي </v>
          </cell>
          <cell r="F1097" t="str">
            <v/>
          </cell>
          <cell r="G1097" t="str">
            <v/>
          </cell>
          <cell r="H1097" t="str">
            <v/>
          </cell>
          <cell r="I1097" t="str">
            <v/>
          </cell>
          <cell r="J1097" t="str">
            <v/>
          </cell>
          <cell r="K1097" t="str">
            <v/>
          </cell>
          <cell r="L1097" t="str">
            <v/>
          </cell>
          <cell r="M1097" t="str">
            <v/>
          </cell>
          <cell r="N1097" t="str">
            <v/>
          </cell>
          <cell r="O1097" t="str">
            <v/>
          </cell>
          <cell r="P1097" t="str">
            <v/>
          </cell>
          <cell r="Q1097" t="str">
            <v/>
          </cell>
        </row>
        <row r="1098">
          <cell r="C1098">
            <v>11111</v>
          </cell>
          <cell r="D1098" t="str">
            <v>المطاعم</v>
          </cell>
          <cell r="F1098" t="str">
            <v/>
          </cell>
          <cell r="G1098" t="str">
            <v/>
          </cell>
          <cell r="H1098" t="str">
            <v/>
          </cell>
          <cell r="I1098" t="str">
            <v/>
          </cell>
          <cell r="J1098" t="str">
            <v/>
          </cell>
          <cell r="K1098" t="str">
            <v/>
          </cell>
          <cell r="L1098" t="str">
            <v/>
          </cell>
          <cell r="M1098" t="str">
            <v/>
          </cell>
          <cell r="N1098" t="str">
            <v/>
          </cell>
          <cell r="O1098" t="str">
            <v/>
          </cell>
          <cell r="P1098" t="str">
            <v/>
          </cell>
          <cell r="Q1098" t="str">
            <v/>
          </cell>
        </row>
        <row r="1099">
          <cell r="C1099">
            <v>1111101</v>
          </cell>
          <cell r="D1099" t="str">
            <v>صحن حمص</v>
          </cell>
          <cell r="F1099" t="str">
            <v/>
          </cell>
          <cell r="G1099" t="str">
            <v/>
          </cell>
          <cell r="H1099" t="str">
            <v/>
          </cell>
          <cell r="I1099" t="str">
            <v/>
          </cell>
          <cell r="J1099" t="str">
            <v/>
          </cell>
          <cell r="K1099" t="str">
            <v/>
          </cell>
          <cell r="L1099" t="str">
            <v/>
          </cell>
          <cell r="M1099" t="str">
            <v/>
          </cell>
          <cell r="N1099" t="str">
            <v/>
          </cell>
          <cell r="O1099" t="str">
            <v/>
          </cell>
          <cell r="P1099" t="str">
            <v/>
          </cell>
          <cell r="Q1099" t="str">
            <v/>
          </cell>
        </row>
        <row r="1100">
          <cell r="C1100">
            <v>111100101</v>
          </cell>
          <cell r="D1100" t="str">
            <v>صحن حمص - داخل مطعم</v>
          </cell>
          <cell r="E1100" t="str">
            <v>صحن</v>
          </cell>
          <cell r="F1100">
            <v>7.403965422703207</v>
          </cell>
          <cell r="G1100">
            <v>7.5295810997079879</v>
          </cell>
          <cell r="H1100">
            <v>7.5365225329455807</v>
          </cell>
          <cell r="I1100">
            <v>7.5295810997079879</v>
          </cell>
          <cell r="J1100">
            <v>7.564479659818268</v>
          </cell>
          <cell r="K1100">
            <v>7.5994260684091284</v>
          </cell>
          <cell r="L1100">
            <v>7.5645275082988483</v>
          </cell>
          <cell r="M1100">
            <v>7.5645275082988483</v>
          </cell>
          <cell r="N1100">
            <v>7.6832496005466178</v>
          </cell>
          <cell r="O1100">
            <v>7.8088174290708166</v>
          </cell>
          <cell r="P1100">
            <v>7.5994260684091284</v>
          </cell>
          <cell r="Q1100">
            <v>7.6483510404363351</v>
          </cell>
          <cell r="R1100">
            <v>7.5860379198627301</v>
          </cell>
        </row>
        <row r="1101">
          <cell r="C1101">
            <v>111100102</v>
          </cell>
          <cell r="D1101" t="str">
            <v>صحن حمص مع لحمة- داخل مطعم</v>
          </cell>
          <cell r="E1101" t="str">
            <v>صحن</v>
          </cell>
          <cell r="F1101">
            <v>19.150169597701456</v>
          </cell>
          <cell r="G1101">
            <v>19.115271037591171</v>
          </cell>
          <cell r="H1101">
            <v>19.331699528451612</v>
          </cell>
          <cell r="I1101">
            <v>18.801183996598645</v>
          </cell>
          <cell r="J1101">
            <v>18.689594731510788</v>
          </cell>
          <cell r="K1101">
            <v>18.689594731510788</v>
          </cell>
          <cell r="L1101">
            <v>18.738424006576832</v>
          </cell>
          <cell r="M1101">
            <v>19.017612487459083</v>
          </cell>
          <cell r="N1101">
            <v>18.696584013228957</v>
          </cell>
          <cell r="O1101">
            <v>19.471293768892735</v>
          </cell>
          <cell r="P1101">
            <v>19.104858887734782</v>
          </cell>
          <cell r="Q1101">
            <v>19.499250895765424</v>
          </cell>
          <cell r="R1101">
            <v>19.025461473585189</v>
          </cell>
        </row>
        <row r="1102">
          <cell r="C1102">
            <v>1111102</v>
          </cell>
          <cell r="D1102" t="str">
            <v>صحن فول</v>
          </cell>
          <cell r="F1102" t="str">
            <v/>
          </cell>
          <cell r="G1102" t="str">
            <v/>
          </cell>
          <cell r="H1102" t="str">
            <v/>
          </cell>
          <cell r="I1102" t="str">
            <v/>
          </cell>
          <cell r="J1102" t="str">
            <v/>
          </cell>
          <cell r="K1102" t="str">
            <v/>
          </cell>
          <cell r="L1102" t="str">
            <v/>
          </cell>
          <cell r="M1102" t="str">
            <v/>
          </cell>
          <cell r="N1102" t="str">
            <v/>
          </cell>
          <cell r="O1102" t="str">
            <v/>
          </cell>
          <cell r="P1102" t="str">
            <v/>
          </cell>
          <cell r="Q1102" t="str">
            <v/>
          </cell>
        </row>
        <row r="1103">
          <cell r="C1103">
            <v>111100201</v>
          </cell>
          <cell r="D1103" t="str">
            <v>صحن فول-داخل مطعم</v>
          </cell>
          <cell r="E1103" t="str">
            <v>صحن</v>
          </cell>
          <cell r="F1103">
            <v>4.5465606599358717</v>
          </cell>
          <cell r="G1103">
            <v>4.6489906559451217</v>
          </cell>
          <cell r="H1103">
            <v>4.2970206227825232</v>
          </cell>
          <cell r="I1103">
            <v>4.2970206227825232</v>
          </cell>
          <cell r="J1103">
            <v>4.2857905684295794</v>
          </cell>
          <cell r="K1103">
            <v>4.6377606015921771</v>
          </cell>
          <cell r="L1103">
            <v>4.6377606015921771</v>
          </cell>
          <cell r="M1103">
            <v>4.6377606015921771</v>
          </cell>
          <cell r="N1103">
            <v>4.4786206665402952</v>
          </cell>
          <cell r="O1103">
            <v>4.4171626689347452</v>
          </cell>
          <cell r="P1103">
            <v>4.5875326583395717</v>
          </cell>
          <cell r="Q1103">
            <v>4.5875326583395717</v>
          </cell>
          <cell r="R1103">
            <v>4.5049594655671941</v>
          </cell>
        </row>
        <row r="1104">
          <cell r="C1104">
            <v>1111103</v>
          </cell>
          <cell r="D1104" t="str">
            <v>فلافل</v>
          </cell>
          <cell r="F1104" t="str">
            <v/>
          </cell>
          <cell r="G1104" t="str">
            <v/>
          </cell>
          <cell r="H1104" t="str">
            <v/>
          </cell>
          <cell r="I1104" t="str">
            <v/>
          </cell>
          <cell r="J1104" t="str">
            <v/>
          </cell>
          <cell r="K1104" t="str">
            <v/>
          </cell>
          <cell r="L1104" t="str">
            <v/>
          </cell>
          <cell r="M1104" t="str">
            <v/>
          </cell>
          <cell r="N1104" t="str">
            <v/>
          </cell>
          <cell r="O1104" t="str">
            <v/>
          </cell>
          <cell r="P1104" t="str">
            <v/>
          </cell>
          <cell r="Q1104" t="str">
            <v/>
          </cell>
        </row>
        <row r="1105">
          <cell r="C1105">
            <v>111110301</v>
          </cell>
          <cell r="D1105" t="str">
            <v>فلافل حب ( ست حبات )</v>
          </cell>
          <cell r="E1105" t="str">
            <v xml:space="preserve"> حبات'6</v>
          </cell>
          <cell r="F1105">
            <v>1.6157839074936524</v>
          </cell>
          <cell r="G1105">
            <v>1.6029475165543661</v>
          </cell>
          <cell r="H1105">
            <v>1.5522153264579268</v>
          </cell>
          <cell r="I1105">
            <v>1.5844994474283882</v>
          </cell>
          <cell r="J1105">
            <v>1.5844994474283887</v>
          </cell>
          <cell r="K1105">
            <v>1.5844994474283887</v>
          </cell>
          <cell r="L1105">
            <v>1.6260076029618387</v>
          </cell>
          <cell r="M1105">
            <v>1.639843654806322</v>
          </cell>
          <cell r="N1105">
            <v>1.6352316375248277</v>
          </cell>
          <cell r="O1105">
            <v>1.5844994474283882</v>
          </cell>
          <cell r="P1105">
            <v>1.5568273437394213</v>
          </cell>
          <cell r="Q1105">
            <v>1.5706633955839047</v>
          </cell>
          <cell r="R1105">
            <v>1.5947931812363176</v>
          </cell>
        </row>
        <row r="1106">
          <cell r="C1106">
            <v>1111104</v>
          </cell>
          <cell r="D1106" t="str">
            <v xml:space="preserve">ساندويشات </v>
          </cell>
          <cell r="F1106" t="str">
            <v/>
          </cell>
          <cell r="G1106" t="str">
            <v/>
          </cell>
          <cell r="H1106" t="str">
            <v/>
          </cell>
          <cell r="I1106" t="str">
            <v/>
          </cell>
          <cell r="J1106" t="str">
            <v/>
          </cell>
          <cell r="K1106" t="str">
            <v/>
          </cell>
          <cell r="L1106" t="str">
            <v/>
          </cell>
          <cell r="M1106" t="str">
            <v/>
          </cell>
          <cell r="N1106" t="str">
            <v/>
          </cell>
          <cell r="O1106" t="str">
            <v/>
          </cell>
          <cell r="P1106" t="str">
            <v/>
          </cell>
          <cell r="Q1106" t="str">
            <v/>
          </cell>
        </row>
        <row r="1107">
          <cell r="C1107">
            <v>111110401</v>
          </cell>
          <cell r="D1107" t="str">
            <v>ساندويش شاورما لحمة</v>
          </cell>
          <cell r="E1107" t="str">
            <v>ساندويش</v>
          </cell>
          <cell r="F1107">
            <v>12.153137788846175</v>
          </cell>
          <cell r="G1107">
            <v>12.176915402455085</v>
          </cell>
          <cell r="H1107">
            <v>12.606812214588997</v>
          </cell>
          <cell r="I1107">
            <v>12.765699173469613</v>
          </cell>
          <cell r="J1107">
            <v>12.807167366481179</v>
          </cell>
          <cell r="K1107">
            <v>12.698763425179861</v>
          </cell>
          <cell r="L1107">
            <v>12.314706181540789</v>
          </cell>
          <cell r="M1107">
            <v>12.436506477922585</v>
          </cell>
          <cell r="N1107">
            <v>12.523048793772812</v>
          </cell>
          <cell r="O1107">
            <v>12.533465924384414</v>
          </cell>
          <cell r="P1107">
            <v>12.687584296608922</v>
          </cell>
          <cell r="Q1107">
            <v>12.533465924384414</v>
          </cell>
          <cell r="R1107">
            <v>12.519772747469572</v>
          </cell>
        </row>
        <row r="1108">
          <cell r="C1108">
            <v>111110402</v>
          </cell>
          <cell r="D1108" t="str">
            <v>ساندويش فلافل</v>
          </cell>
          <cell r="E1108" t="str">
            <v>ساندويش</v>
          </cell>
          <cell r="F1108">
            <v>3.1686331282582225</v>
          </cell>
          <cell r="G1108">
            <v>3.1522934207920366</v>
          </cell>
          <cell r="H1108">
            <v>3.2001850142452835</v>
          </cell>
          <cell r="I1108">
            <v>3.1901556839765104</v>
          </cell>
          <cell r="J1108">
            <v>3.1712245523842739</v>
          </cell>
          <cell r="K1108">
            <v>3.2254265230349333</v>
          </cell>
          <cell r="L1108">
            <v>3.3679737744493643</v>
          </cell>
          <cell r="M1108">
            <v>3.2417662305011183</v>
          </cell>
          <cell r="N1108">
            <v>3.3048700024752407</v>
          </cell>
          <cell r="O1108">
            <v>3.2859388708830042</v>
          </cell>
          <cell r="P1108">
            <v>3.2354558533037059</v>
          </cell>
          <cell r="Q1108">
            <v>3.323801134067478</v>
          </cell>
          <cell r="R1108">
            <v>3.2389770156975977</v>
          </cell>
        </row>
        <row r="1109">
          <cell r="C1109">
            <v>1111105</v>
          </cell>
          <cell r="D1109" t="str">
            <v>لحوم مشوية</v>
          </cell>
          <cell r="F1109" t="str">
            <v/>
          </cell>
          <cell r="G1109" t="str">
            <v/>
          </cell>
          <cell r="H1109" t="str">
            <v/>
          </cell>
          <cell r="I1109" t="str">
            <v/>
          </cell>
          <cell r="J1109" t="str">
            <v/>
          </cell>
          <cell r="K1109" t="str">
            <v/>
          </cell>
          <cell r="L1109" t="str">
            <v/>
          </cell>
          <cell r="M1109" t="str">
            <v/>
          </cell>
          <cell r="N1109" t="str">
            <v/>
          </cell>
          <cell r="O1109" t="str">
            <v/>
          </cell>
          <cell r="P1109" t="str">
            <v/>
          </cell>
          <cell r="Q1109" t="str">
            <v/>
          </cell>
        </row>
        <row r="1110">
          <cell r="C1110">
            <v>111110502</v>
          </cell>
          <cell r="D1110" t="str">
            <v>لحم مشوي (كباب)-داخل مطعم</v>
          </cell>
          <cell r="E1110" t="str">
            <v>250 غم</v>
          </cell>
          <cell r="F1110">
            <v>20.103265086724768</v>
          </cell>
          <cell r="G1110">
            <v>20.306327409620849</v>
          </cell>
          <cell r="H1110">
            <v>20.820670114871909</v>
          </cell>
          <cell r="I1110">
            <v>22.484197090948189</v>
          </cell>
          <cell r="J1110">
            <v>21.893189104458237</v>
          </cell>
          <cell r="K1110">
            <v>20.511092964405968</v>
          </cell>
          <cell r="L1110">
            <v>21.342222067539744</v>
          </cell>
          <cell r="M1110">
            <v>21.181396630331761</v>
          </cell>
          <cell r="N1110">
            <v>20.590424461605906</v>
          </cell>
          <cell r="O1110">
            <v>21.213832012625808</v>
          </cell>
          <cell r="P1110">
            <v>19.803444457476491</v>
          </cell>
          <cell r="Q1110">
            <v>19.234537178983693</v>
          </cell>
          <cell r="R1110">
            <v>20.790383214966113</v>
          </cell>
        </row>
        <row r="1111">
          <cell r="C1111">
            <v>1111106</v>
          </cell>
          <cell r="D1111" t="str">
            <v>دجاج مشوي</v>
          </cell>
          <cell r="F1111" t="str">
            <v/>
          </cell>
          <cell r="G1111" t="str">
            <v/>
          </cell>
          <cell r="H1111" t="str">
            <v/>
          </cell>
          <cell r="I1111" t="str">
            <v/>
          </cell>
          <cell r="J1111" t="str">
            <v/>
          </cell>
          <cell r="K1111" t="str">
            <v/>
          </cell>
          <cell r="L1111" t="str">
            <v/>
          </cell>
          <cell r="M1111" t="str">
            <v/>
          </cell>
          <cell r="N1111" t="str">
            <v/>
          </cell>
          <cell r="O1111" t="str">
            <v/>
          </cell>
          <cell r="P1111" t="str">
            <v/>
          </cell>
          <cell r="Q1111" t="str">
            <v/>
          </cell>
        </row>
        <row r="1112">
          <cell r="C1112">
            <v>111110602</v>
          </cell>
          <cell r="D1112" t="str">
            <v>دجاج  مشوي على الماكنة</v>
          </cell>
          <cell r="E1112" t="str">
            <v>دجاجة</v>
          </cell>
          <cell r="F1112">
            <v>48.724315573394165</v>
          </cell>
          <cell r="G1112">
            <v>48.375668569477909</v>
          </cell>
          <cell r="H1112">
            <v>48.209828196905633</v>
          </cell>
          <cell r="I1112">
            <v>48.641452549038299</v>
          </cell>
          <cell r="J1112">
            <v>49.204990146556412</v>
          </cell>
          <cell r="K1112">
            <v>48.817483214895617</v>
          </cell>
          <cell r="L1112">
            <v>49.81906012227504</v>
          </cell>
          <cell r="M1112">
            <v>50.359543019274128</v>
          </cell>
          <cell r="N1112">
            <v>49.993704756488519</v>
          </cell>
          <cell r="O1112">
            <v>51.161809582785331</v>
          </cell>
          <cell r="P1112">
            <v>51.103176841204707</v>
          </cell>
          <cell r="Q1112">
            <v>51.575667607146556</v>
          </cell>
          <cell r="R1112">
            <v>49.665558348286858</v>
          </cell>
        </row>
        <row r="1113">
          <cell r="C1113">
            <v>1111107</v>
          </cell>
          <cell r="D1113" t="str">
            <v>معجنات</v>
          </cell>
          <cell r="F1113" t="str">
            <v/>
          </cell>
          <cell r="G1113" t="str">
            <v/>
          </cell>
          <cell r="H1113" t="str">
            <v/>
          </cell>
          <cell r="I1113" t="str">
            <v/>
          </cell>
          <cell r="J1113" t="str">
            <v/>
          </cell>
          <cell r="K1113" t="str">
            <v/>
          </cell>
          <cell r="L1113" t="str">
            <v/>
          </cell>
          <cell r="M1113" t="str">
            <v/>
          </cell>
          <cell r="N1113" t="str">
            <v/>
          </cell>
          <cell r="O1113" t="str">
            <v/>
          </cell>
          <cell r="P1113" t="str">
            <v/>
          </cell>
          <cell r="Q1113" t="str">
            <v/>
          </cell>
        </row>
        <row r="1114">
          <cell r="C1114">
            <v>111110701</v>
          </cell>
          <cell r="D1114" t="str">
            <v>سفيحة بالزعتر- مناقيش</v>
          </cell>
          <cell r="E1114" t="str">
            <v>سفيحة</v>
          </cell>
          <cell r="F1114">
            <v>3.1346566062030221</v>
          </cell>
          <cell r="G1114">
            <v>3.1538932642320239</v>
          </cell>
          <cell r="H1114">
            <v>3.1538932642320239</v>
          </cell>
          <cell r="I1114">
            <v>3.1170054849499391</v>
          </cell>
          <cell r="J1114">
            <v>3.1477841377963438</v>
          </cell>
          <cell r="K1114">
            <v>3.1662280274373868</v>
          </cell>
          <cell r="L1114">
            <v>3.2246542155353168</v>
          </cell>
          <cell r="M1114">
            <v>3.2246542155353168</v>
          </cell>
          <cell r="N1114">
            <v>3.0277240896285651</v>
          </cell>
          <cell r="O1114">
            <v>3.0399822984568874</v>
          </cell>
          <cell r="P1114">
            <v>3.0215384088158452</v>
          </cell>
          <cell r="Q1114">
            <v>2.9815561103589574</v>
          </cell>
          <cell r="R1114">
            <v>3.1161308435984694</v>
          </cell>
        </row>
        <row r="1115">
          <cell r="C1115">
            <v>1111108</v>
          </cell>
          <cell r="D1115" t="str">
            <v>وجبات اخرى</v>
          </cell>
          <cell r="F1115" t="str">
            <v/>
          </cell>
          <cell r="G1115" t="str">
            <v/>
          </cell>
          <cell r="H1115" t="str">
            <v/>
          </cell>
          <cell r="I1115" t="str">
            <v/>
          </cell>
          <cell r="J1115" t="str">
            <v/>
          </cell>
          <cell r="K1115" t="str">
            <v/>
          </cell>
          <cell r="L1115" t="str">
            <v/>
          </cell>
          <cell r="M1115" t="str">
            <v/>
          </cell>
          <cell r="N1115" t="str">
            <v/>
          </cell>
          <cell r="O1115" t="str">
            <v/>
          </cell>
          <cell r="P1115" t="str">
            <v/>
          </cell>
          <cell r="Q1115" t="str">
            <v/>
          </cell>
        </row>
        <row r="1116">
          <cell r="C1116">
            <v>111110801</v>
          </cell>
          <cell r="D1116" t="str">
            <v>بيتزا حجم صغير</v>
          </cell>
          <cell r="E1116" t="str">
            <v>قطعة</v>
          </cell>
          <cell r="F1116">
            <v>5.5193897667830827</v>
          </cell>
          <cell r="G1116">
            <v>5.4579101346462737</v>
          </cell>
          <cell r="H1116">
            <v>5.5482447538265873</v>
          </cell>
          <cell r="I1116">
            <v>5.4640580978599544</v>
          </cell>
          <cell r="J1116">
            <v>5.2909281755989275</v>
          </cell>
          <cell r="K1116">
            <v>5.3370378997015342</v>
          </cell>
          <cell r="L1116">
            <v>5.2870420072151258</v>
          </cell>
          <cell r="M1116">
            <v>5.5294238983805641</v>
          </cell>
          <cell r="N1116">
            <v>5.4755418375103559</v>
          </cell>
          <cell r="O1116">
            <v>5.5447938064147673</v>
          </cell>
          <cell r="P1116">
            <v>5.643335983334663</v>
          </cell>
          <cell r="Q1116">
            <v>5.3417362548622966</v>
          </cell>
          <cell r="R1116">
            <v>5.4532868846778442</v>
          </cell>
        </row>
        <row r="1117">
          <cell r="C1117">
            <v>11112</v>
          </cell>
          <cell r="D1117" t="str">
            <v>المقاهي</v>
          </cell>
          <cell r="F1117" t="str">
            <v/>
          </cell>
          <cell r="G1117" t="str">
            <v/>
          </cell>
          <cell r="H1117" t="str">
            <v/>
          </cell>
          <cell r="I1117" t="str">
            <v/>
          </cell>
          <cell r="J1117" t="str">
            <v/>
          </cell>
          <cell r="K1117" t="str">
            <v/>
          </cell>
          <cell r="L1117" t="str">
            <v/>
          </cell>
          <cell r="M1117" t="str">
            <v/>
          </cell>
          <cell r="N1117" t="str">
            <v/>
          </cell>
          <cell r="O1117" t="str">
            <v/>
          </cell>
          <cell r="P1117" t="str">
            <v/>
          </cell>
          <cell r="Q1117" t="str">
            <v/>
          </cell>
        </row>
        <row r="1118">
          <cell r="C1118">
            <v>111120001</v>
          </cell>
          <cell r="D1118" t="str">
            <v>فنجان قهوة</v>
          </cell>
          <cell r="E1118" t="str">
            <v>فنجان</v>
          </cell>
          <cell r="F1118">
            <v>2.7437806800025011</v>
          </cell>
          <cell r="G1118">
            <v>2.7620152619074925</v>
          </cell>
          <cell r="H1118">
            <v>2.7694788825573804</v>
          </cell>
          <cell r="I1118">
            <v>2.7694788825573804</v>
          </cell>
          <cell r="J1118">
            <v>2.7343757397577577</v>
          </cell>
          <cell r="K1118">
            <v>2.7600739423126361</v>
          </cell>
          <cell r="L1118">
            <v>2.8880844816037086</v>
          </cell>
          <cell r="M1118">
            <v>2.8667493917218625</v>
          </cell>
          <cell r="N1118">
            <v>2.7600739423126361</v>
          </cell>
          <cell r="O1118">
            <v>2.8667493917218625</v>
          </cell>
          <cell r="P1118">
            <v>2.9231790331903253</v>
          </cell>
          <cell r="Q1118">
            <v>2.8667493917218625</v>
          </cell>
          <cell r="R1118">
            <v>2.8092324184472837</v>
          </cell>
        </row>
        <row r="1119">
          <cell r="C1119">
            <v>111120002</v>
          </cell>
          <cell r="D1119" t="str">
            <v>ارجيلة مع معسل</v>
          </cell>
          <cell r="E1119" t="str">
            <v>ارجيلة</v>
          </cell>
          <cell r="F1119">
            <v>12.837288186466866</v>
          </cell>
          <cell r="G1119">
            <v>12.837288186466866</v>
          </cell>
          <cell r="H1119">
            <v>12.841410742151998</v>
          </cell>
          <cell r="I1119">
            <v>12.912527708424815</v>
          </cell>
          <cell r="J1119">
            <v>12.604354187909271</v>
          </cell>
          <cell r="K1119">
            <v>12.604354187909271</v>
          </cell>
          <cell r="L1119">
            <v>12.479899496931841</v>
          </cell>
          <cell r="M1119">
            <v>12.604354187909271</v>
          </cell>
          <cell r="N1119">
            <v>12.268609875955953</v>
          </cell>
          <cell r="O1119">
            <v>12.641973948888246</v>
          </cell>
          <cell r="P1119">
            <v>12.94731297231157</v>
          </cell>
          <cell r="Q1119">
            <v>12.75483323182517</v>
          </cell>
          <cell r="R1119">
            <v>12.694517242762593</v>
          </cell>
        </row>
        <row r="1120">
          <cell r="C1120">
            <v>12</v>
          </cell>
          <cell r="D1120" t="str">
            <v>سلع وخدمات متنوعة</v>
          </cell>
          <cell r="F1120" t="str">
            <v/>
          </cell>
          <cell r="G1120" t="str">
            <v/>
          </cell>
          <cell r="H1120" t="str">
            <v/>
          </cell>
          <cell r="I1120" t="str">
            <v/>
          </cell>
          <cell r="J1120" t="str">
            <v/>
          </cell>
          <cell r="K1120" t="str">
            <v/>
          </cell>
          <cell r="L1120" t="str">
            <v/>
          </cell>
          <cell r="M1120" t="str">
            <v/>
          </cell>
          <cell r="N1120" t="str">
            <v/>
          </cell>
          <cell r="O1120" t="str">
            <v/>
          </cell>
          <cell r="P1120" t="str">
            <v/>
          </cell>
          <cell r="Q1120" t="str">
            <v/>
          </cell>
        </row>
        <row r="1121">
          <cell r="C1121">
            <v>121</v>
          </cell>
          <cell r="D1121" t="str">
            <v>العناية الشخصية</v>
          </cell>
          <cell r="F1121" t="str">
            <v/>
          </cell>
          <cell r="G1121" t="str">
            <v/>
          </cell>
          <cell r="H1121" t="str">
            <v/>
          </cell>
          <cell r="I1121" t="str">
            <v/>
          </cell>
          <cell r="J1121" t="str">
            <v/>
          </cell>
          <cell r="K1121" t="str">
            <v/>
          </cell>
          <cell r="L1121" t="str">
            <v/>
          </cell>
          <cell r="M1121" t="str">
            <v/>
          </cell>
          <cell r="N1121" t="str">
            <v/>
          </cell>
          <cell r="O1121" t="str">
            <v/>
          </cell>
          <cell r="P1121" t="str">
            <v/>
          </cell>
          <cell r="Q1121" t="str">
            <v/>
          </cell>
        </row>
        <row r="1122">
          <cell r="C1122">
            <v>1211</v>
          </cell>
          <cell r="D1122" t="str">
            <v>صالونات التجميل والحلاقة</v>
          </cell>
          <cell r="F1122" t="str">
            <v/>
          </cell>
          <cell r="G1122" t="str">
            <v/>
          </cell>
          <cell r="H1122" t="str">
            <v/>
          </cell>
          <cell r="I1122" t="str">
            <v/>
          </cell>
          <cell r="J1122" t="str">
            <v/>
          </cell>
          <cell r="K1122" t="str">
            <v/>
          </cell>
          <cell r="L1122" t="str">
            <v/>
          </cell>
          <cell r="M1122" t="str">
            <v/>
          </cell>
          <cell r="N1122" t="str">
            <v/>
          </cell>
          <cell r="O1122" t="str">
            <v/>
          </cell>
          <cell r="P1122" t="str">
            <v/>
          </cell>
          <cell r="Q1122" t="str">
            <v/>
          </cell>
        </row>
        <row r="1123">
          <cell r="C1123">
            <v>1211001</v>
          </cell>
          <cell r="D1123" t="str">
            <v>خدمات الحلاقة الرجالية</v>
          </cell>
          <cell r="F1123" t="str">
            <v/>
          </cell>
          <cell r="G1123" t="str">
            <v/>
          </cell>
          <cell r="H1123" t="str">
            <v/>
          </cell>
          <cell r="I1123" t="str">
            <v/>
          </cell>
          <cell r="J1123" t="str">
            <v/>
          </cell>
          <cell r="K1123" t="str">
            <v/>
          </cell>
          <cell r="L1123" t="str">
            <v/>
          </cell>
          <cell r="M1123" t="str">
            <v/>
          </cell>
          <cell r="N1123" t="str">
            <v/>
          </cell>
          <cell r="O1123" t="str">
            <v/>
          </cell>
          <cell r="P1123" t="str">
            <v/>
          </cell>
          <cell r="Q1123" t="str">
            <v/>
          </cell>
        </row>
        <row r="1124">
          <cell r="C1124">
            <v>121100101</v>
          </cell>
          <cell r="D1124" t="str">
            <v>قص شعر  رجالي بدون سشوار</v>
          </cell>
          <cell r="E1124" t="str">
            <v>قص شعر</v>
          </cell>
          <cell r="F1124">
            <v>16.00831761531381</v>
          </cell>
          <cell r="G1124">
            <v>16.00831761531381</v>
          </cell>
          <cell r="H1124">
            <v>16.158390699232367</v>
          </cell>
          <cell r="I1124">
            <v>16.158390699232367</v>
          </cell>
          <cell r="J1124">
            <v>16.158390699232367</v>
          </cell>
          <cell r="K1124">
            <v>16.675179705227784</v>
          </cell>
          <cell r="L1124">
            <v>16.675179705227784</v>
          </cell>
          <cell r="M1124">
            <v>16.675179705227784</v>
          </cell>
          <cell r="N1124">
            <v>15.778917691629266</v>
          </cell>
          <cell r="O1124">
            <v>15.778917691629266</v>
          </cell>
          <cell r="P1124">
            <v>15.778917691629266</v>
          </cell>
          <cell r="Q1124">
            <v>15.269203310049104</v>
          </cell>
          <cell r="R1124">
            <v>16.093608569078746</v>
          </cell>
        </row>
        <row r="1125">
          <cell r="C1125">
            <v>121100103</v>
          </cell>
          <cell r="D1125" t="str">
            <v>حلاقة ذقن</v>
          </cell>
          <cell r="E1125" t="str">
            <v>حلاقة ذقن</v>
          </cell>
          <cell r="F1125">
            <v>8.1635034221168254</v>
          </cell>
          <cell r="G1125">
            <v>8.1635034221168254</v>
          </cell>
          <cell r="H1125">
            <v>8.0417288358592973</v>
          </cell>
          <cell r="I1125">
            <v>8.0417288358592973</v>
          </cell>
          <cell r="J1125">
            <v>8.0417288358592973</v>
          </cell>
          <cell r="K1125">
            <v>7.8449177076424901</v>
          </cell>
          <cell r="L1125">
            <v>7.8449177076424901</v>
          </cell>
          <cell r="M1125">
            <v>7.8449177076424901</v>
          </cell>
          <cell r="N1125">
            <v>7.7415447320575552</v>
          </cell>
          <cell r="O1125">
            <v>7.7415447320575552</v>
          </cell>
          <cell r="P1125">
            <v>7.7415447320575552</v>
          </cell>
          <cell r="Q1125">
            <v>7.7641987045722294</v>
          </cell>
          <cell r="R1125">
            <v>7.9146482812903223</v>
          </cell>
        </row>
        <row r="1126">
          <cell r="C1126">
            <v>1211002</v>
          </cell>
          <cell r="D1126" t="str">
            <v>خدمات  التجميل النسائية</v>
          </cell>
          <cell r="F1126" t="str">
            <v/>
          </cell>
          <cell r="G1126" t="str">
            <v/>
          </cell>
          <cell r="H1126" t="str">
            <v/>
          </cell>
          <cell r="I1126" t="str">
            <v/>
          </cell>
          <cell r="J1126" t="str">
            <v/>
          </cell>
          <cell r="K1126" t="str">
            <v/>
          </cell>
          <cell r="L1126" t="str">
            <v/>
          </cell>
          <cell r="M1126" t="str">
            <v/>
          </cell>
          <cell r="N1126" t="str">
            <v/>
          </cell>
          <cell r="O1126" t="str">
            <v/>
          </cell>
          <cell r="P1126" t="str">
            <v/>
          </cell>
          <cell r="Q1126" t="str">
            <v/>
          </cell>
        </row>
        <row r="1127">
          <cell r="C1127">
            <v>121100201</v>
          </cell>
          <cell r="D1127" t="str">
            <v>قص شعر نسائي</v>
          </cell>
          <cell r="E1127" t="str">
            <v>قص شعر</v>
          </cell>
          <cell r="F1127">
            <v>29.028380916196451</v>
          </cell>
          <cell r="G1127">
            <v>29.028380916196451</v>
          </cell>
          <cell r="H1127">
            <v>30.233166991979605</v>
          </cell>
          <cell r="I1127">
            <v>30.233166991979605</v>
          </cell>
          <cell r="J1127">
            <v>30.233166991979605</v>
          </cell>
          <cell r="K1127">
            <v>29.456459362905075</v>
          </cell>
          <cell r="L1127">
            <v>29.456459362905075</v>
          </cell>
          <cell r="M1127">
            <v>29.456459362905075</v>
          </cell>
          <cell r="N1127">
            <v>29.84481317744234</v>
          </cell>
          <cell r="O1127">
            <v>29.84481317744234</v>
          </cell>
          <cell r="P1127">
            <v>29.84481317744234</v>
          </cell>
          <cell r="Q1127">
            <v>30.033397050182245</v>
          </cell>
          <cell r="R1127">
            <v>29.724456456629682</v>
          </cell>
        </row>
        <row r="1128">
          <cell r="C1128">
            <v>121100202</v>
          </cell>
          <cell r="D1128" t="str">
            <v>سشوار</v>
          </cell>
          <cell r="E1128" t="str">
            <v>سشوار</v>
          </cell>
          <cell r="F1128">
            <v>28.045736920325556</v>
          </cell>
          <cell r="G1128">
            <v>28.045736920325556</v>
          </cell>
          <cell r="H1128">
            <v>28.719476366001906</v>
          </cell>
          <cell r="I1128">
            <v>28.719476366001906</v>
          </cell>
          <cell r="J1128">
            <v>28.719476366001906</v>
          </cell>
          <cell r="K1128">
            <v>29.8845378096137</v>
          </cell>
          <cell r="L1128">
            <v>29.8845378096137</v>
          </cell>
          <cell r="M1128">
            <v>29.8845378096137</v>
          </cell>
          <cell r="N1128">
            <v>29.8845378096137</v>
          </cell>
          <cell r="O1128">
            <v>29.8845378096137</v>
          </cell>
          <cell r="P1128">
            <v>29.8845378096137</v>
          </cell>
          <cell r="Q1128">
            <v>29.8845378096137</v>
          </cell>
          <cell r="R1128">
            <v>29.286805633829388</v>
          </cell>
        </row>
        <row r="1129">
          <cell r="C1129">
            <v>1212</v>
          </cell>
          <cell r="D1129" t="str">
            <v>الاجهزة الكهربائية للعناية الشخصية</v>
          </cell>
          <cell r="F1129" t="str">
            <v/>
          </cell>
          <cell r="G1129" t="str">
            <v/>
          </cell>
          <cell r="H1129" t="str">
            <v/>
          </cell>
          <cell r="I1129" t="str">
            <v/>
          </cell>
          <cell r="J1129" t="str">
            <v/>
          </cell>
          <cell r="K1129" t="str">
            <v/>
          </cell>
          <cell r="L1129" t="str">
            <v/>
          </cell>
          <cell r="M1129" t="str">
            <v/>
          </cell>
          <cell r="N1129" t="str">
            <v/>
          </cell>
          <cell r="O1129" t="str">
            <v/>
          </cell>
          <cell r="P1129" t="str">
            <v/>
          </cell>
          <cell r="Q1129" t="str">
            <v/>
          </cell>
        </row>
        <row r="1130">
          <cell r="C1130">
            <v>1212001</v>
          </cell>
          <cell r="D1130" t="str">
            <v>ماكنة حلاقة ذقن كهربائية</v>
          </cell>
          <cell r="F1130" t="str">
            <v/>
          </cell>
          <cell r="G1130" t="str">
            <v/>
          </cell>
          <cell r="H1130" t="str">
            <v/>
          </cell>
          <cell r="I1130" t="str">
            <v/>
          </cell>
          <cell r="J1130" t="str">
            <v/>
          </cell>
          <cell r="K1130" t="str">
            <v/>
          </cell>
          <cell r="L1130" t="str">
            <v/>
          </cell>
          <cell r="M1130" t="str">
            <v/>
          </cell>
          <cell r="N1130" t="str">
            <v/>
          </cell>
          <cell r="O1130" t="str">
            <v/>
          </cell>
          <cell r="P1130" t="str">
            <v/>
          </cell>
          <cell r="Q1130" t="str">
            <v/>
          </cell>
        </row>
        <row r="1131">
          <cell r="C1131">
            <v>121200101</v>
          </cell>
          <cell r="D1131" t="str">
            <v xml:space="preserve">ماكنة حلاقة دقن philips كود رقم 3030 / انتاج الصين </v>
          </cell>
          <cell r="E1131" t="str">
            <v>ماكنة</v>
          </cell>
          <cell r="F1131">
            <v>180.11478063739756</v>
          </cell>
          <cell r="G1131">
            <v>174.67782723387583</v>
          </cell>
          <cell r="H1131">
            <v>183.73941623974537</v>
          </cell>
          <cell r="I1131">
            <v>191.8948463450279</v>
          </cell>
          <cell r="J1131">
            <v>198.2379586491366</v>
          </cell>
          <cell r="K1131">
            <v>194.83414237485991</v>
          </cell>
          <cell r="L1131">
            <v>193.47490402397949</v>
          </cell>
          <cell r="M1131">
            <v>190.75642732221866</v>
          </cell>
          <cell r="N1131">
            <v>193.42387568187451</v>
          </cell>
          <cell r="O1131">
            <v>190.97724665028974</v>
          </cell>
          <cell r="P1131">
            <v>190.52416719999627</v>
          </cell>
          <cell r="Q1131">
            <v>199.58575620586575</v>
          </cell>
          <cell r="R1131">
            <v>190.18677904702233</v>
          </cell>
        </row>
        <row r="1132">
          <cell r="C1132">
            <v>1212002</v>
          </cell>
          <cell r="D1132" t="str">
            <v>مجفف شعر</v>
          </cell>
          <cell r="F1132" t="str">
            <v/>
          </cell>
          <cell r="G1132" t="str">
            <v/>
          </cell>
          <cell r="H1132" t="str">
            <v/>
          </cell>
          <cell r="I1132" t="str">
            <v/>
          </cell>
          <cell r="J1132" t="str">
            <v/>
          </cell>
          <cell r="K1132" t="str">
            <v/>
          </cell>
          <cell r="L1132" t="str">
            <v/>
          </cell>
          <cell r="M1132" t="str">
            <v/>
          </cell>
          <cell r="N1132" t="str">
            <v/>
          </cell>
          <cell r="O1132" t="str">
            <v/>
          </cell>
          <cell r="P1132" t="str">
            <v/>
          </cell>
          <cell r="Q1132" t="str">
            <v/>
          </cell>
        </row>
        <row r="1133">
          <cell r="C1133">
            <v>121200201</v>
          </cell>
          <cell r="D1133" t="str">
            <v>سشوار شعر universal  قوة 2000 واط كود رقم 3200 انتاج الصين</v>
          </cell>
          <cell r="E1133" t="str">
            <v>سشوار</v>
          </cell>
          <cell r="F1133">
            <v>147.7231619543814</v>
          </cell>
          <cell r="G1133">
            <v>138.67184447338917</v>
          </cell>
          <cell r="H1133">
            <v>144.2000921172465</v>
          </cell>
          <cell r="I1133">
            <v>142.37085497066792</v>
          </cell>
          <cell r="J1133">
            <v>159.87711439735818</v>
          </cell>
          <cell r="K1133">
            <v>159.87711439735818</v>
          </cell>
          <cell r="L1133">
            <v>159.87711439735818</v>
          </cell>
          <cell r="M1133">
            <v>151.01553342016746</v>
          </cell>
          <cell r="N1133">
            <v>158.40018423449305</v>
          </cell>
          <cell r="O1133">
            <v>156.58474293157209</v>
          </cell>
          <cell r="P1133">
            <v>153.29237146578603</v>
          </cell>
          <cell r="Q1133">
            <v>145.50776671008373</v>
          </cell>
          <cell r="R1133">
            <v>151.44982462248848</v>
          </cell>
        </row>
        <row r="1134">
          <cell r="C1134">
            <v>1213</v>
          </cell>
          <cell r="D1134" t="str">
            <v>سلع الخدمات الشخصية</v>
          </cell>
          <cell r="F1134" t="str">
            <v/>
          </cell>
          <cell r="G1134" t="str">
            <v/>
          </cell>
          <cell r="H1134" t="str">
            <v/>
          </cell>
          <cell r="I1134" t="str">
            <v/>
          </cell>
          <cell r="J1134" t="str">
            <v/>
          </cell>
          <cell r="K1134" t="str">
            <v/>
          </cell>
          <cell r="L1134" t="str">
            <v/>
          </cell>
          <cell r="M1134" t="str">
            <v/>
          </cell>
          <cell r="N1134" t="str">
            <v/>
          </cell>
          <cell r="O1134" t="str">
            <v/>
          </cell>
          <cell r="P1134" t="str">
            <v/>
          </cell>
          <cell r="Q1134" t="str">
            <v/>
          </cell>
        </row>
        <row r="1135">
          <cell r="C1135">
            <v>1213001</v>
          </cell>
          <cell r="D1135" t="str">
            <v>شفرات  وماكنات حلاقة</v>
          </cell>
          <cell r="F1135" t="str">
            <v/>
          </cell>
          <cell r="G1135" t="str">
            <v/>
          </cell>
          <cell r="H1135" t="str">
            <v/>
          </cell>
          <cell r="I1135" t="str">
            <v/>
          </cell>
          <cell r="J1135" t="str">
            <v/>
          </cell>
          <cell r="K1135" t="str">
            <v/>
          </cell>
          <cell r="L1135" t="str">
            <v/>
          </cell>
          <cell r="M1135" t="str">
            <v/>
          </cell>
          <cell r="N1135" t="str">
            <v/>
          </cell>
          <cell r="O1135" t="str">
            <v/>
          </cell>
          <cell r="P1135" t="str">
            <v/>
          </cell>
          <cell r="Q1135" t="str">
            <v/>
          </cell>
        </row>
        <row r="1136">
          <cell r="C1136">
            <v>121300101</v>
          </cell>
          <cell r="D1136" t="str">
            <v>شفرات حلاقة سحب - ماكش 3 - اميركا</v>
          </cell>
          <cell r="E1136" t="str">
            <v>باكيت/4 شفرات</v>
          </cell>
          <cell r="F1136">
            <v>34.2422710538088</v>
          </cell>
          <cell r="G1136">
            <v>34.197698762856369</v>
          </cell>
          <cell r="H1136">
            <v>34.2422710538088</v>
          </cell>
          <cell r="I1136">
            <v>35.000000000000007</v>
          </cell>
          <cell r="J1136">
            <v>34.598849381428188</v>
          </cell>
          <cell r="K1136">
            <v>34.153126471903946</v>
          </cell>
          <cell r="L1136">
            <v>34.33141563571364</v>
          </cell>
          <cell r="M1136">
            <v>34.451861833569929</v>
          </cell>
          <cell r="N1136">
            <v>34.659072480356329</v>
          </cell>
          <cell r="O1136">
            <v>34.726724294443216</v>
          </cell>
          <cell r="P1136">
            <v>34.726724294443216</v>
          </cell>
          <cell r="Q1136">
            <v>34.265350576943248</v>
          </cell>
          <cell r="R1136">
            <v>34.466280486606308</v>
          </cell>
        </row>
        <row r="1137">
          <cell r="C1137">
            <v>121300102</v>
          </cell>
          <cell r="D1137" t="str">
            <v>شفرات حلاقة/ماكنات بلاستيك - اسثور - اليونان</v>
          </cell>
          <cell r="E1137" t="str">
            <v>باكيت /5 قطع</v>
          </cell>
          <cell r="F1137">
            <v>5.5783981247769185</v>
          </cell>
          <cell r="G1137">
            <v>5.5535035113047533</v>
          </cell>
          <cell r="H1137">
            <v>5.3485245886103199</v>
          </cell>
          <cell r="I1137">
            <v>5.3485245886103199</v>
          </cell>
          <cell r="J1137">
            <v>5.207125764962087</v>
          </cell>
          <cell r="K1137">
            <v>5.2987353616659876</v>
          </cell>
          <cell r="L1137">
            <v>5.4978922694433132</v>
          </cell>
          <cell r="M1137">
            <v>5.4978922694433132</v>
          </cell>
          <cell r="N1137">
            <v>5.9883559701657836</v>
          </cell>
          <cell r="O1137">
            <v>6.038145197110115</v>
          </cell>
          <cell r="P1137">
            <v>6.2182295063323831</v>
          </cell>
          <cell r="Q1137">
            <v>6.1186510524437203</v>
          </cell>
          <cell r="R1137">
            <v>5.641164850405751</v>
          </cell>
        </row>
        <row r="1138">
          <cell r="C1138">
            <v>1213002</v>
          </cell>
          <cell r="D1138" t="str">
            <v>فراشي اسنان</v>
          </cell>
          <cell r="F1138" t="str">
            <v/>
          </cell>
          <cell r="G1138" t="str">
            <v/>
          </cell>
          <cell r="H1138" t="str">
            <v/>
          </cell>
          <cell r="I1138" t="str">
            <v/>
          </cell>
          <cell r="J1138" t="str">
            <v/>
          </cell>
          <cell r="K1138" t="str">
            <v/>
          </cell>
          <cell r="L1138" t="str">
            <v/>
          </cell>
          <cell r="M1138" t="str">
            <v/>
          </cell>
          <cell r="N1138" t="str">
            <v/>
          </cell>
          <cell r="O1138" t="str">
            <v/>
          </cell>
          <cell r="P1138" t="str">
            <v/>
          </cell>
          <cell r="Q1138" t="str">
            <v/>
          </cell>
        </row>
        <row r="1139">
          <cell r="C1139">
            <v>121300202</v>
          </cell>
          <cell r="D1139" t="str">
            <v>فرشاة اسنان - سنسوداين</v>
          </cell>
          <cell r="E1139" t="str">
            <v>فرشاة</v>
          </cell>
          <cell r="F1139">
            <v>10.10602231172154</v>
          </cell>
          <cell r="G1139">
            <v>9.9429281601735831</v>
          </cell>
          <cell r="H1139">
            <v>9.6239732893879832</v>
          </cell>
          <cell r="I1139">
            <v>9.9501615924839015</v>
          </cell>
          <cell r="J1139">
            <v>9.6384401540086202</v>
          </cell>
          <cell r="K1139">
            <v>9.6239732893879832</v>
          </cell>
          <cell r="L1139">
            <v>9.6673738832498959</v>
          </cell>
          <cell r="M1139">
            <v>9.9790953217251772</v>
          </cell>
          <cell r="N1139">
            <v>9.9212278632426258</v>
          </cell>
          <cell r="O1139">
            <v>9.6673738832498959</v>
          </cell>
          <cell r="P1139">
            <v>9.6673738832498959</v>
          </cell>
          <cell r="Q1139">
            <v>8.9860635478167854</v>
          </cell>
          <cell r="R1139">
            <v>9.7311672649748235</v>
          </cell>
        </row>
        <row r="1140">
          <cell r="C1140">
            <v>1213003</v>
          </cell>
          <cell r="D1140" t="str">
            <v>سلع عناية شخصية اخرى</v>
          </cell>
          <cell r="F1140" t="str">
            <v/>
          </cell>
          <cell r="G1140" t="str">
            <v/>
          </cell>
          <cell r="H1140" t="str">
            <v/>
          </cell>
          <cell r="I1140" t="str">
            <v/>
          </cell>
          <cell r="J1140" t="str">
            <v/>
          </cell>
          <cell r="K1140" t="str">
            <v/>
          </cell>
          <cell r="L1140" t="str">
            <v/>
          </cell>
          <cell r="M1140" t="str">
            <v/>
          </cell>
          <cell r="N1140" t="str">
            <v/>
          </cell>
          <cell r="O1140" t="str">
            <v/>
          </cell>
          <cell r="P1140" t="str">
            <v/>
          </cell>
          <cell r="Q1140" t="str">
            <v/>
          </cell>
        </row>
        <row r="1141">
          <cell r="C1141">
            <v>121300302</v>
          </cell>
          <cell r="D1141" t="str">
            <v>قصاصة اظافر حجم وسط - رويال- الصين</v>
          </cell>
          <cell r="E1141" t="str">
            <v>قصاصة</v>
          </cell>
          <cell r="F1141">
            <v>3.579832961632218</v>
          </cell>
          <cell r="G1141">
            <v>3.4629374222039875</v>
          </cell>
          <cell r="H1141">
            <v>3.5019026020133981</v>
          </cell>
          <cell r="I1141">
            <v>3.6265911774035096</v>
          </cell>
          <cell r="J1141">
            <v>3.6265911774035096</v>
          </cell>
          <cell r="K1141">
            <v>3.6265911774035096</v>
          </cell>
          <cell r="L1141">
            <v>3.3893159855012454</v>
          </cell>
          <cell r="M1141">
            <v>3.4828324170438294</v>
          </cell>
          <cell r="N1141">
            <v>3.720107608946094</v>
          </cell>
          <cell r="O1141">
            <v>3.4828324170438294</v>
          </cell>
          <cell r="P1141">
            <v>3.8782910702142708</v>
          </cell>
          <cell r="Q1141">
            <v>3.6265911774035096</v>
          </cell>
          <cell r="R1141">
            <v>3.5837014328510755</v>
          </cell>
        </row>
        <row r="1142">
          <cell r="C1142">
            <v>121300303</v>
          </cell>
          <cell r="D1142" t="str">
            <v>نكاشات اسنان- علبة صغيرة</v>
          </cell>
          <cell r="E1142" t="str">
            <v>علبة</v>
          </cell>
          <cell r="F1142">
            <v>1.4407921798550354</v>
          </cell>
          <cell r="G1142">
            <v>1.4407921798550354</v>
          </cell>
          <cell r="H1142">
            <v>1.4909501812478478</v>
          </cell>
          <cell r="I1142">
            <v>1.5644155445570207</v>
          </cell>
          <cell r="J1142">
            <v>1.4853238139229323</v>
          </cell>
          <cell r="K1142">
            <v>1.4563900846816571</v>
          </cell>
          <cell r="L1142">
            <v>1.5354818153157452</v>
          </cell>
          <cell r="M1142">
            <v>1.50654808607447</v>
          </cell>
          <cell r="N1142">
            <v>1.50654808607447</v>
          </cell>
          <cell r="O1142">
            <v>1.50654808607447</v>
          </cell>
          <cell r="P1142">
            <v>1.4274563554403819</v>
          </cell>
          <cell r="Q1142">
            <v>1.50654808607447</v>
          </cell>
          <cell r="R1142">
            <v>1.4889828749311278</v>
          </cell>
        </row>
        <row r="1143">
          <cell r="C1143">
            <v>1213004</v>
          </cell>
          <cell r="D1143" t="str">
            <v xml:space="preserve">صابون تواليت </v>
          </cell>
          <cell r="F1143" t="str">
            <v/>
          </cell>
          <cell r="G1143" t="str">
            <v/>
          </cell>
          <cell r="H1143" t="str">
            <v/>
          </cell>
          <cell r="I1143" t="str">
            <v/>
          </cell>
          <cell r="J1143" t="str">
            <v/>
          </cell>
          <cell r="K1143" t="str">
            <v/>
          </cell>
          <cell r="L1143" t="str">
            <v/>
          </cell>
          <cell r="M1143" t="str">
            <v/>
          </cell>
          <cell r="N1143" t="str">
            <v/>
          </cell>
          <cell r="O1143" t="str">
            <v/>
          </cell>
          <cell r="P1143" t="str">
            <v/>
          </cell>
          <cell r="Q1143" t="str">
            <v/>
          </cell>
        </row>
        <row r="1144">
          <cell r="C1144">
            <v>121300401</v>
          </cell>
          <cell r="D1144" t="str">
            <v>صابون تواليت - بالموليف - اميركا</v>
          </cell>
          <cell r="E1144" t="str">
            <v>قطعة /125 غم</v>
          </cell>
          <cell r="F1144">
            <v>2.8647182494816548</v>
          </cell>
          <cell r="G1144">
            <v>2.8228596967481172</v>
          </cell>
          <cell r="H1144">
            <v>2.9180052161038113</v>
          </cell>
          <cell r="I1144">
            <v>2.8741693888182254</v>
          </cell>
          <cell r="J1144">
            <v>2.7943840166928817</v>
          </cell>
          <cell r="K1144">
            <v>2.772321025242197</v>
          </cell>
          <cell r="L1144">
            <v>2.80627047976754</v>
          </cell>
          <cell r="M1144">
            <v>2.8330590408865093</v>
          </cell>
          <cell r="N1144">
            <v>2.8012547544834727</v>
          </cell>
          <cell r="O1144">
            <v>2.842800335838862</v>
          </cell>
          <cell r="P1144">
            <v>2.7685792526809498</v>
          </cell>
          <cell r="Q1144">
            <v>2.8402199342928824</v>
          </cell>
          <cell r="R1144">
            <v>2.8282201159197591</v>
          </cell>
        </row>
        <row r="1145">
          <cell r="C1145">
            <v>121300402</v>
          </cell>
          <cell r="D1145" t="str">
            <v>صابون تواليت - لوكس - محلي</v>
          </cell>
          <cell r="E1145" t="str">
            <v>قطعة/75 غم</v>
          </cell>
          <cell r="F1145">
            <v>2.5384574074817916</v>
          </cell>
          <cell r="G1145">
            <v>2.576964538105162</v>
          </cell>
          <cell r="H1145">
            <v>2.5712328651543483</v>
          </cell>
          <cell r="I1145">
            <v>2.5507065650761773</v>
          </cell>
          <cell r="J1145">
            <v>2.4345364146874027</v>
          </cell>
          <cell r="K1145">
            <v>2.5025804015459796</v>
          </cell>
          <cell r="L1145">
            <v>2.5242806984769359</v>
          </cell>
          <cell r="M1145">
            <v>2.5385299463857365</v>
          </cell>
          <cell r="N1145">
            <v>2.5578674584825509</v>
          </cell>
          <cell r="O1145">
            <v>2.5799304499332352</v>
          </cell>
          <cell r="P1145">
            <v>2.5726244787189705</v>
          </cell>
          <cell r="Q1145">
            <v>2.560302782220639</v>
          </cell>
          <cell r="R1145">
            <v>2.5423345005224109</v>
          </cell>
        </row>
        <row r="1146">
          <cell r="C1146">
            <v>1213005</v>
          </cell>
          <cell r="D1146" t="str">
            <v>شامبو</v>
          </cell>
          <cell r="F1146" t="str">
            <v/>
          </cell>
          <cell r="G1146" t="str">
            <v/>
          </cell>
          <cell r="H1146" t="str">
            <v/>
          </cell>
          <cell r="I1146" t="str">
            <v/>
          </cell>
          <cell r="J1146" t="str">
            <v/>
          </cell>
          <cell r="K1146" t="str">
            <v/>
          </cell>
          <cell r="L1146" t="str">
            <v/>
          </cell>
          <cell r="M1146" t="str">
            <v/>
          </cell>
          <cell r="N1146" t="str">
            <v/>
          </cell>
          <cell r="O1146" t="str">
            <v/>
          </cell>
          <cell r="P1146" t="str">
            <v/>
          </cell>
          <cell r="Q1146" t="str">
            <v/>
          </cell>
        </row>
        <row r="1147">
          <cell r="C1147">
            <v>121300501</v>
          </cell>
          <cell r="D1147" t="str">
            <v>شامبو - ستار- محلي</v>
          </cell>
          <cell r="E1147" t="str">
            <v>عبوة/4لتر</v>
          </cell>
          <cell r="F1147">
            <v>22.069618923094964</v>
          </cell>
          <cell r="G1147">
            <v>21.938256519046092</v>
          </cell>
          <cell r="H1147">
            <v>21.800638762423475</v>
          </cell>
          <cell r="I1147">
            <v>22.069618923094964</v>
          </cell>
          <cell r="J1147">
            <v>21.738085236685915</v>
          </cell>
          <cell r="K1147">
            <v>22.219487785700952</v>
          </cell>
          <cell r="L1147">
            <v>21.894469051029805</v>
          </cell>
          <cell r="M1147">
            <v>22.472452551536058</v>
          </cell>
          <cell r="N1147">
            <v>22.295854174512456</v>
          </cell>
          <cell r="O1147">
            <v>22.361535376536892</v>
          </cell>
          <cell r="P1147">
            <v>22.28855626317641</v>
          </cell>
          <cell r="Q1147">
            <v>22.24476879516012</v>
          </cell>
          <cell r="R1147">
            <v>22.116111863499842</v>
          </cell>
        </row>
        <row r="1148">
          <cell r="C1148">
            <v>121300503</v>
          </cell>
          <cell r="D1148" t="str">
            <v>شامبو - سانسلك - اميركا</v>
          </cell>
          <cell r="E1148" t="str">
            <v>عبوة 750 مل</v>
          </cell>
          <cell r="F1148">
            <v>16.936907494776953</v>
          </cell>
          <cell r="G1148">
            <v>16.77149891766415</v>
          </cell>
          <cell r="H1148">
            <v>16.932036847300779</v>
          </cell>
          <cell r="I1148">
            <v>16.888346097823085</v>
          </cell>
          <cell r="J1148">
            <v>16.918005216103815</v>
          </cell>
          <cell r="K1148">
            <v>17.01990193894914</v>
          </cell>
          <cell r="L1148">
            <v>17.126282435116263</v>
          </cell>
          <cell r="M1148">
            <v>17.11654114016391</v>
          </cell>
          <cell r="N1148">
            <v>16.855202866496548</v>
          </cell>
          <cell r="O1148">
            <v>16.903619185642526</v>
          </cell>
          <cell r="P1148">
            <v>17.056931999434529</v>
          </cell>
          <cell r="Q1148">
            <v>16.840590924068021</v>
          </cell>
          <cell r="R1148">
            <v>16.947155421961643</v>
          </cell>
        </row>
        <row r="1149">
          <cell r="C1149">
            <v>1213006</v>
          </cell>
          <cell r="D1149" t="str">
            <v>معجون حلاقة</v>
          </cell>
          <cell r="F1149" t="str">
            <v/>
          </cell>
          <cell r="G1149" t="str">
            <v/>
          </cell>
          <cell r="H1149" t="str">
            <v/>
          </cell>
          <cell r="I1149" t="str">
            <v/>
          </cell>
          <cell r="J1149" t="str">
            <v/>
          </cell>
          <cell r="K1149" t="str">
            <v/>
          </cell>
          <cell r="L1149" t="str">
            <v/>
          </cell>
          <cell r="M1149" t="str">
            <v/>
          </cell>
          <cell r="N1149" t="str">
            <v/>
          </cell>
          <cell r="O1149" t="str">
            <v/>
          </cell>
          <cell r="P1149" t="str">
            <v/>
          </cell>
          <cell r="Q1149" t="str">
            <v/>
          </cell>
        </row>
        <row r="1150">
          <cell r="C1150">
            <v>121300602</v>
          </cell>
          <cell r="D1150" t="str">
            <v>معجون حلاقة - بالموليف - اميركا</v>
          </cell>
          <cell r="E1150" t="str">
            <v>عبوة/100 مل</v>
          </cell>
          <cell r="F1150">
            <v>10.735629462673662</v>
          </cell>
          <cell r="G1150">
            <v>10.788174424293208</v>
          </cell>
          <cell r="H1150">
            <v>11.103992770420026</v>
          </cell>
          <cell r="I1150">
            <v>10.919536828342077</v>
          </cell>
          <cell r="J1150">
            <v>10.744386956276918</v>
          </cell>
          <cell r="K1150">
            <v>11.459402247596664</v>
          </cell>
          <cell r="L1150">
            <v>11.021965503149667</v>
          </cell>
          <cell r="M1150">
            <v>11.010856260438409</v>
          </cell>
          <cell r="N1150">
            <v>11.456472915001662</v>
          </cell>
          <cell r="O1150">
            <v>10.794889668111965</v>
          </cell>
          <cell r="P1150">
            <v>11.37074951942096</v>
          </cell>
          <cell r="Q1150">
            <v>11.456472915001662</v>
          </cell>
          <cell r="R1150">
            <v>11.071877455893905</v>
          </cell>
        </row>
        <row r="1151">
          <cell r="C1151">
            <v>1213007</v>
          </cell>
          <cell r="D1151" t="str">
            <v>معجون اسنان</v>
          </cell>
          <cell r="F1151" t="str">
            <v/>
          </cell>
          <cell r="G1151" t="str">
            <v/>
          </cell>
          <cell r="H1151" t="str">
            <v/>
          </cell>
          <cell r="I1151" t="str">
            <v/>
          </cell>
          <cell r="J1151" t="str">
            <v/>
          </cell>
          <cell r="K1151" t="str">
            <v/>
          </cell>
          <cell r="L1151" t="str">
            <v/>
          </cell>
          <cell r="M1151" t="str">
            <v/>
          </cell>
          <cell r="N1151" t="str">
            <v/>
          </cell>
          <cell r="O1151" t="str">
            <v/>
          </cell>
          <cell r="P1151" t="str">
            <v/>
          </cell>
          <cell r="Q1151" t="str">
            <v/>
          </cell>
        </row>
        <row r="1152">
          <cell r="C1152">
            <v>121300702</v>
          </cell>
          <cell r="D1152" t="str">
            <v>معجون اسنان - سجنال 2 - بريطانيا</v>
          </cell>
          <cell r="E1152" t="str">
            <v>عبوة/75 مل</v>
          </cell>
          <cell r="F1152">
            <v>8.8024962111059537</v>
          </cell>
          <cell r="G1152">
            <v>8.7805782974631619</v>
          </cell>
          <cell r="H1152">
            <v>8.5436510089520521</v>
          </cell>
          <cell r="I1152">
            <v>8.3606538252042863</v>
          </cell>
          <cell r="J1152">
            <v>8.282723465585466</v>
          </cell>
          <cell r="K1152">
            <v>8.3630891489423753</v>
          </cell>
          <cell r="L1152">
            <v>8.3143826741806119</v>
          </cell>
          <cell r="M1152">
            <v>8.5711404559875817</v>
          </cell>
          <cell r="N1152">
            <v>8.7614436109496108</v>
          </cell>
          <cell r="O1152">
            <v>8.6835132513307904</v>
          </cell>
          <cell r="P1152">
            <v>8.658464207167599</v>
          </cell>
          <cell r="Q1152">
            <v>8.6695971156845726</v>
          </cell>
          <cell r="R1152">
            <v>8.5659777727128397</v>
          </cell>
        </row>
        <row r="1153">
          <cell r="C1153">
            <v>121300703</v>
          </cell>
          <cell r="D1153" t="str">
            <v>معجون اسنان - سنسوداين- اميركا</v>
          </cell>
          <cell r="E1153" t="str">
            <v>عبوة/75 مل</v>
          </cell>
          <cell r="F1153">
            <v>20.748131452340676</v>
          </cell>
          <cell r="G1153">
            <v>20.53216486001423</v>
          </cell>
          <cell r="H1153">
            <v>20.611214426936176</v>
          </cell>
          <cell r="I1153">
            <v>20.503231130772953</v>
          </cell>
          <cell r="J1153">
            <v>20.632396535375577</v>
          </cell>
          <cell r="K1153">
            <v>20.574529076893025</v>
          </cell>
          <cell r="L1153">
            <v>20.437612051488522</v>
          </cell>
          <cell r="M1153">
            <v>20.502194753789837</v>
          </cell>
          <cell r="N1153">
            <v>20.271761296842751</v>
          </cell>
          <cell r="O1153">
            <v>20.429860430686649</v>
          </cell>
          <cell r="P1153">
            <v>20.257210104797831</v>
          </cell>
          <cell r="Q1153">
            <v>20.020061404031992</v>
          </cell>
          <cell r="R1153">
            <v>20.460030626997519</v>
          </cell>
        </row>
        <row r="1154">
          <cell r="C1154">
            <v>1213008</v>
          </cell>
          <cell r="D1154" t="str">
            <v>عطور</v>
          </cell>
          <cell r="F1154" t="str">
            <v/>
          </cell>
          <cell r="G1154" t="str">
            <v/>
          </cell>
          <cell r="H1154" t="str">
            <v/>
          </cell>
          <cell r="I1154" t="str">
            <v/>
          </cell>
          <cell r="J1154" t="str">
            <v/>
          </cell>
          <cell r="K1154" t="str">
            <v/>
          </cell>
          <cell r="L1154" t="str">
            <v/>
          </cell>
          <cell r="M1154" t="str">
            <v/>
          </cell>
          <cell r="N1154" t="str">
            <v/>
          </cell>
          <cell r="O1154" t="str">
            <v/>
          </cell>
          <cell r="P1154" t="str">
            <v/>
          </cell>
          <cell r="Q1154" t="str">
            <v/>
          </cell>
        </row>
        <row r="1155">
          <cell r="C1155">
            <v>121300801</v>
          </cell>
          <cell r="D1155" t="str">
            <v>عطر نسائي - ازارو VEST-فرنسا</v>
          </cell>
          <cell r="E1155" t="str">
            <v>زجاجة /75 مل</v>
          </cell>
          <cell r="F1155">
            <v>212.50000000000003</v>
          </cell>
          <cell r="G1155">
            <v>200</v>
          </cell>
          <cell r="H1155">
            <v>205</v>
          </cell>
          <cell r="I1155">
            <v>210.00000000000003</v>
          </cell>
          <cell r="J1155">
            <v>216</v>
          </cell>
          <cell r="K1155">
            <v>216</v>
          </cell>
          <cell r="L1155">
            <v>210.00000000000003</v>
          </cell>
          <cell r="M1155">
            <v>210.00000000000003</v>
          </cell>
          <cell r="N1155">
            <v>202.65017815614843</v>
          </cell>
          <cell r="O1155">
            <v>195.5830364064193</v>
          </cell>
          <cell r="P1155">
            <v>193.25089078074214</v>
          </cell>
          <cell r="Q1155">
            <v>193.25089078074214</v>
          </cell>
          <cell r="R1155">
            <v>205.35291634367104</v>
          </cell>
        </row>
        <row r="1156">
          <cell r="C1156">
            <v>121300802</v>
          </cell>
          <cell r="D1156" t="str">
            <v>عطر رجالي - دنهل - فرنسا</v>
          </cell>
          <cell r="E1156" t="str">
            <v>زجاجة /100مل</v>
          </cell>
          <cell r="F1156">
            <v>221.10424089839518</v>
          </cell>
          <cell r="G1156">
            <v>218.10701560275115</v>
          </cell>
          <cell r="H1156">
            <v>217.5719375889955</v>
          </cell>
          <cell r="I1156">
            <v>219.05350780137562</v>
          </cell>
          <cell r="J1156">
            <v>222.83947659587332</v>
          </cell>
          <cell r="K1156">
            <v>217.24256666767428</v>
          </cell>
          <cell r="L1156">
            <v>215.69916454085075</v>
          </cell>
          <cell r="M1156">
            <v>226.96115413901668</v>
          </cell>
          <cell r="N1156">
            <v>221.46729740155664</v>
          </cell>
          <cell r="O1156">
            <v>214.20939000211592</v>
          </cell>
          <cell r="P1156">
            <v>219.9911967400798</v>
          </cell>
          <cell r="Q1156">
            <v>213.00356312296844</v>
          </cell>
          <cell r="R1156">
            <v>218.93754259180446</v>
          </cell>
        </row>
        <row r="1157">
          <cell r="C1157">
            <v>1213009</v>
          </cell>
          <cell r="D1157" t="str">
            <v>مواد التجميل</v>
          </cell>
          <cell r="F1157" t="str">
            <v/>
          </cell>
          <cell r="G1157" t="str">
            <v/>
          </cell>
          <cell r="H1157" t="str">
            <v/>
          </cell>
          <cell r="I1157" t="str">
            <v/>
          </cell>
          <cell r="J1157" t="str">
            <v/>
          </cell>
          <cell r="K1157" t="str">
            <v/>
          </cell>
          <cell r="L1157" t="str">
            <v/>
          </cell>
          <cell r="M1157" t="str">
            <v/>
          </cell>
          <cell r="N1157" t="str">
            <v/>
          </cell>
          <cell r="O1157" t="str">
            <v/>
          </cell>
          <cell r="P1157" t="str">
            <v/>
          </cell>
          <cell r="Q1157" t="str">
            <v/>
          </cell>
        </row>
        <row r="1158">
          <cell r="C1158">
            <v>121300901</v>
          </cell>
          <cell r="D1158" t="str">
            <v>طقم مكياج كامل كلاسيك   اسرائيل</v>
          </cell>
          <cell r="E1158" t="str">
            <v>طقم</v>
          </cell>
          <cell r="F1158">
            <v>177.86465730350554</v>
          </cell>
          <cell r="G1158">
            <v>173.8199129899424</v>
          </cell>
          <cell r="H1158">
            <v>178.63236859429091</v>
          </cell>
          <cell r="I1158">
            <v>176.12304686229862</v>
          </cell>
          <cell r="J1158">
            <v>179.15660509747096</v>
          </cell>
          <cell r="K1158">
            <v>181.85552421916154</v>
          </cell>
          <cell r="L1158">
            <v>175.86092861070861</v>
          </cell>
          <cell r="M1158">
            <v>176.87211468909936</v>
          </cell>
          <cell r="N1158">
            <v>180.48378682535886</v>
          </cell>
          <cell r="O1158">
            <v>181.68457029344793</v>
          </cell>
          <cell r="P1158">
            <v>178.91313030986561</v>
          </cell>
          <cell r="Q1158">
            <v>177.24646364319895</v>
          </cell>
          <cell r="R1158">
            <v>178.20942578652912</v>
          </cell>
        </row>
        <row r="1159">
          <cell r="C1159">
            <v>121300903</v>
          </cell>
          <cell r="D1159" t="str">
            <v>قلم روج جميع الالوان J.D  اسرائيل</v>
          </cell>
          <cell r="E1159" t="str">
            <v>قلم</v>
          </cell>
          <cell r="F1159">
            <v>35.758019640191399</v>
          </cell>
          <cell r="G1159">
            <v>35.168161094463443</v>
          </cell>
          <cell r="H1159">
            <v>35.758019640191399</v>
          </cell>
          <cell r="I1159">
            <v>35.758019640191399</v>
          </cell>
          <cell r="J1159">
            <v>35.168161094463443</v>
          </cell>
          <cell r="K1159">
            <v>35.758019640191399</v>
          </cell>
          <cell r="L1159">
            <v>35.168161094463443</v>
          </cell>
          <cell r="M1159">
            <v>34.507519523248128</v>
          </cell>
          <cell r="N1159">
            <v>36.701793313356134</v>
          </cell>
          <cell r="O1159">
            <v>35.617453823103226</v>
          </cell>
          <cell r="P1159">
            <v>35.463090367327425</v>
          </cell>
          <cell r="Q1159">
            <v>37.940496259384851</v>
          </cell>
          <cell r="R1159">
            <v>35.730576260881314</v>
          </cell>
        </row>
        <row r="1160">
          <cell r="C1160">
            <v>121300904</v>
          </cell>
          <cell r="D1160" t="str">
            <v>مسكارا - جيد - اسرائيل</v>
          </cell>
          <cell r="E1160" t="str">
            <v>قلم</v>
          </cell>
          <cell r="F1160">
            <v>48.963349310348605</v>
          </cell>
          <cell r="G1160">
            <v>48.963349310348605</v>
          </cell>
          <cell r="H1160">
            <v>49.929717091455906</v>
          </cell>
          <cell r="I1160">
            <v>48.089858545727957</v>
          </cell>
          <cell r="J1160">
            <v>48.314504910047845</v>
          </cell>
          <cell r="K1160">
            <v>49.634787818591938</v>
          </cell>
          <cell r="L1160">
            <v>49.033632218892691</v>
          </cell>
          <cell r="M1160">
            <v>48.621231353826388</v>
          </cell>
          <cell r="N1160">
            <v>49.61219371064935</v>
          </cell>
          <cell r="O1160">
            <v>46.238702946028702</v>
          </cell>
          <cell r="P1160">
            <v>47.134787818591931</v>
          </cell>
          <cell r="Q1160">
            <v>47.30044832833903</v>
          </cell>
          <cell r="R1160">
            <v>48.48638028023742</v>
          </cell>
        </row>
        <row r="1161">
          <cell r="C1161">
            <v>121300905</v>
          </cell>
          <cell r="D1161" t="str">
            <v>قلم كحل - J.D   اسرائيل</v>
          </cell>
          <cell r="E1161" t="str">
            <v>قلم</v>
          </cell>
          <cell r="F1161">
            <v>14.241462473766235</v>
          </cell>
          <cell r="G1161">
            <v>13.887547346329463</v>
          </cell>
          <cell r="H1161">
            <v>14.123490764620646</v>
          </cell>
          <cell r="I1161">
            <v>14.123490764620646</v>
          </cell>
          <cell r="J1161">
            <v>13.297688800601508</v>
          </cell>
          <cell r="K1161">
            <v>14.123490764620646</v>
          </cell>
          <cell r="L1161">
            <v>14.123490764620646</v>
          </cell>
          <cell r="M1161">
            <v>14.548188917544774</v>
          </cell>
          <cell r="N1161">
            <v>14.026100849578494</v>
          </cell>
          <cell r="O1161">
            <v>13.769575637183873</v>
          </cell>
          <cell r="P1161">
            <v>14.26957563718387</v>
          </cell>
          <cell r="Q1161">
            <v>14.26957563718387</v>
          </cell>
          <cell r="R1161">
            <v>14.066973196487888</v>
          </cell>
        </row>
        <row r="1162">
          <cell r="C1162">
            <v>121300906</v>
          </cell>
          <cell r="D1162" t="str">
            <v>قلم حومرة - سفنتين-اليونان</v>
          </cell>
          <cell r="E1162" t="str">
            <v>قلم</v>
          </cell>
          <cell r="F1162">
            <v>23.960848725632257</v>
          </cell>
          <cell r="G1162">
            <v>25.140565817088167</v>
          </cell>
          <cell r="H1162">
            <v>25.140565817088167</v>
          </cell>
          <cell r="I1162">
            <v>25.140565817088167</v>
          </cell>
          <cell r="J1162">
            <v>25.140565817088167</v>
          </cell>
          <cell r="K1162">
            <v>24.55070727136021</v>
          </cell>
          <cell r="L1162">
            <v>24.55070727136021</v>
          </cell>
          <cell r="M1162">
            <v>24.314763853069032</v>
          </cell>
          <cell r="N1162">
            <v>24.679976034477093</v>
          </cell>
          <cell r="O1162">
            <v>24.314763853069032</v>
          </cell>
          <cell r="P1162">
            <v>24.679976034477093</v>
          </cell>
          <cell r="Q1162">
            <v>24.031631751119608</v>
          </cell>
          <cell r="R1162">
            <v>24.637136505243102</v>
          </cell>
        </row>
        <row r="1163">
          <cell r="C1163">
            <v>121300907</v>
          </cell>
          <cell r="D1163" t="str">
            <v>كريم يدوي - فنجال - اسرائيل</v>
          </cell>
          <cell r="E1163" t="str">
            <v>علبة</v>
          </cell>
          <cell r="F1163">
            <v>7.0543413834503719</v>
          </cell>
          <cell r="G1163">
            <v>6.9817556763635107</v>
          </cell>
          <cell r="H1163">
            <v>7.090634236993802</v>
          </cell>
          <cell r="I1163">
            <v>7.0180485299069417</v>
          </cell>
          <cell r="J1163">
            <v>7.090634236993802</v>
          </cell>
          <cell r="K1163">
            <v>7.0180485299069417</v>
          </cell>
          <cell r="L1163">
            <v>6.8728771157332211</v>
          </cell>
          <cell r="M1163">
            <v>7.090634236993802</v>
          </cell>
          <cell r="N1163">
            <v>6.9454628228200814</v>
          </cell>
          <cell r="O1163">
            <v>7.059526076813718</v>
          </cell>
          <cell r="P1163">
            <v>7.059526076813718</v>
          </cell>
          <cell r="Q1163">
            <v>7.1812634706164058</v>
          </cell>
          <cell r="R1163">
            <v>7.0385626994505239</v>
          </cell>
        </row>
        <row r="1164">
          <cell r="C1164">
            <v>1213010</v>
          </cell>
          <cell r="D1164" t="str">
            <v>مناديل وفوط صحية ورقية</v>
          </cell>
          <cell r="F1164" t="str">
            <v/>
          </cell>
          <cell r="G1164" t="str">
            <v/>
          </cell>
          <cell r="H1164" t="str">
            <v/>
          </cell>
          <cell r="I1164" t="str">
            <v/>
          </cell>
          <cell r="J1164" t="str">
            <v/>
          </cell>
          <cell r="K1164" t="str">
            <v/>
          </cell>
          <cell r="L1164" t="str">
            <v/>
          </cell>
          <cell r="M1164" t="str">
            <v/>
          </cell>
          <cell r="N1164" t="str">
            <v/>
          </cell>
          <cell r="O1164" t="str">
            <v/>
          </cell>
          <cell r="P1164" t="str">
            <v/>
          </cell>
          <cell r="Q1164" t="str">
            <v/>
          </cell>
        </row>
        <row r="1165">
          <cell r="C1165">
            <v>121301003</v>
          </cell>
          <cell r="D1165" t="str">
            <v>مناديل-فاين-محلي</v>
          </cell>
          <cell r="E1165" t="str">
            <v>كيس /750غم</v>
          </cell>
          <cell r="F1165">
            <v>9.4222300821851803</v>
          </cell>
          <cell r="G1165">
            <v>9.1519816859371605</v>
          </cell>
          <cell r="H1165">
            <v>9.4398882237462072</v>
          </cell>
          <cell r="I1165">
            <v>9.3604357858661427</v>
          </cell>
          <cell r="J1165">
            <v>9.3443461439875168</v>
          </cell>
          <cell r="K1165">
            <v>9.8305847418707408</v>
          </cell>
          <cell r="L1165">
            <v>9.6041229725014752</v>
          </cell>
          <cell r="M1165">
            <v>9.8956600367629175</v>
          </cell>
          <cell r="N1165">
            <v>9.814796453489528</v>
          </cell>
          <cell r="O1165">
            <v>9.8643368418488073</v>
          </cell>
          <cell r="P1165">
            <v>9.9290714446712993</v>
          </cell>
          <cell r="Q1165">
            <v>9.9735006410543487</v>
          </cell>
          <cell r="R1165">
            <v>9.6359129211601093</v>
          </cell>
        </row>
        <row r="1166">
          <cell r="C1166">
            <v>121301004</v>
          </cell>
          <cell r="D1166" t="str">
            <v>ورق تواليت 48 لفة اسرائيل</v>
          </cell>
          <cell r="E1166" t="str">
            <v>كيس /3.5 كغم</v>
          </cell>
          <cell r="F1166">
            <v>37.935046830471236</v>
          </cell>
          <cell r="G1166">
            <v>37.758984092377382</v>
          </cell>
          <cell r="H1166">
            <v>37.487735084140667</v>
          </cell>
          <cell r="I1166">
            <v>37.448347399001122</v>
          </cell>
          <cell r="J1166">
            <v>37.571372944421093</v>
          </cell>
          <cell r="K1166">
            <v>37.465897015407577</v>
          </cell>
          <cell r="L1166">
            <v>37.221348565905281</v>
          </cell>
          <cell r="M1166">
            <v>37.254237920565096</v>
          </cell>
          <cell r="N1166">
            <v>37.293227903443544</v>
          </cell>
          <cell r="O1166">
            <v>37.048679453941261</v>
          </cell>
          <cell r="P1166">
            <v>37.240534022790179</v>
          </cell>
          <cell r="Q1166">
            <v>37.46393931572544</v>
          </cell>
          <cell r="R1166">
            <v>37.432445879015823</v>
          </cell>
        </row>
        <row r="1167">
          <cell r="C1167">
            <v>121301005</v>
          </cell>
          <cell r="D1167" t="str">
            <v>فوط للسيدات - الويز - اسرائيل</v>
          </cell>
          <cell r="E1167" t="str">
            <v>باكيت/ 10مناديل</v>
          </cell>
          <cell r="F1167">
            <v>6.1218501102558101</v>
          </cell>
          <cell r="G1167">
            <v>6.1461440856320309</v>
          </cell>
          <cell r="H1167">
            <v>6.1676493928998903</v>
          </cell>
          <cell r="I1167">
            <v>6.1561874483422958</v>
          </cell>
          <cell r="J1167">
            <v>6.2076370284536555</v>
          </cell>
          <cell r="K1167">
            <v>6.3849164519480288</v>
          </cell>
          <cell r="L1167">
            <v>6.3129198251377767</v>
          </cell>
          <cell r="M1167">
            <v>6.26635596193863</v>
          </cell>
          <cell r="N1167">
            <v>6.2097252414479298</v>
          </cell>
          <cell r="O1167">
            <v>6.2914145178699181</v>
          </cell>
          <cell r="P1167">
            <v>6.1951077504880114</v>
          </cell>
          <cell r="Q1167">
            <v>6.26635596193863</v>
          </cell>
          <cell r="R1167">
            <v>6.227188648029383</v>
          </cell>
        </row>
        <row r="1168">
          <cell r="C1168">
            <v>121301007</v>
          </cell>
          <cell r="D1168" t="str">
            <v xml:space="preserve">فوط اطفال 28 بامبرز اسرائيلي </v>
          </cell>
          <cell r="E1168" t="str">
            <v>كيس /3 كغم</v>
          </cell>
          <cell r="F1168">
            <v>24.707110099843437</v>
          </cell>
          <cell r="G1168">
            <v>24.506061427706307</v>
          </cell>
          <cell r="H1168">
            <v>24.686422608653817</v>
          </cell>
          <cell r="I1168">
            <v>24.57580404432025</v>
          </cell>
          <cell r="J1168">
            <v>24.465863327566538</v>
          </cell>
          <cell r="K1168">
            <v>24.772035233202594</v>
          </cell>
          <cell r="L1168">
            <v>24.667050801140874</v>
          </cell>
          <cell r="M1168">
            <v>24.605211605143467</v>
          </cell>
          <cell r="N1168">
            <v>24.654731987761242</v>
          </cell>
          <cell r="O1168">
            <v>24.52453026428168</v>
          </cell>
          <cell r="P1168">
            <v>24.521446172706192</v>
          </cell>
          <cell r="Q1168">
            <v>24.505001495376284</v>
          </cell>
          <cell r="R1168">
            <v>24.599272422308559</v>
          </cell>
        </row>
        <row r="1169">
          <cell r="C1169">
            <v>123</v>
          </cell>
          <cell r="D1169" t="str">
            <v>سلع شخصية اخرى</v>
          </cell>
          <cell r="F1169" t="str">
            <v/>
          </cell>
          <cell r="G1169" t="str">
            <v/>
          </cell>
          <cell r="H1169" t="str">
            <v/>
          </cell>
          <cell r="I1169" t="str">
            <v/>
          </cell>
          <cell r="J1169" t="str">
            <v/>
          </cell>
          <cell r="K1169" t="str">
            <v/>
          </cell>
          <cell r="L1169" t="str">
            <v/>
          </cell>
          <cell r="M1169" t="str">
            <v/>
          </cell>
          <cell r="N1169" t="str">
            <v/>
          </cell>
          <cell r="O1169" t="str">
            <v/>
          </cell>
          <cell r="P1169" t="str">
            <v/>
          </cell>
          <cell r="Q1169" t="str">
            <v/>
          </cell>
        </row>
        <row r="1170">
          <cell r="C1170">
            <v>1231</v>
          </cell>
          <cell r="D1170" t="str">
            <v>المجوهرات والساعات</v>
          </cell>
          <cell r="F1170" t="str">
            <v/>
          </cell>
          <cell r="G1170" t="str">
            <v/>
          </cell>
          <cell r="H1170" t="str">
            <v/>
          </cell>
          <cell r="I1170" t="str">
            <v/>
          </cell>
          <cell r="J1170" t="str">
            <v/>
          </cell>
          <cell r="K1170" t="str">
            <v/>
          </cell>
          <cell r="L1170" t="str">
            <v/>
          </cell>
          <cell r="M1170" t="str">
            <v/>
          </cell>
          <cell r="N1170" t="str">
            <v/>
          </cell>
          <cell r="O1170" t="str">
            <v/>
          </cell>
          <cell r="P1170" t="str">
            <v/>
          </cell>
          <cell r="Q1170" t="str">
            <v/>
          </cell>
        </row>
        <row r="1171">
          <cell r="C1171">
            <v>1231001</v>
          </cell>
          <cell r="D1171" t="str">
            <v>الذهب</v>
          </cell>
          <cell r="F1171" t="str">
            <v/>
          </cell>
          <cell r="G1171" t="str">
            <v/>
          </cell>
          <cell r="H1171" t="str">
            <v/>
          </cell>
          <cell r="I1171" t="str">
            <v/>
          </cell>
          <cell r="J1171" t="str">
            <v/>
          </cell>
          <cell r="K1171" t="str">
            <v/>
          </cell>
          <cell r="L1171" t="str">
            <v/>
          </cell>
          <cell r="M1171" t="str">
            <v/>
          </cell>
          <cell r="N1171" t="str">
            <v/>
          </cell>
          <cell r="O1171" t="str">
            <v/>
          </cell>
          <cell r="P1171" t="str">
            <v/>
          </cell>
          <cell r="Q1171" t="str">
            <v/>
          </cell>
        </row>
        <row r="1172">
          <cell r="C1172">
            <v>123100101</v>
          </cell>
          <cell r="D1172" t="str">
            <v>ذهب انجاصة عيار 21 مصنع محليا - محلي</v>
          </cell>
          <cell r="E1172" t="str">
            <v>غم</v>
          </cell>
          <cell r="F1172">
            <v>133.27308832749216</v>
          </cell>
          <cell r="G1172">
            <v>140.72347066206424</v>
          </cell>
          <cell r="H1172">
            <v>146.66192443312713</v>
          </cell>
          <cell r="I1172">
            <v>147.42168854541242</v>
          </cell>
          <cell r="J1172">
            <v>148.31878411385472</v>
          </cell>
          <cell r="K1172">
            <v>150.4283917158586</v>
          </cell>
          <cell r="L1172">
            <v>156.01168303271339</v>
          </cell>
          <cell r="M1172">
            <v>156.3659923942912</v>
          </cell>
          <cell r="N1172">
            <v>151.7781817091921</v>
          </cell>
          <cell r="O1172">
            <v>148.27653423771639</v>
          </cell>
          <cell r="P1172">
            <v>148.47814127005159</v>
          </cell>
          <cell r="Q1172">
            <v>139.07292847650706</v>
          </cell>
          <cell r="R1172">
            <v>147.23423407652339</v>
          </cell>
        </row>
        <row r="1173">
          <cell r="C1173">
            <v>123100102</v>
          </cell>
          <cell r="D1173" t="str">
            <v>ذهب  انجاصة مجلتنة عيار 24 مصنع محليا - محلي</v>
          </cell>
          <cell r="E1173" t="str">
            <v>غم</v>
          </cell>
          <cell r="F1173">
            <v>146.32473570208376</v>
          </cell>
          <cell r="G1173">
            <v>152.7269976883839</v>
          </cell>
          <cell r="H1173">
            <v>160.87551594158288</v>
          </cell>
          <cell r="I1173">
            <v>162.096104468026</v>
          </cell>
          <cell r="J1173">
            <v>164.07629046975296</v>
          </cell>
          <cell r="K1173">
            <v>164.45868555415512</v>
          </cell>
          <cell r="L1173">
            <v>170.49533872056045</v>
          </cell>
          <cell r="M1173">
            <v>170.12715644244162</v>
          </cell>
          <cell r="N1173">
            <v>166.86730787179766</v>
          </cell>
          <cell r="O1173">
            <v>163.44952842299168</v>
          </cell>
          <cell r="P1173">
            <v>161.40120985511101</v>
          </cell>
          <cell r="Q1173">
            <v>151.78627588339856</v>
          </cell>
          <cell r="R1173">
            <v>161.22376225169049</v>
          </cell>
        </row>
        <row r="1174">
          <cell r="C1174">
            <v>1231003</v>
          </cell>
          <cell r="D1174" t="str">
            <v>اصلاح الساعات</v>
          </cell>
          <cell r="F1174" t="str">
            <v/>
          </cell>
          <cell r="G1174" t="str">
            <v/>
          </cell>
          <cell r="H1174" t="str">
            <v/>
          </cell>
          <cell r="I1174" t="str">
            <v/>
          </cell>
          <cell r="J1174" t="str">
            <v/>
          </cell>
          <cell r="K1174" t="str">
            <v/>
          </cell>
          <cell r="L1174" t="str">
            <v/>
          </cell>
          <cell r="M1174" t="str">
            <v/>
          </cell>
          <cell r="N1174" t="str">
            <v/>
          </cell>
          <cell r="O1174" t="str">
            <v/>
          </cell>
          <cell r="P1174" t="str">
            <v/>
          </cell>
          <cell r="Q1174" t="str">
            <v/>
          </cell>
        </row>
        <row r="1175">
          <cell r="C1175">
            <v>123100301</v>
          </cell>
          <cell r="D1175" t="str">
            <v>بطارية ساعة يد</v>
          </cell>
          <cell r="E1175" t="str">
            <v>بطارية</v>
          </cell>
          <cell r="F1175">
            <v>6.9121676559451064</v>
          </cell>
          <cell r="G1175">
            <v>6.9727812053075082</v>
          </cell>
          <cell r="H1175">
            <v>6.8182114328106094</v>
          </cell>
          <cell r="I1175">
            <v>6.8182114328106094</v>
          </cell>
          <cell r="J1175">
            <v>6.8182114328106094</v>
          </cell>
          <cell r="K1175">
            <v>6.8182114328106094</v>
          </cell>
          <cell r="L1175">
            <v>6.8182114328106094</v>
          </cell>
          <cell r="M1175">
            <v>6.8182114328106094</v>
          </cell>
          <cell r="N1175">
            <v>6.8182114328106094</v>
          </cell>
          <cell r="O1175">
            <v>7.1596742257517674</v>
          </cell>
          <cell r="P1175">
            <v>6.9495432762495177</v>
          </cell>
          <cell r="Q1175">
            <v>6.9495432762495177</v>
          </cell>
          <cell r="R1175">
            <v>6.8892658057648051</v>
          </cell>
        </row>
        <row r="1176">
          <cell r="C1176">
            <v>1232</v>
          </cell>
          <cell r="D1176" t="str">
            <v>سلع متنوعة اخرى</v>
          </cell>
          <cell r="F1176" t="str">
            <v/>
          </cell>
          <cell r="G1176" t="str">
            <v/>
          </cell>
          <cell r="H1176" t="str">
            <v/>
          </cell>
          <cell r="I1176" t="str">
            <v/>
          </cell>
          <cell r="J1176" t="str">
            <v/>
          </cell>
          <cell r="K1176" t="str">
            <v/>
          </cell>
          <cell r="L1176" t="str">
            <v/>
          </cell>
          <cell r="M1176" t="str">
            <v/>
          </cell>
          <cell r="N1176" t="str">
            <v/>
          </cell>
          <cell r="O1176" t="str">
            <v/>
          </cell>
          <cell r="P1176" t="str">
            <v/>
          </cell>
          <cell r="Q1176" t="str">
            <v/>
          </cell>
        </row>
        <row r="1177">
          <cell r="C1177">
            <v>1232001</v>
          </cell>
          <cell r="D1177" t="str">
            <v>شنط السفر</v>
          </cell>
          <cell r="F1177" t="str">
            <v/>
          </cell>
          <cell r="G1177" t="str">
            <v/>
          </cell>
          <cell r="H1177" t="str">
            <v/>
          </cell>
          <cell r="I1177" t="str">
            <v/>
          </cell>
          <cell r="J1177" t="str">
            <v/>
          </cell>
          <cell r="K1177" t="str">
            <v/>
          </cell>
          <cell r="L1177" t="str">
            <v/>
          </cell>
          <cell r="M1177" t="str">
            <v/>
          </cell>
          <cell r="N1177" t="str">
            <v/>
          </cell>
          <cell r="O1177" t="str">
            <v/>
          </cell>
          <cell r="P1177" t="str">
            <v/>
          </cell>
          <cell r="Q1177" t="str">
            <v/>
          </cell>
        </row>
        <row r="1178">
          <cell r="C1178">
            <v>123200101</v>
          </cell>
          <cell r="D1178" t="str">
            <v>شنطة سفر حجم وسط صيني</v>
          </cell>
          <cell r="E1178" t="str">
            <v>شنطة</v>
          </cell>
          <cell r="F1178">
            <v>84.688545312509973</v>
          </cell>
          <cell r="G1178">
            <v>83.252328772728646</v>
          </cell>
          <cell r="H1178">
            <v>80.030418224744864</v>
          </cell>
          <cell r="I1178">
            <v>84.726851978606831</v>
          </cell>
          <cell r="J1178">
            <v>81.330202696412499</v>
          </cell>
          <cell r="K1178">
            <v>82.485157801829558</v>
          </cell>
          <cell r="L1178">
            <v>87.432150880145144</v>
          </cell>
          <cell r="M1178">
            <v>85.119441569932064</v>
          </cell>
          <cell r="N1178">
            <v>83.5335902070929</v>
          </cell>
          <cell r="O1178">
            <v>83.76539256947342</v>
          </cell>
          <cell r="P1178">
            <v>84.513806578299409</v>
          </cell>
          <cell r="Q1178">
            <v>81.010634595951359</v>
          </cell>
          <cell r="R1178">
            <v>83.490710098977232</v>
          </cell>
        </row>
        <row r="1179">
          <cell r="C1179">
            <v>123200103</v>
          </cell>
          <cell r="D1179" t="str">
            <v>حقيبة يد نسائية حلد -صيني</v>
          </cell>
          <cell r="E1179" t="str">
            <v>شنطة</v>
          </cell>
          <cell r="F1179">
            <v>38.295886242085047</v>
          </cell>
          <cell r="G1179">
            <v>39.697994764837951</v>
          </cell>
          <cell r="H1179">
            <v>38.734832402145663</v>
          </cell>
          <cell r="I1179">
            <v>37.041492655708495</v>
          </cell>
          <cell r="J1179">
            <v>37.596931305242819</v>
          </cell>
          <cell r="K1179">
            <v>37.596931305242819</v>
          </cell>
          <cell r="L1179">
            <v>37.866389534352429</v>
          </cell>
          <cell r="M1179">
            <v>40.23166041979762</v>
          </cell>
          <cell r="N1179">
            <v>37.706604487352266</v>
          </cell>
          <cell r="O1179">
            <v>41.808507676761089</v>
          </cell>
          <cell r="P1179">
            <v>40.271670039453376</v>
          </cell>
          <cell r="Q1179">
            <v>39.17377856220628</v>
          </cell>
          <cell r="R1179">
            <v>38.835223282932155</v>
          </cell>
        </row>
        <row r="1180">
          <cell r="C1180">
            <v>1232002</v>
          </cell>
          <cell r="D1180" t="str">
            <v>غلايين</v>
          </cell>
          <cell r="F1180" t="str">
            <v/>
          </cell>
          <cell r="G1180" t="str">
            <v/>
          </cell>
          <cell r="H1180" t="str">
            <v/>
          </cell>
          <cell r="I1180" t="str">
            <v/>
          </cell>
          <cell r="J1180" t="str">
            <v/>
          </cell>
          <cell r="K1180" t="str">
            <v/>
          </cell>
          <cell r="L1180" t="str">
            <v/>
          </cell>
          <cell r="M1180" t="str">
            <v/>
          </cell>
          <cell r="N1180" t="str">
            <v/>
          </cell>
          <cell r="O1180" t="str">
            <v/>
          </cell>
          <cell r="P1180" t="str">
            <v/>
          </cell>
          <cell r="Q1180" t="str">
            <v/>
          </cell>
        </row>
        <row r="1181">
          <cell r="C1181">
            <v>123200203</v>
          </cell>
          <cell r="D1181" t="str">
            <v>أرجيلة حجم وسط - مصر</v>
          </cell>
          <cell r="E1181" t="str">
            <v>ارجيلة</v>
          </cell>
          <cell r="F1181">
            <v>62.381962662304829</v>
          </cell>
          <cell r="G1181">
            <v>60.654274646437109</v>
          </cell>
          <cell r="H1181">
            <v>57.750259486119951</v>
          </cell>
          <cell r="I1181">
            <v>61.728387254964439</v>
          </cell>
          <cell r="J1181">
            <v>62.040281882043026</v>
          </cell>
          <cell r="K1181">
            <v>60.060271545463138</v>
          </cell>
          <cell r="L1181">
            <v>59.174561822777669</v>
          </cell>
          <cell r="M1181">
            <v>59.278857268382147</v>
          </cell>
          <cell r="N1181">
            <v>60.426487459595911</v>
          </cell>
          <cell r="O1181">
            <v>59.278857268382147</v>
          </cell>
          <cell r="P1181">
            <v>60.218202278472091</v>
          </cell>
          <cell r="Q1181">
            <v>59.541769446645262</v>
          </cell>
          <cell r="R1181">
            <v>60.211181085132303</v>
          </cell>
        </row>
        <row r="1182">
          <cell r="C1182">
            <v>1232003</v>
          </cell>
          <cell r="D1182" t="str">
            <v>ولاعات</v>
          </cell>
          <cell r="F1182" t="str">
            <v/>
          </cell>
          <cell r="G1182" t="str">
            <v/>
          </cell>
          <cell r="H1182" t="str">
            <v/>
          </cell>
          <cell r="I1182" t="str">
            <v/>
          </cell>
          <cell r="J1182" t="str">
            <v/>
          </cell>
          <cell r="K1182" t="str">
            <v/>
          </cell>
          <cell r="L1182" t="str">
            <v/>
          </cell>
          <cell r="M1182" t="str">
            <v/>
          </cell>
          <cell r="N1182" t="str">
            <v/>
          </cell>
          <cell r="O1182" t="str">
            <v/>
          </cell>
          <cell r="P1182" t="str">
            <v/>
          </cell>
          <cell r="Q1182" t="str">
            <v/>
          </cell>
        </row>
        <row r="1183">
          <cell r="C1183">
            <v>123200303</v>
          </cell>
          <cell r="D1183" t="str">
            <v>ولاعه بلاستيك عادية</v>
          </cell>
          <cell r="E1183" t="str">
            <v>ولاعة</v>
          </cell>
          <cell r="F1183">
            <v>1.2001190051681792</v>
          </cell>
          <cell r="G1183">
            <v>1.2001190051681792</v>
          </cell>
          <cell r="H1183">
            <v>1.179259916047285</v>
          </cell>
          <cell r="I1183">
            <v>1.2001190051681792</v>
          </cell>
          <cell r="J1183">
            <v>1.2001190051681792</v>
          </cell>
          <cell r="K1183">
            <v>1.1896894606077322</v>
          </cell>
          <cell r="L1183">
            <v>1.1896894606077322</v>
          </cell>
          <cell r="M1183">
            <v>1.179259916047285</v>
          </cell>
          <cell r="N1183">
            <v>1.179259916047285</v>
          </cell>
          <cell r="O1183">
            <v>1.179259916047285</v>
          </cell>
          <cell r="P1183">
            <v>1.1688303714868378</v>
          </cell>
          <cell r="Q1183">
            <v>1.179259916047285</v>
          </cell>
          <cell r="R1183">
            <v>1.18708207446762</v>
          </cell>
        </row>
        <row r="1184">
          <cell r="C1184">
            <v>1232004</v>
          </cell>
          <cell r="D1184" t="str">
            <v xml:space="preserve"> سلع اخرى</v>
          </cell>
          <cell r="F1184" t="str">
            <v/>
          </cell>
          <cell r="G1184" t="str">
            <v/>
          </cell>
          <cell r="H1184" t="str">
            <v/>
          </cell>
          <cell r="I1184" t="str">
            <v/>
          </cell>
          <cell r="J1184" t="str">
            <v/>
          </cell>
          <cell r="K1184" t="str">
            <v/>
          </cell>
          <cell r="L1184" t="str">
            <v/>
          </cell>
          <cell r="M1184" t="str">
            <v/>
          </cell>
          <cell r="N1184" t="str">
            <v/>
          </cell>
          <cell r="O1184" t="str">
            <v/>
          </cell>
          <cell r="P1184" t="str">
            <v/>
          </cell>
          <cell r="Q1184" t="str">
            <v/>
          </cell>
        </row>
        <row r="1185">
          <cell r="C1185">
            <v>123200401</v>
          </cell>
          <cell r="D1185" t="str">
            <v>شمسية  عادية حجم كبير -صيني</v>
          </cell>
          <cell r="E1185" t="str">
            <v>شمسية</v>
          </cell>
          <cell r="F1185">
            <v>14.367696243801404</v>
          </cell>
          <cell r="G1185">
            <v>13.464389621302232</v>
          </cell>
          <cell r="H1185">
            <v>14.367696243801404</v>
          </cell>
          <cell r="I1185">
            <v>13.91604293255182</v>
          </cell>
          <cell r="J1185">
            <v>13.91604293255182</v>
          </cell>
          <cell r="K1185">
            <v>13.91604293255182</v>
          </cell>
          <cell r="L1185">
            <v>13.91604293255182</v>
          </cell>
          <cell r="M1185">
            <v>13.825712270301901</v>
          </cell>
          <cell r="N1185">
            <v>13.012736310052649</v>
          </cell>
          <cell r="O1185">
            <v>13.91604293255182</v>
          </cell>
          <cell r="P1185">
            <v>14.873030418019066</v>
          </cell>
          <cell r="Q1185">
            <v>14.367696243801404</v>
          </cell>
          <cell r="R1185">
            <v>13.988264334486596</v>
          </cell>
        </row>
        <row r="1186">
          <cell r="C1186">
            <v>125</v>
          </cell>
          <cell r="D1186" t="str">
            <v>التأمين</v>
          </cell>
          <cell r="F1186" t="str">
            <v/>
          </cell>
          <cell r="G1186" t="str">
            <v/>
          </cell>
          <cell r="H1186" t="str">
            <v/>
          </cell>
          <cell r="I1186" t="str">
            <v/>
          </cell>
          <cell r="J1186" t="str">
            <v/>
          </cell>
          <cell r="K1186" t="str">
            <v/>
          </cell>
          <cell r="L1186" t="str">
            <v/>
          </cell>
          <cell r="M1186" t="str">
            <v/>
          </cell>
          <cell r="N1186" t="str">
            <v/>
          </cell>
          <cell r="O1186" t="str">
            <v/>
          </cell>
          <cell r="P1186" t="str">
            <v/>
          </cell>
          <cell r="Q1186" t="str">
            <v/>
          </cell>
        </row>
        <row r="1187">
          <cell r="C1187">
            <v>1253</v>
          </cell>
          <cell r="D1187" t="str">
            <v>التأمين الصحي</v>
          </cell>
          <cell r="F1187" t="str">
            <v/>
          </cell>
          <cell r="G1187" t="str">
            <v/>
          </cell>
          <cell r="H1187" t="str">
            <v/>
          </cell>
          <cell r="I1187" t="str">
            <v/>
          </cell>
          <cell r="J1187" t="str">
            <v/>
          </cell>
          <cell r="K1187" t="str">
            <v/>
          </cell>
          <cell r="L1187" t="str">
            <v/>
          </cell>
          <cell r="M1187" t="str">
            <v/>
          </cell>
          <cell r="N1187" t="str">
            <v/>
          </cell>
          <cell r="O1187" t="str">
            <v/>
          </cell>
          <cell r="P1187" t="str">
            <v/>
          </cell>
          <cell r="Q1187" t="str">
            <v/>
          </cell>
        </row>
        <row r="1188">
          <cell r="C1188">
            <v>1253001</v>
          </cell>
          <cell r="D1188" t="str">
            <v>التأمين الصحي</v>
          </cell>
          <cell r="F1188" t="str">
            <v/>
          </cell>
          <cell r="G1188" t="str">
            <v/>
          </cell>
          <cell r="H1188" t="str">
            <v/>
          </cell>
          <cell r="I1188" t="str">
            <v/>
          </cell>
          <cell r="J1188" t="str">
            <v/>
          </cell>
          <cell r="K1188" t="str">
            <v/>
          </cell>
          <cell r="L1188" t="str">
            <v/>
          </cell>
          <cell r="M1188" t="str">
            <v/>
          </cell>
          <cell r="N1188" t="str">
            <v/>
          </cell>
          <cell r="O1188" t="str">
            <v/>
          </cell>
          <cell r="P1188" t="str">
            <v/>
          </cell>
          <cell r="Q1188" t="str">
            <v/>
          </cell>
        </row>
        <row r="1189">
          <cell r="C1189">
            <v>125300101</v>
          </cell>
          <cell r="D1189" t="str">
            <v>تأمين صحي شامل لمدة سنة</v>
          </cell>
          <cell r="F1189">
            <v>1141.6047296821114</v>
          </cell>
          <cell r="G1189">
            <v>1141.6047296821114</v>
          </cell>
          <cell r="H1189">
            <v>1150.0131287371291</v>
          </cell>
          <cell r="I1189">
            <v>1150.0131287371291</v>
          </cell>
          <cell r="J1189">
            <v>1150.0131287371291</v>
          </cell>
          <cell r="K1189">
            <v>1131.9951307620913</v>
          </cell>
          <cell r="L1189">
            <v>1131.9951307620913</v>
          </cell>
          <cell r="M1189">
            <v>1131.9951307620913</v>
          </cell>
          <cell r="N1189">
            <v>1192.0551240122172</v>
          </cell>
          <cell r="O1189">
            <v>1192.0551240122172</v>
          </cell>
          <cell r="P1189">
            <v>1192.0551240122172</v>
          </cell>
          <cell r="Q1189">
            <v>1192.0551240122172</v>
          </cell>
          <cell r="R1189">
            <v>1158.1212278258961</v>
          </cell>
        </row>
        <row r="1190">
          <cell r="C1190">
            <v>1254</v>
          </cell>
          <cell r="D1190" t="str">
            <v>تامين المواصلات</v>
          </cell>
          <cell r="F1190" t="str">
            <v/>
          </cell>
          <cell r="G1190" t="str">
            <v/>
          </cell>
          <cell r="H1190" t="str">
            <v/>
          </cell>
          <cell r="I1190" t="str">
            <v/>
          </cell>
          <cell r="J1190" t="str">
            <v/>
          </cell>
          <cell r="K1190" t="str">
            <v/>
          </cell>
          <cell r="L1190" t="str">
            <v/>
          </cell>
          <cell r="M1190" t="str">
            <v/>
          </cell>
          <cell r="N1190" t="str">
            <v/>
          </cell>
          <cell r="O1190" t="str">
            <v/>
          </cell>
          <cell r="P1190" t="str">
            <v/>
          </cell>
          <cell r="Q1190" t="str">
            <v/>
          </cell>
        </row>
        <row r="1191">
          <cell r="C1191">
            <v>1254001</v>
          </cell>
          <cell r="D1191" t="str">
            <v>تأمين السيارات</v>
          </cell>
          <cell r="F1191" t="str">
            <v/>
          </cell>
          <cell r="G1191" t="str">
            <v/>
          </cell>
          <cell r="H1191" t="str">
            <v/>
          </cell>
          <cell r="I1191" t="str">
            <v/>
          </cell>
          <cell r="J1191" t="str">
            <v/>
          </cell>
          <cell r="K1191" t="str">
            <v/>
          </cell>
          <cell r="L1191" t="str">
            <v/>
          </cell>
          <cell r="M1191" t="str">
            <v/>
          </cell>
          <cell r="N1191" t="str">
            <v/>
          </cell>
          <cell r="O1191" t="str">
            <v/>
          </cell>
          <cell r="P1191" t="str">
            <v/>
          </cell>
          <cell r="Q1191" t="str">
            <v/>
          </cell>
        </row>
        <row r="1192">
          <cell r="C1192">
            <v>125400104</v>
          </cell>
          <cell r="D1192" t="str">
            <v>تأمين الزامي لسيارة خصوصي , قوة ماتور 2000</v>
          </cell>
          <cell r="E1192" t="str">
            <v>سنويا</v>
          </cell>
          <cell r="F1192">
            <v>1530.2024055066172</v>
          </cell>
          <cell r="G1192">
            <v>1530.2024055066172</v>
          </cell>
          <cell r="H1192">
            <v>1530.2024055066172</v>
          </cell>
          <cell r="I1192">
            <v>1530.2024055066172</v>
          </cell>
          <cell r="J1192">
            <v>1530.2024055066172</v>
          </cell>
          <cell r="K1192">
            <v>1530.2024055066172</v>
          </cell>
          <cell r="L1192">
            <v>1530.2024055066172</v>
          </cell>
          <cell r="M1192">
            <v>1530.2024055066172</v>
          </cell>
          <cell r="N1192">
            <v>1530.2024055066172</v>
          </cell>
          <cell r="O1192">
            <v>1530.2024055066172</v>
          </cell>
          <cell r="P1192">
            <v>1530.2024055066172</v>
          </cell>
          <cell r="Q1192">
            <v>1530.2024055066172</v>
          </cell>
          <cell r="R1192">
            <v>1530.2024055066174</v>
          </cell>
        </row>
        <row r="1193">
          <cell r="C1193">
            <v>125400105</v>
          </cell>
          <cell r="D1193" t="str">
            <v>تأمين الزامي لسيارة خصوصي , قوة ماتور 1600</v>
          </cell>
          <cell r="E1193" t="str">
            <v>سنويا</v>
          </cell>
          <cell r="F1193">
            <v>1192.8491131335486</v>
          </cell>
          <cell r="G1193">
            <v>1192.8491131335486</v>
          </cell>
          <cell r="H1193">
            <v>1192.8491131335486</v>
          </cell>
          <cell r="I1193">
            <v>1192.8491131335486</v>
          </cell>
          <cell r="J1193">
            <v>1192.8491131335486</v>
          </cell>
          <cell r="K1193">
            <v>1192.8491131335486</v>
          </cell>
          <cell r="L1193">
            <v>1192.8491131335486</v>
          </cell>
          <cell r="M1193">
            <v>1192.8491131335486</v>
          </cell>
          <cell r="N1193">
            <v>1192.8491131335486</v>
          </cell>
          <cell r="O1193">
            <v>1192.8491131335486</v>
          </cell>
          <cell r="P1193">
            <v>1192.8491131335486</v>
          </cell>
          <cell r="Q1193">
            <v>1192.8491131335486</v>
          </cell>
          <cell r="R1193">
            <v>1192.8491131335486</v>
          </cell>
        </row>
        <row r="1194">
          <cell r="C1194">
            <v>125400106</v>
          </cell>
          <cell r="D1194" t="str">
            <v>تأمين الزامي لسيارة خصوصي , قوة ماتور 900</v>
          </cell>
          <cell r="E1194" t="str">
            <v>سنويا</v>
          </cell>
          <cell r="F1194">
            <v>931.3760665220658</v>
          </cell>
          <cell r="G1194">
            <v>931.3760665220658</v>
          </cell>
          <cell r="H1194">
            <v>931.3760665220658</v>
          </cell>
          <cell r="I1194">
            <v>931.3760665220658</v>
          </cell>
          <cell r="J1194">
            <v>931.3760665220658</v>
          </cell>
          <cell r="K1194">
            <v>931.3760665220658</v>
          </cell>
          <cell r="L1194">
            <v>931.3760665220658</v>
          </cell>
          <cell r="M1194">
            <v>931.3760665220658</v>
          </cell>
          <cell r="N1194">
            <v>931.3760665220658</v>
          </cell>
          <cell r="O1194">
            <v>931.3760665220658</v>
          </cell>
          <cell r="P1194">
            <v>931.3760665220658</v>
          </cell>
          <cell r="Q1194">
            <v>931.3760665220658</v>
          </cell>
          <cell r="R1194">
            <v>931.37606652206568</v>
          </cell>
        </row>
        <row r="1195">
          <cell r="C1195">
            <v>126</v>
          </cell>
          <cell r="D1195" t="str">
            <v>الخدمات المالية</v>
          </cell>
          <cell r="F1195" t="str">
            <v/>
          </cell>
          <cell r="G1195" t="str">
            <v/>
          </cell>
          <cell r="H1195" t="str">
            <v/>
          </cell>
          <cell r="I1195" t="str">
            <v/>
          </cell>
          <cell r="J1195" t="str">
            <v/>
          </cell>
          <cell r="K1195" t="str">
            <v/>
          </cell>
          <cell r="L1195" t="str">
            <v/>
          </cell>
          <cell r="M1195" t="str">
            <v/>
          </cell>
          <cell r="N1195" t="str">
            <v/>
          </cell>
          <cell r="O1195" t="str">
            <v/>
          </cell>
          <cell r="P1195" t="str">
            <v/>
          </cell>
          <cell r="Q1195" t="str">
            <v/>
          </cell>
        </row>
        <row r="1196">
          <cell r="C1196">
            <v>1262</v>
          </cell>
          <cell r="D1196" t="str">
            <v>خدمات مالية اخرى</v>
          </cell>
          <cell r="F1196" t="str">
            <v/>
          </cell>
          <cell r="G1196" t="str">
            <v/>
          </cell>
          <cell r="H1196" t="str">
            <v/>
          </cell>
          <cell r="I1196" t="str">
            <v/>
          </cell>
          <cell r="J1196" t="str">
            <v/>
          </cell>
          <cell r="K1196" t="str">
            <v/>
          </cell>
          <cell r="L1196" t="str">
            <v/>
          </cell>
          <cell r="M1196" t="str">
            <v/>
          </cell>
          <cell r="N1196" t="str">
            <v/>
          </cell>
          <cell r="O1196" t="str">
            <v/>
          </cell>
          <cell r="P1196" t="str">
            <v/>
          </cell>
          <cell r="Q1196" t="str">
            <v/>
          </cell>
        </row>
        <row r="1197">
          <cell r="C1197">
            <v>1262001</v>
          </cell>
          <cell r="D1197" t="str">
            <v>رسوم ومصاريف للبنوك والبريد</v>
          </cell>
          <cell r="F1197" t="str">
            <v/>
          </cell>
          <cell r="G1197" t="str">
            <v/>
          </cell>
          <cell r="H1197" t="str">
            <v/>
          </cell>
          <cell r="I1197" t="str">
            <v/>
          </cell>
          <cell r="J1197" t="str">
            <v/>
          </cell>
          <cell r="K1197" t="str">
            <v/>
          </cell>
          <cell r="L1197" t="str">
            <v/>
          </cell>
          <cell r="M1197" t="str">
            <v/>
          </cell>
          <cell r="N1197" t="str">
            <v/>
          </cell>
          <cell r="O1197" t="str">
            <v/>
          </cell>
          <cell r="P1197" t="str">
            <v/>
          </cell>
          <cell r="Q1197" t="str">
            <v/>
          </cell>
        </row>
        <row r="1198">
          <cell r="C1198">
            <v>126200101</v>
          </cell>
          <cell r="D1198" t="str">
            <v>رسوم ومصاريف استخراج دفتر شيكات</v>
          </cell>
          <cell r="E1198" t="str">
            <v>دفتر</v>
          </cell>
          <cell r="F1198">
            <v>26.620453410089073</v>
          </cell>
          <cell r="G1198">
            <v>26.620453410089073</v>
          </cell>
          <cell r="H1198">
            <v>26.654374145044446</v>
          </cell>
          <cell r="I1198">
            <v>26.654374145044446</v>
          </cell>
          <cell r="J1198">
            <v>26.654374145044446</v>
          </cell>
          <cell r="K1198">
            <v>26.450849735312236</v>
          </cell>
          <cell r="L1198">
            <v>26.450849735312236</v>
          </cell>
          <cell r="M1198">
            <v>26.450849735312236</v>
          </cell>
          <cell r="N1198">
            <v>26.891819289732013</v>
          </cell>
          <cell r="O1198">
            <v>26.891819289732013</v>
          </cell>
          <cell r="P1198">
            <v>26.891819289732013</v>
          </cell>
          <cell r="Q1198">
            <v>27.366709579107159</v>
          </cell>
          <cell r="R1198">
            <v>26.716562159129282</v>
          </cell>
        </row>
        <row r="1199">
          <cell r="C1199">
            <v>127</v>
          </cell>
          <cell r="D1199" t="str">
            <v>خدمات اخرى غير مصنفة في مكان آخر</v>
          </cell>
          <cell r="F1199" t="str">
            <v/>
          </cell>
          <cell r="G1199" t="str">
            <v/>
          </cell>
          <cell r="H1199" t="str">
            <v/>
          </cell>
          <cell r="I1199" t="str">
            <v/>
          </cell>
          <cell r="J1199" t="str">
            <v/>
          </cell>
          <cell r="K1199" t="str">
            <v/>
          </cell>
          <cell r="L1199" t="str">
            <v/>
          </cell>
          <cell r="M1199" t="str">
            <v/>
          </cell>
          <cell r="N1199" t="str">
            <v/>
          </cell>
          <cell r="O1199" t="str">
            <v/>
          </cell>
          <cell r="P1199" t="str">
            <v/>
          </cell>
          <cell r="Q1199" t="str">
            <v/>
          </cell>
        </row>
        <row r="1200">
          <cell r="C1200">
            <v>1270</v>
          </cell>
          <cell r="D1200" t="str">
            <v>خدمات اخرى غير مصنفة في مكان آخر</v>
          </cell>
          <cell r="F1200" t="str">
            <v/>
          </cell>
          <cell r="G1200" t="str">
            <v/>
          </cell>
          <cell r="H1200" t="str">
            <v/>
          </cell>
          <cell r="I1200" t="str">
            <v/>
          </cell>
          <cell r="J1200" t="str">
            <v/>
          </cell>
          <cell r="K1200" t="str">
            <v/>
          </cell>
          <cell r="L1200" t="str">
            <v/>
          </cell>
          <cell r="M1200" t="str">
            <v/>
          </cell>
          <cell r="N1200" t="str">
            <v/>
          </cell>
          <cell r="O1200" t="str">
            <v/>
          </cell>
          <cell r="P1200" t="str">
            <v/>
          </cell>
          <cell r="Q1200" t="str">
            <v/>
          </cell>
        </row>
        <row r="1201">
          <cell r="C1201">
            <v>1270002</v>
          </cell>
          <cell r="D1201" t="str">
            <v>رسوم استخراج شهادات وتصاريح</v>
          </cell>
          <cell r="F1201" t="str">
            <v/>
          </cell>
          <cell r="G1201" t="str">
            <v/>
          </cell>
          <cell r="H1201" t="str">
            <v/>
          </cell>
          <cell r="I1201" t="str">
            <v/>
          </cell>
          <cell r="J1201" t="str">
            <v/>
          </cell>
          <cell r="K1201" t="str">
            <v/>
          </cell>
          <cell r="L1201" t="str">
            <v/>
          </cell>
          <cell r="M1201" t="str">
            <v/>
          </cell>
          <cell r="N1201" t="str">
            <v/>
          </cell>
          <cell r="O1201" t="str">
            <v/>
          </cell>
          <cell r="P1201" t="str">
            <v/>
          </cell>
          <cell r="Q1201" t="str">
            <v/>
          </cell>
        </row>
        <row r="1202">
          <cell r="C1202">
            <v>127000201</v>
          </cell>
          <cell r="D1202" t="str">
            <v>رسوم شهادة ميلاد</v>
          </cell>
          <cell r="E1202" t="str">
            <v>شهادة</v>
          </cell>
          <cell r="F1202">
            <v>13.379342374942217</v>
          </cell>
          <cell r="G1202">
            <v>13.379342374942217</v>
          </cell>
          <cell r="H1202">
            <v>13.702582203132224</v>
          </cell>
          <cell r="I1202">
            <v>13.702582203132224</v>
          </cell>
          <cell r="J1202">
            <v>13.702582203132224</v>
          </cell>
          <cell r="K1202">
            <v>13.702582203132224</v>
          </cell>
          <cell r="L1202">
            <v>13.702582203132224</v>
          </cell>
          <cell r="M1202">
            <v>13.702582203132224</v>
          </cell>
          <cell r="N1202">
            <v>13.702582203132224</v>
          </cell>
          <cell r="O1202">
            <v>13.702582203132224</v>
          </cell>
          <cell r="P1202">
            <v>13.702582203132224</v>
          </cell>
          <cell r="Q1202">
            <v>14.189671187471108</v>
          </cell>
          <cell r="R1202">
            <v>13.689299647128797</v>
          </cell>
        </row>
        <row r="1203">
          <cell r="C1203">
            <v>127000202</v>
          </cell>
          <cell r="D1203" t="str">
            <v>رسوم استخراج تصريح للاردن</v>
          </cell>
          <cell r="E1203" t="str">
            <v>تصريح</v>
          </cell>
          <cell r="F1203">
            <v>45.875000000000007</v>
          </cell>
          <cell r="G1203">
            <v>45.875000000000007</v>
          </cell>
          <cell r="H1203">
            <v>45.875000000000007</v>
          </cell>
          <cell r="I1203">
            <v>45.875000000000007</v>
          </cell>
          <cell r="J1203">
            <v>45.875000000000007</v>
          </cell>
          <cell r="K1203">
            <v>45.75</v>
          </cell>
          <cell r="L1203">
            <v>45.75</v>
          </cell>
          <cell r="M1203">
            <v>45.75</v>
          </cell>
          <cell r="N1203">
            <v>45.875000000000007</v>
          </cell>
          <cell r="O1203">
            <v>45.875000000000007</v>
          </cell>
          <cell r="P1203">
            <v>45.875000000000007</v>
          </cell>
          <cell r="Q1203">
            <v>45.285714285714285</v>
          </cell>
          <cell r="R1203">
            <v>45.794642857142861</v>
          </cell>
        </row>
        <row r="1204">
          <cell r="C1204">
            <v>127000203</v>
          </cell>
          <cell r="D1204" t="str">
            <v>رسوم استخراج جواز سفر</v>
          </cell>
          <cell r="E1204" t="str">
            <v>جواز سفر</v>
          </cell>
          <cell r="F1204">
            <v>216.04031210467241</v>
          </cell>
          <cell r="G1204">
            <v>216.04031210467241</v>
          </cell>
          <cell r="H1204">
            <v>219.78450678120669</v>
          </cell>
          <cell r="I1204">
            <v>219.78450678120669</v>
          </cell>
          <cell r="J1204">
            <v>219.78450678120669</v>
          </cell>
          <cell r="K1204">
            <v>220.32323982819003</v>
          </cell>
          <cell r="L1204">
            <v>220.32323982819003</v>
          </cell>
          <cell r="M1204">
            <v>220.32323982819003</v>
          </cell>
          <cell r="N1204">
            <v>219.78450678120669</v>
          </cell>
          <cell r="O1204">
            <v>219.78450678120669</v>
          </cell>
          <cell r="P1204">
            <v>219.78450678120669</v>
          </cell>
          <cell r="Q1204">
            <v>220.75856091808265</v>
          </cell>
          <cell r="R1204">
            <v>219.3763287749365</v>
          </cell>
        </row>
        <row r="1205">
          <cell r="C1205">
            <v>127000204</v>
          </cell>
          <cell r="D1205" t="str">
            <v>رسوم تصديق  شهادة دراسية</v>
          </cell>
          <cell r="E1205" t="str">
            <v>تصديق شهادة جامعية أو دبلوم</v>
          </cell>
          <cell r="F1205">
            <v>11.161834873900563</v>
          </cell>
          <cell r="G1205">
            <v>11.161834873900563</v>
          </cell>
          <cell r="H1205">
            <v>11.087490019947333</v>
          </cell>
          <cell r="I1205">
            <v>11.087490019947333</v>
          </cell>
          <cell r="J1205">
            <v>11.087490019947333</v>
          </cell>
          <cell r="K1205">
            <v>11.310524581807025</v>
          </cell>
          <cell r="L1205">
            <v>11.310524581807025</v>
          </cell>
          <cell r="M1205">
            <v>11.310524581807025</v>
          </cell>
          <cell r="N1205">
            <v>11.023922892238485</v>
          </cell>
          <cell r="O1205">
            <v>11.023922892238485</v>
          </cell>
          <cell r="P1205">
            <v>11.023922892238485</v>
          </cell>
          <cell r="Q1205">
            <v>11.384915480076897</v>
          </cell>
          <cell r="R1205">
            <v>11.164533142488047</v>
          </cell>
        </row>
        <row r="1206">
          <cell r="C1206">
            <v>127000205</v>
          </cell>
          <cell r="D1206" t="str">
            <v>رسوم استخراج رخصة قيادة</v>
          </cell>
          <cell r="E1206" t="str">
            <v>رخصة قيادة لمدة خمس سنوات</v>
          </cell>
          <cell r="F1206">
            <v>204.41092331302613</v>
          </cell>
          <cell r="G1206">
            <v>204.41092331302613</v>
          </cell>
          <cell r="H1206">
            <v>204.71261381933681</v>
          </cell>
          <cell r="I1206">
            <v>204.71261381933681</v>
          </cell>
          <cell r="J1206">
            <v>204.71261381933681</v>
          </cell>
          <cell r="K1206">
            <v>204.448634626315</v>
          </cell>
          <cell r="L1206">
            <v>204.448634626315</v>
          </cell>
          <cell r="M1206">
            <v>204.448634626315</v>
          </cell>
          <cell r="N1206">
            <v>204.448634626315</v>
          </cell>
          <cell r="O1206">
            <v>204.448634626315</v>
          </cell>
          <cell r="P1206">
            <v>204.448634626315</v>
          </cell>
          <cell r="Q1206">
            <v>204.448634626315</v>
          </cell>
          <cell r="R1206">
            <v>204.50834420568899</v>
          </cell>
        </row>
      </sheetData>
      <sheetData sheetId="1">
        <row r="8">
          <cell r="B8" t="str">
            <v>999</v>
          </cell>
          <cell r="C8" t="str">
            <v xml:space="preserve">الرقم القياسي العام </v>
          </cell>
        </row>
        <row r="9">
          <cell r="B9">
            <v>1</v>
          </cell>
          <cell r="C9" t="str">
            <v>المواد الغذائية و المشروبات غير الكحولية</v>
          </cell>
        </row>
        <row r="10">
          <cell r="B10">
            <v>11</v>
          </cell>
          <cell r="C10" t="str">
            <v>المواد الغذائية</v>
          </cell>
        </row>
        <row r="11">
          <cell r="B11">
            <v>111</v>
          </cell>
          <cell r="C11" t="str">
            <v>الخبز والحبوب ومنتجاتها</v>
          </cell>
        </row>
        <row r="12">
          <cell r="B12">
            <v>111001</v>
          </cell>
          <cell r="C12" t="str">
            <v>الأرز</v>
          </cell>
        </row>
        <row r="13">
          <cell r="B13">
            <v>11100110</v>
          </cell>
          <cell r="C13" t="str">
            <v>ارز حبة طويلة</v>
          </cell>
        </row>
        <row r="14">
          <cell r="B14">
            <v>11100101</v>
          </cell>
          <cell r="C14" t="str">
            <v>أرز حبة طويلة-انكل بنز-امريكا</v>
          </cell>
          <cell r="D14" t="str">
            <v>1 كغم عبوة كرتونة</v>
          </cell>
          <cell r="E14">
            <v>16.225694444444443</v>
          </cell>
          <cell r="F14">
            <v>16.229166666666668</v>
          </cell>
          <cell r="G14">
            <v>16.326388888888889</v>
          </cell>
          <cell r="H14">
            <v>16.246527777777775</v>
          </cell>
          <cell r="I14">
            <v>16.243055555555557</v>
          </cell>
          <cell r="J14">
            <v>16.319444444444443</v>
          </cell>
          <cell r="K14">
            <v>16.157407407407408</v>
          </cell>
          <cell r="L14">
            <v>16.211805555555557</v>
          </cell>
          <cell r="M14">
            <v>16.045138888888889</v>
          </cell>
          <cell r="N14">
            <v>16.048611111111111</v>
          </cell>
          <cell r="O14">
            <v>16.041666666666668</v>
          </cell>
          <cell r="P14">
            <v>16</v>
          </cell>
          <cell r="Q14">
            <v>16.174575617283949</v>
          </cell>
        </row>
        <row r="15">
          <cell r="B15">
            <v>11100102</v>
          </cell>
          <cell r="C15" t="str">
            <v>أرز حبة طويلة-ياسمين</v>
          </cell>
          <cell r="D15" t="str">
            <v>1 كغم</v>
          </cell>
          <cell r="E15">
            <v>8.2465277777777786</v>
          </cell>
          <cell r="F15">
            <v>8.2621527777777786</v>
          </cell>
          <cell r="G15">
            <v>8.3350694444444446</v>
          </cell>
          <cell r="H15">
            <v>8.2725694444444446</v>
          </cell>
          <cell r="I15">
            <v>8.2552083333333321</v>
          </cell>
          <cell r="J15">
            <v>8.1388888888888893</v>
          </cell>
          <cell r="K15">
            <v>8.3654513888888893</v>
          </cell>
          <cell r="L15">
            <v>8.3446180555555554</v>
          </cell>
          <cell r="M15">
            <v>8.3289930555555554</v>
          </cell>
          <cell r="N15">
            <v>8.2769097222222214</v>
          </cell>
          <cell r="O15">
            <v>8.2430555555555571</v>
          </cell>
          <cell r="P15">
            <v>8.1805555555555554</v>
          </cell>
          <cell r="Q15">
            <v>8.2708333333333339</v>
          </cell>
        </row>
        <row r="16">
          <cell r="B16">
            <v>11100111</v>
          </cell>
          <cell r="C16" t="str">
            <v>ارز حبة قصيرة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11100103</v>
          </cell>
          <cell r="C17" t="str">
            <v>ارز حبة قصيرة شقحة- صن وايت - استراليا</v>
          </cell>
          <cell r="D17" t="str">
            <v>كيس/25 كغم</v>
          </cell>
          <cell r="E17">
            <v>132.14756944444446</v>
          </cell>
          <cell r="F17">
            <v>133.40625</v>
          </cell>
          <cell r="G17">
            <v>134.13888888888889</v>
          </cell>
          <cell r="H17">
            <v>133.42708333333331</v>
          </cell>
          <cell r="I17">
            <v>132.95833333333334</v>
          </cell>
          <cell r="J17">
            <v>132.91666666666666</v>
          </cell>
          <cell r="K17">
            <v>133.39583333333334</v>
          </cell>
          <cell r="L17">
            <v>132.38541666666669</v>
          </cell>
          <cell r="M17">
            <v>131.55555555555554</v>
          </cell>
          <cell r="N17">
            <v>131.5</v>
          </cell>
          <cell r="O17">
            <v>127.4513888888889</v>
          </cell>
          <cell r="P17">
            <v>126.1423611111111</v>
          </cell>
          <cell r="Q17">
            <v>131.78544560185185</v>
          </cell>
        </row>
        <row r="18">
          <cell r="B18">
            <v>11100104</v>
          </cell>
          <cell r="C18" t="str">
            <v>أرز حبة قصيرة - شقحة - صن وايت - استراليا</v>
          </cell>
          <cell r="D18" t="str">
            <v>باكيت/1كغم</v>
          </cell>
          <cell r="E18">
            <v>7.4110243055555562</v>
          </cell>
          <cell r="F18">
            <v>7.4500868055555554</v>
          </cell>
          <cell r="G18">
            <v>7.3684895833333339</v>
          </cell>
          <cell r="H18">
            <v>7.334635416666667</v>
          </cell>
          <cell r="I18">
            <v>7.3372395833333339</v>
          </cell>
          <cell r="J18">
            <v>7.3064236111111107</v>
          </cell>
          <cell r="K18">
            <v>7.408854166666667</v>
          </cell>
          <cell r="L18">
            <v>7.4231770833333339</v>
          </cell>
          <cell r="M18">
            <v>7.3250868055555562</v>
          </cell>
          <cell r="N18">
            <v>7.3493923611111107</v>
          </cell>
          <cell r="O18">
            <v>7.3420138888888884</v>
          </cell>
          <cell r="P18">
            <v>7.2508680555555562</v>
          </cell>
          <cell r="Q18">
            <v>7.3589409722222223</v>
          </cell>
        </row>
        <row r="19">
          <cell r="B19">
            <v>111002</v>
          </cell>
          <cell r="C19" t="str">
            <v>الطحين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B20">
            <v>111002100</v>
          </cell>
          <cell r="C20" t="str">
            <v>الطحين المستورد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B21">
            <v>111002101</v>
          </cell>
          <cell r="C21" t="str">
            <v>طحين باكيت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B22">
            <v>11100201</v>
          </cell>
          <cell r="C22" t="str">
            <v>طحين ابيض فاخر -أوسم - اسرائيلي</v>
          </cell>
          <cell r="D22" t="str">
            <v>باكيت / 1 كغم</v>
          </cell>
          <cell r="E22">
            <v>11.007936507936508</v>
          </cell>
          <cell r="F22">
            <v>10.958333333333334</v>
          </cell>
          <cell r="G22">
            <v>10.677083333333332</v>
          </cell>
          <cell r="H22">
            <v>10.888888888888891</v>
          </cell>
          <cell r="I22">
            <v>10.875</v>
          </cell>
          <cell r="J22">
            <v>11.018518518518519</v>
          </cell>
          <cell r="K22">
            <v>10.870370370370372</v>
          </cell>
          <cell r="L22">
            <v>10.916666666666668</v>
          </cell>
          <cell r="M22">
            <v>10.857142857142858</v>
          </cell>
          <cell r="N22">
            <v>10.944444444444443</v>
          </cell>
          <cell r="O22">
            <v>10.847222222222223</v>
          </cell>
          <cell r="P22">
            <v>10.777777777777777</v>
          </cell>
          <cell r="Q22">
            <v>10.886615410052912</v>
          </cell>
        </row>
        <row r="23">
          <cell r="B23">
            <v>111002102</v>
          </cell>
          <cell r="C23" t="str">
            <v>طحين شوالات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  <cell r="E24">
            <v>148.125</v>
          </cell>
          <cell r="F24">
            <v>150.97222222222223</v>
          </cell>
          <cell r="G24">
            <v>148.91666666666669</v>
          </cell>
          <cell r="H24">
            <v>147.70833333333334</v>
          </cell>
          <cell r="I24">
            <v>145</v>
          </cell>
          <cell r="J24">
            <v>143.54166666666666</v>
          </cell>
          <cell r="K24">
            <v>142.91666666666666</v>
          </cell>
          <cell r="L24">
            <v>139.5</v>
          </cell>
          <cell r="M24">
            <v>145</v>
          </cell>
          <cell r="N24">
            <v>137</v>
          </cell>
          <cell r="O24">
            <v>136.25</v>
          </cell>
          <cell r="P24">
            <v>135.41666666666666</v>
          </cell>
          <cell r="Q24">
            <v>143.36226851851853</v>
          </cell>
        </row>
        <row r="25">
          <cell r="B25">
            <v>11100204</v>
          </cell>
          <cell r="C25" t="str">
            <v xml:space="preserve">طحين أبيض حيفا - أول باب - اسرائيلي </v>
          </cell>
          <cell r="D25" t="str">
            <v xml:space="preserve">كيس 50 كغم </v>
          </cell>
          <cell r="E25">
            <v>128</v>
          </cell>
          <cell r="F25">
            <v>126.75</v>
          </cell>
          <cell r="G25">
            <v>121.25</v>
          </cell>
          <cell r="H25">
            <v>117.5</v>
          </cell>
          <cell r="I25">
            <v>118.33333333333333</v>
          </cell>
          <cell r="J25">
            <v>114.6</v>
          </cell>
          <cell r="K25">
            <v>115.6</v>
          </cell>
          <cell r="L25">
            <v>114.4</v>
          </cell>
          <cell r="M25">
            <v>113.25</v>
          </cell>
          <cell r="N25">
            <v>112.5</v>
          </cell>
          <cell r="O25">
            <v>113.33333333333333</v>
          </cell>
          <cell r="P25">
            <v>111.66666666666667</v>
          </cell>
          <cell r="Q25">
            <v>117.26527777777778</v>
          </cell>
        </row>
        <row r="26">
          <cell r="B26">
            <v>11100205</v>
          </cell>
          <cell r="C26" t="str">
            <v xml:space="preserve">طحين أبيض  - نخب أول - تركي </v>
          </cell>
          <cell r="D26" t="str">
            <v xml:space="preserve">كيس 50 كغم </v>
          </cell>
          <cell r="E26">
            <v>108</v>
          </cell>
          <cell r="F26">
            <v>107</v>
          </cell>
          <cell r="G26">
            <v>107.5</v>
          </cell>
          <cell r="H26">
            <v>98</v>
          </cell>
          <cell r="I26">
            <v>102.5</v>
          </cell>
          <cell r="J26">
            <v>104</v>
          </cell>
          <cell r="K26">
            <v>100.83333333333333</v>
          </cell>
          <cell r="L26">
            <v>101</v>
          </cell>
          <cell r="M26">
            <v>101.66666666666667</v>
          </cell>
          <cell r="N26">
            <v>90.625</v>
          </cell>
          <cell r="O26">
            <v>91.25</v>
          </cell>
          <cell r="P26">
            <v>90</v>
          </cell>
          <cell r="Q26">
            <v>100.19791666666667</v>
          </cell>
        </row>
        <row r="27">
          <cell r="B27">
            <v>11100206</v>
          </cell>
          <cell r="C27" t="str">
            <v>طحين أبيض - مطاحن السلام - محلي</v>
          </cell>
          <cell r="D27" t="str">
            <v xml:space="preserve">كيس 50 كغم 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B28">
            <v>111003</v>
          </cell>
          <cell r="C28" t="str">
            <v>الخبز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B29">
            <v>111003100</v>
          </cell>
          <cell r="C29" t="str">
            <v>خبز ابيض كماج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>
            <v>11100301</v>
          </cell>
          <cell r="C30" t="str">
            <v>خبز ابيض كماج- محلي</v>
          </cell>
          <cell r="D30" t="str">
            <v>1 كغم</v>
          </cell>
          <cell r="E30">
            <v>4</v>
          </cell>
          <cell r="F30">
            <v>4</v>
          </cell>
          <cell r="G30">
            <v>4</v>
          </cell>
          <cell r="H30">
            <v>4</v>
          </cell>
          <cell r="I30">
            <v>4</v>
          </cell>
          <cell r="J30">
            <v>4</v>
          </cell>
          <cell r="K30">
            <v>4</v>
          </cell>
          <cell r="L30">
            <v>4</v>
          </cell>
          <cell r="M30">
            <v>4</v>
          </cell>
          <cell r="N30">
            <v>4</v>
          </cell>
          <cell r="O30">
            <v>4</v>
          </cell>
          <cell r="P30">
            <v>4</v>
          </cell>
          <cell r="Q30">
            <v>4</v>
          </cell>
        </row>
        <row r="31">
          <cell r="B31">
            <v>111003101</v>
          </cell>
          <cell r="C31" t="str">
            <v>خبز توست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B32">
            <v>11100302</v>
          </cell>
          <cell r="C32" t="str">
            <v>خبز توست ابيض- اسرائيل</v>
          </cell>
          <cell r="D32" t="str">
            <v>750 غم</v>
          </cell>
          <cell r="E32">
            <v>6.0052083333333339</v>
          </cell>
          <cell r="F32">
            <v>5.78515625</v>
          </cell>
          <cell r="G32">
            <v>6.0625</v>
          </cell>
          <cell r="H32">
            <v>6.03125</v>
          </cell>
          <cell r="I32">
            <v>6.0451388888888893</v>
          </cell>
          <cell r="J32">
            <v>6.0555555555555562</v>
          </cell>
          <cell r="K32">
            <v>5.989583333333333</v>
          </cell>
          <cell r="L32">
            <v>6.1076388888888893</v>
          </cell>
          <cell r="M32">
            <v>6.1093750000000009</v>
          </cell>
          <cell r="N32">
            <v>6.0729166666666661</v>
          </cell>
          <cell r="O32">
            <v>6.0625</v>
          </cell>
          <cell r="P32">
            <v>5.9166666666666661</v>
          </cell>
          <cell r="Q32">
            <v>6.0202907986111107</v>
          </cell>
        </row>
        <row r="33">
          <cell r="B33">
            <v>11100303</v>
          </cell>
          <cell r="C33" t="str">
            <v>رغيف خبز عربي - مفرود</v>
          </cell>
          <cell r="D33" t="str">
            <v>رغيف</v>
          </cell>
          <cell r="E33">
            <v>1.1428571428571428</v>
          </cell>
          <cell r="F33">
            <v>1.1428571428571428</v>
          </cell>
          <cell r="G33">
            <v>1.1428571428571428</v>
          </cell>
          <cell r="H33">
            <v>1.1428571428571428</v>
          </cell>
          <cell r="I33">
            <v>1.1428571428571428</v>
          </cell>
          <cell r="J33">
            <v>1.1428571428571428</v>
          </cell>
          <cell r="K33">
            <v>1.1428571428571428</v>
          </cell>
          <cell r="L33">
            <v>1.1547619047619047</v>
          </cell>
          <cell r="M33">
            <v>1.1428571428571428</v>
          </cell>
          <cell r="N33">
            <v>1.1428571428571428</v>
          </cell>
          <cell r="O33">
            <v>1.125</v>
          </cell>
          <cell r="P33">
            <v>1.1428571428571428</v>
          </cell>
          <cell r="Q33">
            <v>1.1423611111111109</v>
          </cell>
        </row>
        <row r="34">
          <cell r="B34">
            <v>111004</v>
          </cell>
          <cell r="C34" t="str">
            <v>القرشلة والكعك والبرازق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B35">
            <v>11100401</v>
          </cell>
          <cell r="C35" t="str">
            <v>قرشلة بسمسم اصابع-محلي</v>
          </cell>
          <cell r="D35" t="str">
            <v>1كغم</v>
          </cell>
          <cell r="E35">
            <v>10.145833333333332</v>
          </cell>
          <cell r="F35">
            <v>10.177083333333332</v>
          </cell>
          <cell r="G35">
            <v>10.114583333333332</v>
          </cell>
          <cell r="H35">
            <v>10.145833333333332</v>
          </cell>
          <cell r="I35">
            <v>9.9895833333333321</v>
          </cell>
          <cell r="J35">
            <v>10.020833333333332</v>
          </cell>
          <cell r="K35">
            <v>10.052083333333332</v>
          </cell>
          <cell r="L35">
            <v>10.208333333333332</v>
          </cell>
          <cell r="M35">
            <v>10.020833333333332</v>
          </cell>
          <cell r="N35">
            <v>10.052083333333332</v>
          </cell>
          <cell r="O35">
            <v>10.052083333333332</v>
          </cell>
          <cell r="P35">
            <v>10.083333333333332</v>
          </cell>
          <cell r="Q35">
            <v>10.088541666666663</v>
          </cell>
        </row>
        <row r="36">
          <cell r="B36">
            <v>111005</v>
          </cell>
          <cell r="C36" t="str">
            <v>كعك بعجوة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B37">
            <v>11100501</v>
          </cell>
          <cell r="C37" t="str">
            <v>كعك بعجوة-محلي</v>
          </cell>
          <cell r="D37" t="str">
            <v>1كغم</v>
          </cell>
          <cell r="E37">
            <v>22.333333333333332</v>
          </cell>
          <cell r="F37">
            <v>22.333333333333332</v>
          </cell>
          <cell r="G37">
            <v>21.916666666666668</v>
          </cell>
          <cell r="H37">
            <v>22.333333333333332</v>
          </cell>
          <cell r="I37">
            <v>22.25</v>
          </cell>
          <cell r="J37">
            <v>22</v>
          </cell>
          <cell r="K37">
            <v>22</v>
          </cell>
          <cell r="L37">
            <v>22.083333333333332</v>
          </cell>
          <cell r="M37">
            <v>22.333333333333332</v>
          </cell>
          <cell r="N37">
            <v>20.7</v>
          </cell>
          <cell r="O37">
            <v>20.399999999999999</v>
          </cell>
          <cell r="P37">
            <v>20.100000000000001</v>
          </cell>
          <cell r="Q37">
            <v>21.731944444444448</v>
          </cell>
        </row>
        <row r="38">
          <cell r="B38">
            <v>111006</v>
          </cell>
          <cell r="C38" t="str">
            <v>حلويات -شرقية-كنافة-بقلاوة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>
            <v>11100601</v>
          </cell>
          <cell r="C39" t="str">
            <v>كنافة ناعمة نابلسية-محلي</v>
          </cell>
          <cell r="D39" t="str">
            <v>1كغم</v>
          </cell>
          <cell r="E39">
            <v>32.041666666666671</v>
          </cell>
          <cell r="F39">
            <v>32.041666666666671</v>
          </cell>
          <cell r="G39">
            <v>32.1875</v>
          </cell>
          <cell r="H39">
            <v>32.020833333333336</v>
          </cell>
          <cell r="I39">
            <v>32.020833333333336</v>
          </cell>
          <cell r="J39">
            <v>32.270833333333336</v>
          </cell>
          <cell r="K39">
            <v>32.1875</v>
          </cell>
          <cell r="L39">
            <v>32.270833333333336</v>
          </cell>
          <cell r="M39">
            <v>32.3125</v>
          </cell>
          <cell r="N39">
            <v>32.1875</v>
          </cell>
          <cell r="O39">
            <v>31.937500000000004</v>
          </cell>
          <cell r="P39">
            <v>32.1875</v>
          </cell>
          <cell r="Q39">
            <v>32.138888888888893</v>
          </cell>
        </row>
        <row r="40">
          <cell r="B40">
            <v>11100602</v>
          </cell>
          <cell r="C40" t="str">
            <v>بقلاوة محشية بفستق حلبي-محلي</v>
          </cell>
          <cell r="D40" t="str">
            <v>1كغم</v>
          </cell>
          <cell r="E40">
            <v>61.031249999999993</v>
          </cell>
          <cell r="F40">
            <v>61.760416666666664</v>
          </cell>
          <cell r="G40">
            <v>61.197916666666671</v>
          </cell>
          <cell r="H40">
            <v>61.614583333333336</v>
          </cell>
          <cell r="I40">
            <v>61.614583333333329</v>
          </cell>
          <cell r="J40">
            <v>61.822916666666664</v>
          </cell>
          <cell r="K40">
            <v>63.4375</v>
          </cell>
          <cell r="L40">
            <v>63.59375</v>
          </cell>
          <cell r="M40">
            <v>62.135416666666671</v>
          </cell>
          <cell r="N40">
            <v>62.239583333333336</v>
          </cell>
          <cell r="O40">
            <v>62.239583333333336</v>
          </cell>
          <cell r="P40">
            <v>61.958333333333336</v>
          </cell>
          <cell r="Q40">
            <v>62.053819444444457</v>
          </cell>
        </row>
        <row r="41">
          <cell r="B41">
            <v>111007</v>
          </cell>
          <cell r="C41" t="str">
            <v>كيك-جاتوه-بتي فور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B42">
            <v>11100701</v>
          </cell>
          <cell r="C42" t="str">
            <v>جاتوه (تورتا)مطلي بالكريم و الشوكولاته-محلي</v>
          </cell>
          <cell r="D42" t="str">
            <v>حجم وسط</v>
          </cell>
          <cell r="E42">
            <v>48.214285714285715</v>
          </cell>
          <cell r="F42">
            <v>48.214285714285715</v>
          </cell>
          <cell r="G42">
            <v>47.5</v>
          </cell>
          <cell r="H42">
            <v>46.071428571428569</v>
          </cell>
          <cell r="I42">
            <v>46.071428571428569</v>
          </cell>
          <cell r="J42">
            <v>47.357142857142854</v>
          </cell>
          <cell r="K42">
            <v>51.071428571428569</v>
          </cell>
          <cell r="L42">
            <v>51.071428571428569</v>
          </cell>
          <cell r="M42">
            <v>51.785714285714285</v>
          </cell>
          <cell r="N42">
            <v>51.071428571428569</v>
          </cell>
          <cell r="O42">
            <v>51.071428571428569</v>
          </cell>
          <cell r="P42">
            <v>51.071428571428569</v>
          </cell>
          <cell r="Q42">
            <v>49.214285714285701</v>
          </cell>
        </row>
        <row r="43">
          <cell r="B43">
            <v>111008</v>
          </cell>
          <cell r="C43" t="str">
            <v>البسكويت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B44">
            <v>11100801</v>
          </cell>
          <cell r="C44" t="str">
            <v>بسكويت ويفر بالشوكولاتة والحليب-علي بابا محلي 24 قطعة</v>
          </cell>
          <cell r="D44" t="str">
            <v>باكيت/24قطعة</v>
          </cell>
          <cell r="E44">
            <v>10.537698412698413</v>
          </cell>
          <cell r="F44">
            <v>10.557539682539682</v>
          </cell>
          <cell r="G44">
            <v>10.434523809523808</v>
          </cell>
          <cell r="H44">
            <v>10.438492063492063</v>
          </cell>
          <cell r="I44">
            <v>10.454365079365079</v>
          </cell>
          <cell r="J44">
            <v>10.339285714285714</v>
          </cell>
          <cell r="K44">
            <v>10.424603174603174</v>
          </cell>
          <cell r="L44">
            <v>10.40873015873016</v>
          </cell>
          <cell r="M44">
            <v>10.313492063492063</v>
          </cell>
          <cell r="N44">
            <v>10.351190476190476</v>
          </cell>
          <cell r="O44">
            <v>10.244047619047619</v>
          </cell>
          <cell r="P44">
            <v>10.351190476190478</v>
          </cell>
          <cell r="Q44">
            <v>10.404596560846562</v>
          </cell>
        </row>
        <row r="45">
          <cell r="B45">
            <v>11100802</v>
          </cell>
          <cell r="C45" t="str">
            <v>بسكويت ويفر محشي-عليت - عيدين -اسرائيل</v>
          </cell>
          <cell r="D45" t="str">
            <v>باكيت/200غم</v>
          </cell>
          <cell r="E45">
            <v>3.9047619047619051</v>
          </cell>
          <cell r="F45">
            <v>3.75</v>
          </cell>
          <cell r="G45">
            <v>3.7063492063492065</v>
          </cell>
          <cell r="H45">
            <v>3.7658730158730158</v>
          </cell>
          <cell r="I45">
            <v>3.6369047619047623</v>
          </cell>
          <cell r="J45">
            <v>3.8511904761904767</v>
          </cell>
          <cell r="K45">
            <v>3.8154761904761907</v>
          </cell>
          <cell r="L45">
            <v>3.8988095238095242</v>
          </cell>
          <cell r="M45">
            <v>3.859375</v>
          </cell>
          <cell r="N45">
            <v>3.7065972222222223</v>
          </cell>
          <cell r="O45">
            <v>3.6423611111111112</v>
          </cell>
          <cell r="P45">
            <v>3.7534722222222223</v>
          </cell>
          <cell r="Q45">
            <v>3.77426421957672</v>
          </cell>
        </row>
        <row r="46">
          <cell r="B46">
            <v>11100804</v>
          </cell>
          <cell r="C46" t="str">
            <v>بسكويت مطلي بالشكولاتة-كيت كات- بريطانيا</v>
          </cell>
          <cell r="D46" t="str">
            <v>4 اصابع</v>
          </cell>
          <cell r="E46">
            <v>2.8125</v>
          </cell>
          <cell r="F46">
            <v>2.7291666666666665</v>
          </cell>
          <cell r="G46">
            <v>2.651041666666667</v>
          </cell>
          <cell r="H46">
            <v>2.635416666666667</v>
          </cell>
          <cell r="I46">
            <v>2.828125</v>
          </cell>
          <cell r="J46">
            <v>2.744791666666667</v>
          </cell>
          <cell r="K46">
            <v>2.791666666666667</v>
          </cell>
          <cell r="L46">
            <v>2.721354166666667</v>
          </cell>
          <cell r="M46">
            <v>2.6041666666666665</v>
          </cell>
          <cell r="N46">
            <v>2.5677083333333335</v>
          </cell>
          <cell r="O46">
            <v>2.6041666666666665</v>
          </cell>
          <cell r="P46">
            <v>2.6249999999999996</v>
          </cell>
          <cell r="Q46">
            <v>2.6929253472222228</v>
          </cell>
        </row>
        <row r="47">
          <cell r="B47">
            <v>111009</v>
          </cell>
          <cell r="C47" t="str">
            <v>المعكرونة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8">
          <cell r="B48">
            <v>11100901</v>
          </cell>
          <cell r="C48" t="str">
            <v>معكرونة رفيعة نمرة3 - اوسم - اسرائيل</v>
          </cell>
          <cell r="D48" t="str">
            <v>باكيت/250غم</v>
          </cell>
          <cell r="E48">
            <v>3.520833333333333</v>
          </cell>
          <cell r="F48">
            <v>3.8090277777777772</v>
          </cell>
          <cell r="G48">
            <v>3.6701388888888888</v>
          </cell>
          <cell r="H48">
            <v>3.7791666666666672</v>
          </cell>
          <cell r="I48">
            <v>3.458333333333333</v>
          </cell>
          <cell r="J48">
            <v>3.9375</v>
          </cell>
          <cell r="K48">
            <v>3.9322916666666665</v>
          </cell>
          <cell r="L48">
            <v>3.703125</v>
          </cell>
          <cell r="M48">
            <v>3.8125</v>
          </cell>
          <cell r="N48">
            <v>3.515625</v>
          </cell>
          <cell r="O48">
            <v>3.578125</v>
          </cell>
          <cell r="P48">
            <v>3.8624999999999998</v>
          </cell>
          <cell r="Q48">
            <v>3.7149305555555556</v>
          </cell>
        </row>
        <row r="49">
          <cell r="B49">
            <v>11100902</v>
          </cell>
          <cell r="C49" t="str">
            <v>معكرونة طويلة - الغزال - محلي</v>
          </cell>
          <cell r="D49" t="str">
            <v>باكيت/350غم</v>
          </cell>
          <cell r="E49">
            <v>2.4184027777777777</v>
          </cell>
          <cell r="F49">
            <v>2.3645833333333335</v>
          </cell>
          <cell r="G49">
            <v>2.359375</v>
          </cell>
          <cell r="H49">
            <v>2.375</v>
          </cell>
          <cell r="I49">
            <v>2.375</v>
          </cell>
          <cell r="J49">
            <v>2.3385416666666665</v>
          </cell>
          <cell r="K49">
            <v>2.3680555555555558</v>
          </cell>
          <cell r="L49">
            <v>2.4097222222222223</v>
          </cell>
          <cell r="M49">
            <v>2.411458333333333</v>
          </cell>
          <cell r="N49">
            <v>2.4201388888888893</v>
          </cell>
          <cell r="O49">
            <v>2.3845486111111112</v>
          </cell>
          <cell r="P49">
            <v>2.390625</v>
          </cell>
          <cell r="Q49">
            <v>2.384620949074074</v>
          </cell>
        </row>
        <row r="50">
          <cell r="B50">
            <v>111010</v>
          </cell>
          <cell r="C50" t="str">
            <v>الشعيرية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B51">
            <v>11101001</v>
          </cell>
          <cell r="C51" t="str">
            <v>شعيرية رفيعة نمرة0 -ابو عيطة - محلي</v>
          </cell>
          <cell r="D51" t="str">
            <v>باكيت /350غم</v>
          </cell>
          <cell r="E51">
            <v>2.3667534722222223</v>
          </cell>
          <cell r="F51">
            <v>2.3658854166666665</v>
          </cell>
          <cell r="G51">
            <v>2.35546875</v>
          </cell>
          <cell r="H51">
            <v>2.380208333333333</v>
          </cell>
          <cell r="I51">
            <v>2.3702256944444446</v>
          </cell>
          <cell r="J51">
            <v>2.3203125</v>
          </cell>
          <cell r="K51">
            <v>2.3654513888888888</v>
          </cell>
          <cell r="L51">
            <v>2.3624131944444446</v>
          </cell>
          <cell r="M51">
            <v>2.3515625</v>
          </cell>
          <cell r="N51">
            <v>2.3758680555555554</v>
          </cell>
          <cell r="O51">
            <v>2.3506944444444446</v>
          </cell>
          <cell r="P51">
            <v>2.34765625</v>
          </cell>
          <cell r="Q51">
            <v>2.359375</v>
          </cell>
        </row>
        <row r="52">
          <cell r="B52">
            <v>11101002</v>
          </cell>
          <cell r="C52" t="str">
            <v>شعيرية رفيعة-اوسم-اسرائيل</v>
          </cell>
          <cell r="D52" t="str">
            <v>باكيت/250غم</v>
          </cell>
          <cell r="E52">
            <v>4.609375</v>
          </cell>
          <cell r="F52">
            <v>4.6964285714285712</v>
          </cell>
          <cell r="G52">
            <v>4.59375</v>
          </cell>
          <cell r="H52">
            <v>4.7142857142857144</v>
          </cell>
          <cell r="I52">
            <v>4.421875</v>
          </cell>
          <cell r="J52">
            <v>4.5982142857142856</v>
          </cell>
          <cell r="K52">
            <v>4.7857142857142856</v>
          </cell>
          <cell r="L52">
            <v>4.8035714285714288</v>
          </cell>
          <cell r="M52">
            <v>4.8468749999999998</v>
          </cell>
          <cell r="N52">
            <v>4.84375</v>
          </cell>
          <cell r="O52">
            <v>4.7827380952380949</v>
          </cell>
          <cell r="P52">
            <v>4.75</v>
          </cell>
          <cell r="Q52">
            <v>4.7038814484126981</v>
          </cell>
        </row>
        <row r="53">
          <cell r="B53">
            <v>111011</v>
          </cell>
          <cell r="C53" t="str">
            <v>سميد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B54">
            <v>11101101</v>
          </cell>
          <cell r="C54" t="str">
            <v>سميد خشن نوع"أ"-سميد حيفا - اسرائيل</v>
          </cell>
          <cell r="D54" t="str">
            <v>باكيت/1كغم</v>
          </cell>
          <cell r="E54">
            <v>4.4704861111111107</v>
          </cell>
          <cell r="F54">
            <v>4.53515625</v>
          </cell>
          <cell r="G54">
            <v>4.4956597222222223</v>
          </cell>
          <cell r="H54">
            <v>4.4861111111111107</v>
          </cell>
          <cell r="I54">
            <v>4.473958333333333</v>
          </cell>
          <cell r="J54">
            <v>4.3090277777777786</v>
          </cell>
          <cell r="K54">
            <v>4.3559027777777786</v>
          </cell>
          <cell r="L54">
            <v>4.3819444444444446</v>
          </cell>
          <cell r="M54">
            <v>4.364583333333333</v>
          </cell>
          <cell r="N54">
            <v>4.3602430555555554</v>
          </cell>
          <cell r="O54">
            <v>4.40625</v>
          </cell>
          <cell r="P54">
            <v>4.3767361111111107</v>
          </cell>
          <cell r="Q54">
            <v>4.4180049189814818</v>
          </cell>
        </row>
        <row r="55">
          <cell r="B55">
            <v>11101102</v>
          </cell>
          <cell r="C55" t="str">
            <v>سميد فلة فاخر - مطاحن القمح الذهبي - محلي</v>
          </cell>
          <cell r="D55" t="str">
            <v>باكيت/1كغم</v>
          </cell>
          <cell r="E55">
            <v>4.2337962962962967</v>
          </cell>
          <cell r="F55">
            <v>4.1500000000000004</v>
          </cell>
          <cell r="G55">
            <v>4.1168981481481479</v>
          </cell>
          <cell r="H55">
            <v>4.0620659722222223</v>
          </cell>
          <cell r="I55">
            <v>4.1428571428571423</v>
          </cell>
          <cell r="J55">
            <v>4.1175595238095237</v>
          </cell>
          <cell r="K55">
            <v>4.1041666666666661</v>
          </cell>
          <cell r="L55">
            <v>4.0952380952380958</v>
          </cell>
          <cell r="M55">
            <v>4.0615079365079367</v>
          </cell>
          <cell r="N55">
            <v>4.0744047619047619</v>
          </cell>
          <cell r="O55">
            <v>4.2619047619047619</v>
          </cell>
          <cell r="P55">
            <v>4.1815476190476186</v>
          </cell>
          <cell r="Q55">
            <v>4.1334955770502644</v>
          </cell>
        </row>
        <row r="56">
          <cell r="B56">
            <v>111012</v>
          </cell>
          <cell r="C56" t="str">
            <v>البرغل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B57">
            <v>11101201</v>
          </cell>
          <cell r="C57" t="str">
            <v>برغل مجروش حلل - محلي</v>
          </cell>
          <cell r="D57" t="str">
            <v>1كغم</v>
          </cell>
          <cell r="E57">
            <v>6.2743055555555554</v>
          </cell>
          <cell r="F57">
            <v>6.134114583333333</v>
          </cell>
          <cell r="G57">
            <v>6.1445312499999991</v>
          </cell>
          <cell r="H57">
            <v>6.2456597222222223</v>
          </cell>
          <cell r="I57">
            <v>6.1640625</v>
          </cell>
          <cell r="J57">
            <v>6.2074652777777777</v>
          </cell>
          <cell r="K57">
            <v>6.1592881944444455</v>
          </cell>
          <cell r="L57">
            <v>6.0850694444444446</v>
          </cell>
          <cell r="M57">
            <v>6.2855902777777777</v>
          </cell>
          <cell r="N57">
            <v>6.1345486111111116</v>
          </cell>
          <cell r="O57">
            <v>6.1241319444444455</v>
          </cell>
          <cell r="P57">
            <v>6.1006944444444438</v>
          </cell>
          <cell r="Q57">
            <v>6.1716218171296298</v>
          </cell>
        </row>
        <row r="58">
          <cell r="B58">
            <v>111013</v>
          </cell>
          <cell r="C58" t="str">
            <v>فريكة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59">
          <cell r="B59">
            <v>11101301</v>
          </cell>
          <cell r="C59" t="str">
            <v>فريكة ناشفة مجروشة حلل-محلي</v>
          </cell>
          <cell r="D59" t="str">
            <v>1كغم / عبوة كرتون</v>
          </cell>
          <cell r="E59">
            <v>10.010416666666666</v>
          </cell>
          <cell r="F59">
            <v>10.09375</v>
          </cell>
          <cell r="G59">
            <v>10.067708333333334</v>
          </cell>
          <cell r="H59">
            <v>10.1015625</v>
          </cell>
          <cell r="I59">
            <v>10.421875000000002</v>
          </cell>
          <cell r="J59">
            <v>10.513020833333332</v>
          </cell>
          <cell r="K59">
            <v>10.674479166666666</v>
          </cell>
          <cell r="L59">
            <v>10.572916666666668</v>
          </cell>
          <cell r="M59">
            <v>10.3671875</v>
          </cell>
          <cell r="N59">
            <v>10.333333333333334</v>
          </cell>
          <cell r="O59">
            <v>10.526041666666668</v>
          </cell>
          <cell r="P59">
            <v>10.479166666666668</v>
          </cell>
          <cell r="Q59">
            <v>10.346788194444445</v>
          </cell>
        </row>
        <row r="60">
          <cell r="B60">
            <v>111014</v>
          </cell>
          <cell r="C60" t="str">
            <v>النشا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1">
          <cell r="B61">
            <v>11101401</v>
          </cell>
          <cell r="C61" t="str">
            <v>نشا ناعم ابيض حلل -اسرائيل</v>
          </cell>
          <cell r="D61" t="str">
            <v>1كغم</v>
          </cell>
          <cell r="E61">
            <v>5.6232638888888893</v>
          </cell>
          <cell r="F61">
            <v>5.6024305555555554</v>
          </cell>
          <cell r="G61">
            <v>5.411458333333333</v>
          </cell>
          <cell r="H61">
            <v>5.4244791666666661</v>
          </cell>
          <cell r="I61">
            <v>5.3732638888888893</v>
          </cell>
          <cell r="J61">
            <v>5.6024305555555562</v>
          </cell>
          <cell r="K61">
            <v>5.53125</v>
          </cell>
          <cell r="L61">
            <v>5.703125</v>
          </cell>
          <cell r="M61">
            <v>5.46875</v>
          </cell>
          <cell r="N61">
            <v>5.71875</v>
          </cell>
          <cell r="O61">
            <v>5.4791666666666661</v>
          </cell>
          <cell r="P61">
            <v>5.541666666666667</v>
          </cell>
          <cell r="Q61">
            <v>5.5400028935185182</v>
          </cell>
        </row>
        <row r="62">
          <cell r="B62">
            <v>111015</v>
          </cell>
          <cell r="C62" t="str">
            <v>منتجات حبوب الاطفال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>
            <v>11101501</v>
          </cell>
          <cell r="C63" t="str">
            <v>حبوب اطفال بالقمح-سيرلاك-بريطانيا</v>
          </cell>
          <cell r="D63" t="str">
            <v>علبة/400غم</v>
          </cell>
          <cell r="E63">
            <v>22.255208333333332</v>
          </cell>
          <cell r="F63">
            <v>22.015625</v>
          </cell>
          <cell r="G63">
            <v>22.197916666666668</v>
          </cell>
          <cell r="H63">
            <v>22.359375</v>
          </cell>
          <cell r="I63">
            <v>22.083333333333332</v>
          </cell>
          <cell r="J63">
            <v>22.21875</v>
          </cell>
          <cell r="K63">
            <v>21.953125</v>
          </cell>
          <cell r="L63">
            <v>22.171875</v>
          </cell>
          <cell r="M63">
            <v>21.817708333333332</v>
          </cell>
          <cell r="N63">
            <v>22.309523809523807</v>
          </cell>
          <cell r="O63">
            <v>22.023809523809522</v>
          </cell>
          <cell r="P63">
            <v>22.023809523809522</v>
          </cell>
          <cell r="Q63">
            <v>22.119171626984127</v>
          </cell>
        </row>
        <row r="64">
          <cell r="B64">
            <v>11101502</v>
          </cell>
          <cell r="C64" t="str">
            <v>حبوب للرضع-ماتيرنا -اسرائيل/علبة 200غم</v>
          </cell>
          <cell r="D64" t="str">
            <v>علبة/200غم</v>
          </cell>
          <cell r="E64">
            <v>16.666666666666664</v>
          </cell>
          <cell r="F64">
            <v>16.666666666666664</v>
          </cell>
          <cell r="G64">
            <v>16.666666666666664</v>
          </cell>
          <cell r="H64">
            <v>16.571428571428573</v>
          </cell>
          <cell r="I64">
            <v>16.595238095238095</v>
          </cell>
          <cell r="J64">
            <v>16.523809523809522</v>
          </cell>
          <cell r="K64">
            <v>16</v>
          </cell>
          <cell r="L64">
            <v>16.285714285714285</v>
          </cell>
          <cell r="M64">
            <v>16.892857142857142</v>
          </cell>
          <cell r="N64">
            <v>16.785714285714285</v>
          </cell>
          <cell r="O64">
            <v>16.642857142857142</v>
          </cell>
          <cell r="P64">
            <v>16.428571428571427</v>
          </cell>
          <cell r="Q64">
            <v>16.56051587301587</v>
          </cell>
        </row>
        <row r="65">
          <cell r="B65">
            <v>111016</v>
          </cell>
          <cell r="C65" t="str">
            <v>حبوب الافطار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  <row r="66">
          <cell r="B66">
            <v>11101603</v>
          </cell>
          <cell r="C66" t="str">
            <v>حبوب الافطار كورن فليكس NESTLA - بولندا</v>
          </cell>
          <cell r="D66" t="str">
            <v>باكيت / 700 غم</v>
          </cell>
          <cell r="E66">
            <v>20.611979166666668</v>
          </cell>
          <cell r="F66">
            <v>20.578124999999996</v>
          </cell>
          <cell r="G66">
            <v>20.5859375</v>
          </cell>
          <cell r="H66">
            <v>20.888020833333336</v>
          </cell>
          <cell r="I66">
            <v>20.697916666666664</v>
          </cell>
          <cell r="J66">
            <v>20.770833333333336</v>
          </cell>
          <cell r="K66">
            <v>20.580729166666668</v>
          </cell>
          <cell r="L66">
            <v>20.609375</v>
          </cell>
          <cell r="M66">
            <v>20.447916666666664</v>
          </cell>
          <cell r="N66">
            <v>20.302083333333332</v>
          </cell>
          <cell r="O66">
            <v>20.395833333333332</v>
          </cell>
          <cell r="P66">
            <v>20.333333333333332</v>
          </cell>
          <cell r="Q66">
            <v>20.566840277777779</v>
          </cell>
        </row>
        <row r="67">
          <cell r="B67">
            <v>111017</v>
          </cell>
          <cell r="C67" t="str">
            <v>الشبس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B68">
            <v>11101701</v>
          </cell>
          <cell r="C68" t="str">
            <v>بمبينو - النصر- محلي</v>
          </cell>
          <cell r="D68" t="str">
            <v>باكيت/25غم</v>
          </cell>
          <cell r="E68">
            <v>0.5</v>
          </cell>
          <cell r="F68">
            <v>0.5</v>
          </cell>
          <cell r="G68">
            <v>0.5</v>
          </cell>
          <cell r="H68">
            <v>0.5</v>
          </cell>
          <cell r="I68">
            <v>0.5</v>
          </cell>
          <cell r="J68">
            <v>0.5</v>
          </cell>
          <cell r="K68">
            <v>0.5</v>
          </cell>
          <cell r="L68">
            <v>0.5</v>
          </cell>
          <cell r="M68">
            <v>0.5</v>
          </cell>
          <cell r="N68">
            <v>0.5</v>
          </cell>
          <cell r="O68">
            <v>0.5</v>
          </cell>
          <cell r="P68">
            <v>0.5</v>
          </cell>
          <cell r="Q68">
            <v>0.5</v>
          </cell>
        </row>
        <row r="69">
          <cell r="B69">
            <v>112</v>
          </cell>
          <cell r="C69" t="str">
            <v xml:space="preserve">اللحوم والدواجن 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</row>
        <row r="70">
          <cell r="B70">
            <v>1121</v>
          </cell>
          <cell r="C70" t="str">
            <v>اللحوم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112101</v>
          </cell>
          <cell r="C71" t="str">
            <v>لحوم طازجة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B72">
            <v>112101100</v>
          </cell>
          <cell r="C72" t="str">
            <v>لحم غنم طازج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B73">
            <v>11210101</v>
          </cell>
          <cell r="C73" t="str">
            <v>لحم غنم مع العظم طازج -محلي</v>
          </cell>
          <cell r="D73" t="str">
            <v>1 كغم</v>
          </cell>
          <cell r="E73">
            <v>77.732638888888886</v>
          </cell>
          <cell r="F73">
            <v>76.597222222222229</v>
          </cell>
          <cell r="G73">
            <v>78.083333333333343</v>
          </cell>
          <cell r="H73">
            <v>78.572916666666671</v>
          </cell>
          <cell r="I73">
            <v>78.635416666666657</v>
          </cell>
          <cell r="J73">
            <v>80.552083333333343</v>
          </cell>
          <cell r="K73">
            <v>81.118055555555557</v>
          </cell>
          <cell r="L73">
            <v>81.420138888888886</v>
          </cell>
          <cell r="M73">
            <v>81.506944444444443</v>
          </cell>
          <cell r="N73">
            <v>80.020833333333343</v>
          </cell>
          <cell r="O73">
            <v>79</v>
          </cell>
          <cell r="P73">
            <v>74.645833333333329</v>
          </cell>
          <cell r="Q73">
            <v>78.9904513888889</v>
          </cell>
        </row>
        <row r="74">
          <cell r="B74">
            <v>112101101</v>
          </cell>
          <cell r="C74" t="str">
            <v>لحم بقر طازج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B75">
            <v>11210102</v>
          </cell>
          <cell r="C75" t="str">
            <v>لحم عجل طازج - محلي</v>
          </cell>
          <cell r="D75" t="str">
            <v>1 كغم</v>
          </cell>
          <cell r="E75">
            <v>58.604166666666664</v>
          </cell>
          <cell r="F75">
            <v>58.614583333333329</v>
          </cell>
          <cell r="G75">
            <v>57.135416666666664</v>
          </cell>
          <cell r="H75">
            <v>57.083333333333336</v>
          </cell>
          <cell r="I75">
            <v>56.906250000000007</v>
          </cell>
          <cell r="J75">
            <v>57.75</v>
          </cell>
          <cell r="K75">
            <v>57.885416666666664</v>
          </cell>
          <cell r="L75">
            <v>56.65625</v>
          </cell>
          <cell r="M75">
            <v>56.46875</v>
          </cell>
          <cell r="N75">
            <v>55.541666666666664</v>
          </cell>
          <cell r="O75">
            <v>54.416666666666664</v>
          </cell>
          <cell r="P75">
            <v>50.15625</v>
          </cell>
          <cell r="Q75">
            <v>56.434895833333336</v>
          </cell>
        </row>
        <row r="76">
          <cell r="B76">
            <v>112101102</v>
          </cell>
          <cell r="C76" t="str">
            <v>لحم جمال طازج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B77">
            <v>11210103</v>
          </cell>
          <cell r="C77" t="str">
            <v>لحم جمال طازج محلي</v>
          </cell>
          <cell r="D77" t="str">
            <v>1 كغم</v>
          </cell>
          <cell r="E77">
            <v>65</v>
          </cell>
          <cell r="F77">
            <v>63.333333333333336</v>
          </cell>
          <cell r="G77">
            <v>65</v>
          </cell>
          <cell r="H77">
            <v>65</v>
          </cell>
          <cell r="I77">
            <v>65</v>
          </cell>
          <cell r="J77">
            <v>65</v>
          </cell>
          <cell r="K77">
            <v>65</v>
          </cell>
          <cell r="L77">
            <v>64.5</v>
          </cell>
          <cell r="M77">
            <v>64.833333333333329</v>
          </cell>
          <cell r="N77">
            <v>65</v>
          </cell>
          <cell r="O77">
            <v>64.166666666666671</v>
          </cell>
          <cell r="P77">
            <v>62</v>
          </cell>
          <cell r="Q77">
            <v>64.486111111111114</v>
          </cell>
        </row>
        <row r="78">
          <cell r="B78">
            <v>112102</v>
          </cell>
          <cell r="C78" t="str">
            <v>لحوم مجمدة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</row>
        <row r="79">
          <cell r="B79">
            <v>112102100</v>
          </cell>
          <cell r="C79" t="str">
            <v>لحوم بقري مجمد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B80">
            <v>11210201</v>
          </cell>
          <cell r="C80" t="str">
            <v>لحم عجل مجمد - مستورد</v>
          </cell>
          <cell r="D80" t="str">
            <v>باكيت/1 كغم</v>
          </cell>
          <cell r="E80">
            <v>25.65625</v>
          </cell>
          <cell r="F80">
            <v>25.6875</v>
          </cell>
          <cell r="G80">
            <v>25.625</v>
          </cell>
          <cell r="H80">
            <v>26.21875</v>
          </cell>
          <cell r="I80">
            <v>25.96875</v>
          </cell>
          <cell r="J80">
            <v>25.84375</v>
          </cell>
          <cell r="K80">
            <v>25.0625</v>
          </cell>
          <cell r="L80">
            <v>24.84375</v>
          </cell>
          <cell r="M80">
            <v>25.28125</v>
          </cell>
          <cell r="N80">
            <v>25.09375</v>
          </cell>
          <cell r="O80">
            <v>25.09375</v>
          </cell>
          <cell r="P80">
            <v>25.09375</v>
          </cell>
          <cell r="Q80">
            <v>25.455729166666668</v>
          </cell>
        </row>
        <row r="81">
          <cell r="B81">
            <v>112103</v>
          </cell>
          <cell r="C81" t="str">
            <v>لحوم معلبة ومحفوظة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</row>
        <row r="82">
          <cell r="B82">
            <v>11210302</v>
          </cell>
          <cell r="C82" t="str">
            <v>مرتديلا معلبة - سنيورة - محلي</v>
          </cell>
          <cell r="D82" t="str">
            <v>علبة 310غم</v>
          </cell>
          <cell r="E82">
            <v>7.0538194444444446</v>
          </cell>
          <cell r="F82">
            <v>7.182291666666667</v>
          </cell>
          <cell r="G82">
            <v>7.0685763888888893</v>
          </cell>
          <cell r="H82">
            <v>7.0972222222222223</v>
          </cell>
          <cell r="I82">
            <v>7.1128472222222223</v>
          </cell>
          <cell r="J82">
            <v>7.0694444444444446</v>
          </cell>
          <cell r="K82">
            <v>7.0529513888888893</v>
          </cell>
          <cell r="L82">
            <v>7.1328125</v>
          </cell>
          <cell r="M82">
            <v>7.0399305555555554</v>
          </cell>
          <cell r="N82">
            <v>7.1154513888888884</v>
          </cell>
          <cell r="O82">
            <v>7.0998263888888893</v>
          </cell>
          <cell r="P82">
            <v>7.1501736111111107</v>
          </cell>
          <cell r="Q82">
            <v>7.0979456018518512</v>
          </cell>
        </row>
        <row r="83">
          <cell r="B83">
            <v>112104</v>
          </cell>
          <cell r="C83" t="str">
            <v>لحوم اخرى طازجة او مبردة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B84">
            <v>11210401</v>
          </cell>
          <cell r="C84" t="str">
            <v>كبدة خاروف طازجة مع توابعها - محلي</v>
          </cell>
          <cell r="D84" t="str">
            <v>1 كغم</v>
          </cell>
          <cell r="E84">
            <v>44.321428571428569</v>
          </cell>
          <cell r="F84">
            <v>45.214285714285715</v>
          </cell>
          <cell r="G84">
            <v>43.559523809523803</v>
          </cell>
          <cell r="H84">
            <v>42.107142857142854</v>
          </cell>
          <cell r="I84">
            <v>43.357142857142854</v>
          </cell>
          <cell r="J84">
            <v>43.357142857142854</v>
          </cell>
          <cell r="K84">
            <v>43.178571428571431</v>
          </cell>
          <cell r="L84">
            <v>42.464285714285715</v>
          </cell>
          <cell r="M84">
            <v>42.071428571428569</v>
          </cell>
          <cell r="N84">
            <v>42.642857142857146</v>
          </cell>
          <cell r="O84">
            <v>42.464285714285715</v>
          </cell>
          <cell r="P84">
            <v>41.392857142857146</v>
          </cell>
          <cell r="Q84">
            <v>43.010912698412703</v>
          </cell>
        </row>
        <row r="85">
          <cell r="B85">
            <v>11210403</v>
          </cell>
          <cell r="C85" t="str">
            <v>كبدة عجل طازج - محلي</v>
          </cell>
          <cell r="D85" t="str">
            <v>1 كغم</v>
          </cell>
          <cell r="E85">
            <v>23.642857142857142</v>
          </cell>
          <cell r="F85">
            <v>23.642857142857142</v>
          </cell>
          <cell r="G85">
            <v>23.857142857142858</v>
          </cell>
          <cell r="H85">
            <v>22.8</v>
          </cell>
          <cell r="I85">
            <v>22.5</v>
          </cell>
          <cell r="J85">
            <v>22.7</v>
          </cell>
          <cell r="K85">
            <v>23.166666666666664</v>
          </cell>
          <cell r="L85">
            <v>22.166666666666664</v>
          </cell>
          <cell r="M85">
            <v>23.766666666666666</v>
          </cell>
          <cell r="N85">
            <v>24.666666666666664</v>
          </cell>
          <cell r="O85">
            <v>24.666666666666664</v>
          </cell>
          <cell r="P85">
            <v>23.733333333333334</v>
          </cell>
          <cell r="Q85">
            <v>23.442460317460316</v>
          </cell>
        </row>
        <row r="86">
          <cell r="B86">
            <v>1122</v>
          </cell>
          <cell r="C86" t="str">
            <v>الدواجن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</row>
        <row r="87">
          <cell r="B87">
            <v>112201</v>
          </cell>
          <cell r="C87" t="str">
            <v>دواجن طازجة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B88">
            <v>112201100</v>
          </cell>
          <cell r="C88" t="str">
            <v xml:space="preserve">دجاج طازج دون الريش 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B89">
            <v>11220102</v>
          </cell>
          <cell r="C89" t="str">
            <v>دجاج طازج دون الريش - محلي</v>
          </cell>
          <cell r="D89" t="str">
            <v>1 كغم</v>
          </cell>
          <cell r="E89">
            <v>15.581250000000001</v>
          </cell>
          <cell r="F89">
            <v>16.088541666666664</v>
          </cell>
          <cell r="G89">
            <v>16.010416666666664</v>
          </cell>
          <cell r="H89">
            <v>12.921875000000002</v>
          </cell>
          <cell r="I89">
            <v>12.932291666666666</v>
          </cell>
          <cell r="J89">
            <v>13.151041666666666</v>
          </cell>
          <cell r="K89">
            <v>13.291666666666666</v>
          </cell>
          <cell r="L89">
            <v>15.910416666666668</v>
          </cell>
          <cell r="M89">
            <v>14.583333333333332</v>
          </cell>
          <cell r="N89">
            <v>13.692708333333332</v>
          </cell>
          <cell r="O89">
            <v>13.645833333333332</v>
          </cell>
          <cell r="P89">
            <v>13.442708333333332</v>
          </cell>
          <cell r="Q89">
            <v>14.271006944444446</v>
          </cell>
        </row>
        <row r="90">
          <cell r="B90">
            <v>112201101</v>
          </cell>
          <cell r="C90" t="str">
            <v xml:space="preserve">لحم حبش طازج 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>
            <v>11220103</v>
          </cell>
          <cell r="C91" t="str">
            <v>لحم حبش طازج مشفي-محلي</v>
          </cell>
          <cell r="D91" t="str">
            <v>1 كغم</v>
          </cell>
          <cell r="E91">
            <v>23.875</v>
          </cell>
          <cell r="F91">
            <v>24.854166666666664</v>
          </cell>
          <cell r="G91">
            <v>25.416666666666664</v>
          </cell>
          <cell r="H91">
            <v>25.749999999999996</v>
          </cell>
          <cell r="I91">
            <v>26.25</v>
          </cell>
          <cell r="J91">
            <v>25.875</v>
          </cell>
          <cell r="K91">
            <v>25.875</v>
          </cell>
          <cell r="L91">
            <v>25.625</v>
          </cell>
          <cell r="M91">
            <v>26.3125</v>
          </cell>
          <cell r="N91">
            <v>26.4375</v>
          </cell>
          <cell r="O91">
            <v>26.25</v>
          </cell>
          <cell r="P91">
            <v>25.5625</v>
          </cell>
          <cell r="Q91">
            <v>25.673611111111111</v>
          </cell>
        </row>
        <row r="92">
          <cell r="B92">
            <v>112202</v>
          </cell>
          <cell r="C92" t="str">
            <v>دواجن مجمدة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B93">
            <v>11220201</v>
          </cell>
          <cell r="C93" t="str">
            <v>لحم حبش مجمد صدر-محلي</v>
          </cell>
          <cell r="D93" t="str">
            <v>1 كغم</v>
          </cell>
          <cell r="E93">
            <v>25.142857142857142</v>
          </cell>
          <cell r="F93">
            <v>26.0625</v>
          </cell>
          <cell r="G93">
            <v>26.928571428571427</v>
          </cell>
          <cell r="H93">
            <v>27.047619047619044</v>
          </cell>
          <cell r="I93">
            <v>28.214285714285715</v>
          </cell>
          <cell r="J93">
            <v>28.785714285714285</v>
          </cell>
          <cell r="K93">
            <v>28.214285714285715</v>
          </cell>
          <cell r="L93">
            <v>29.714285714285715</v>
          </cell>
          <cell r="M93">
            <v>31.142857142857142</v>
          </cell>
          <cell r="N93">
            <v>32.357142857142854</v>
          </cell>
          <cell r="O93">
            <v>31.571428571428573</v>
          </cell>
          <cell r="P93">
            <v>30.142857142857142</v>
          </cell>
          <cell r="Q93">
            <v>28.777033730158731</v>
          </cell>
        </row>
        <row r="94">
          <cell r="B94">
            <v>112203</v>
          </cell>
          <cell r="C94" t="str">
            <v>دواجن اخرى طازجة او مجمدة او مبردة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B95">
            <v>11220301</v>
          </cell>
          <cell r="C95" t="str">
            <v>كبدة حبش طازجة -محلي</v>
          </cell>
          <cell r="D95" t="str">
            <v>1 كغم</v>
          </cell>
          <cell r="E95">
            <v>16.214285714285715</v>
          </cell>
          <cell r="F95">
            <v>16.428571428571427</v>
          </cell>
          <cell r="G95">
            <v>16.714285714285715</v>
          </cell>
          <cell r="H95">
            <v>16.428571428571427</v>
          </cell>
          <cell r="I95">
            <v>16.357142857142858</v>
          </cell>
          <cell r="J95">
            <v>16.75</v>
          </cell>
          <cell r="K95">
            <v>16.285714285714285</v>
          </cell>
          <cell r="L95">
            <v>16.571428571428573</v>
          </cell>
          <cell r="M95">
            <v>16.5</v>
          </cell>
          <cell r="N95">
            <v>16.285714285714285</v>
          </cell>
          <cell r="O95">
            <v>16.142857142857142</v>
          </cell>
          <cell r="P95">
            <v>15.857142857142858</v>
          </cell>
          <cell r="Q95">
            <v>16.37797619047619</v>
          </cell>
        </row>
        <row r="96">
          <cell r="B96">
            <v>11220303</v>
          </cell>
          <cell r="C96" t="str">
            <v>سنيتشل حبش -اميريكان-اسرائيل</v>
          </cell>
          <cell r="D96" t="str">
            <v>900 غم</v>
          </cell>
          <cell r="E96">
            <v>11.833333333333334</v>
          </cell>
          <cell r="F96">
            <v>11.958333333333334</v>
          </cell>
          <cell r="G96">
            <v>11.625</v>
          </cell>
          <cell r="H96">
            <v>12.041666666666666</v>
          </cell>
          <cell r="I96">
            <v>12.3125</v>
          </cell>
          <cell r="J96">
            <v>11.833333333333334</v>
          </cell>
          <cell r="K96">
            <v>11.625</v>
          </cell>
          <cell r="L96">
            <v>11.833333333333334</v>
          </cell>
          <cell r="M96">
            <v>11.541666666666666</v>
          </cell>
          <cell r="N96">
            <v>12.3</v>
          </cell>
          <cell r="O96">
            <v>11.2</v>
          </cell>
          <cell r="P96">
            <v>11.1</v>
          </cell>
          <cell r="Q96">
            <v>11.767013888888888</v>
          </cell>
        </row>
        <row r="97">
          <cell r="B97">
            <v>113</v>
          </cell>
          <cell r="C97" t="str">
            <v>الاسماك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B98">
            <v>113001</v>
          </cell>
          <cell r="C98" t="str">
            <v>الاسماك الطازجة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</row>
        <row r="99">
          <cell r="B99">
            <v>11300104</v>
          </cell>
          <cell r="C99" t="str">
            <v xml:space="preserve">سمك مليطة وسط طازج </v>
          </cell>
          <cell r="D99" t="str">
            <v>1 كغم</v>
          </cell>
          <cell r="E99">
            <v>40.642857142857146</v>
          </cell>
          <cell r="F99">
            <v>37.928571428571431</v>
          </cell>
          <cell r="G99">
            <v>39.214285714285715</v>
          </cell>
          <cell r="H99">
            <v>39.583333333333336</v>
          </cell>
          <cell r="I99">
            <v>44.6</v>
          </cell>
          <cell r="J99">
            <v>43.333333333333336</v>
          </cell>
          <cell r="K99">
            <v>49.5</v>
          </cell>
          <cell r="L99">
            <v>48.541666666666664</v>
          </cell>
          <cell r="M99">
            <v>43.928571428571431</v>
          </cell>
          <cell r="N99">
            <v>40.535714285714285</v>
          </cell>
          <cell r="O99">
            <v>41.821428571428569</v>
          </cell>
          <cell r="P99">
            <v>42.708333333333336</v>
          </cell>
          <cell r="Q99">
            <v>42.694841269841277</v>
          </cell>
        </row>
        <row r="100">
          <cell r="B100">
            <v>11300108</v>
          </cell>
          <cell r="C100" t="str">
            <v>سمك بوري طازج</v>
          </cell>
          <cell r="D100" t="str">
            <v>1 كغم</v>
          </cell>
          <cell r="E100">
            <v>31.178571428571427</v>
          </cell>
          <cell r="F100">
            <v>32.321428571428569</v>
          </cell>
          <cell r="G100">
            <v>32.071428571428569</v>
          </cell>
          <cell r="H100">
            <v>32.321428571428569</v>
          </cell>
          <cell r="I100">
            <v>34.071428571428569</v>
          </cell>
          <cell r="J100">
            <v>35.357142857142854</v>
          </cell>
          <cell r="K100">
            <v>35.714285714285715</v>
          </cell>
          <cell r="L100">
            <v>34.714285714285715</v>
          </cell>
          <cell r="M100">
            <v>35.428571428571431</v>
          </cell>
          <cell r="N100">
            <v>34.75</v>
          </cell>
          <cell r="O100">
            <v>32.208333333333336</v>
          </cell>
          <cell r="P100">
            <v>32.166666666666664</v>
          </cell>
          <cell r="Q100">
            <v>33.52529761904762</v>
          </cell>
        </row>
        <row r="101">
          <cell r="B101">
            <v>11300110</v>
          </cell>
          <cell r="C101" t="str">
            <v xml:space="preserve">سمك مبروم طازج </v>
          </cell>
          <cell r="D101" t="str">
            <v>1 كغم</v>
          </cell>
          <cell r="E101">
            <v>62.5</v>
          </cell>
          <cell r="F101">
            <v>62.5</v>
          </cell>
          <cell r="G101">
            <v>63.214285714285715</v>
          </cell>
          <cell r="H101">
            <v>62.857142857142854</v>
          </cell>
          <cell r="I101">
            <v>63.571428571428569</v>
          </cell>
          <cell r="J101">
            <v>64.285714285714292</v>
          </cell>
          <cell r="K101">
            <v>66.666666666666671</v>
          </cell>
          <cell r="L101">
            <v>65.714285714285708</v>
          </cell>
          <cell r="M101">
            <v>67.5</v>
          </cell>
          <cell r="N101">
            <v>63.571428571428569</v>
          </cell>
          <cell r="O101">
            <v>63.892857142857146</v>
          </cell>
          <cell r="P101">
            <v>64.285714285714292</v>
          </cell>
          <cell r="Q101">
            <v>64.213293650793659</v>
          </cell>
        </row>
        <row r="102">
          <cell r="B102">
            <v>0</v>
          </cell>
          <cell r="C102" t="str">
            <v>جمبري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B103">
            <v>11300112</v>
          </cell>
          <cell r="C103" t="str">
            <v xml:space="preserve">جمبري طازج - حجم وسط </v>
          </cell>
          <cell r="D103" t="str">
            <v>1كغم</v>
          </cell>
          <cell r="E103">
            <v>77.5</v>
          </cell>
          <cell r="F103">
            <v>77.5</v>
          </cell>
          <cell r="G103">
            <v>76.25</v>
          </cell>
          <cell r="H103">
            <v>77.5</v>
          </cell>
          <cell r="I103">
            <v>81.25</v>
          </cell>
          <cell r="J103">
            <v>80</v>
          </cell>
          <cell r="K103">
            <v>80</v>
          </cell>
          <cell r="L103">
            <v>95</v>
          </cell>
          <cell r="M103">
            <v>93.333333333333329</v>
          </cell>
          <cell r="N103">
            <v>100</v>
          </cell>
          <cell r="O103">
            <v>96.666666666666671</v>
          </cell>
          <cell r="P103">
            <v>85</v>
          </cell>
          <cell r="Q103">
            <v>85</v>
          </cell>
        </row>
        <row r="104">
          <cell r="B104">
            <v>113002</v>
          </cell>
          <cell r="C104" t="str">
            <v>اسماك مجمدة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B105">
            <v>11300201</v>
          </cell>
          <cell r="C105" t="str">
            <v>سمك بقلا - مجمد</v>
          </cell>
          <cell r="D105" t="str">
            <v>1 كغم</v>
          </cell>
          <cell r="E105">
            <v>14.833333333333332</v>
          </cell>
          <cell r="F105">
            <v>15</v>
          </cell>
          <cell r="G105">
            <v>14.75</v>
          </cell>
          <cell r="H105">
            <v>14.190476190476192</v>
          </cell>
          <cell r="I105">
            <v>14.357142857142858</v>
          </cell>
          <cell r="J105">
            <v>14.142857142857142</v>
          </cell>
          <cell r="K105">
            <v>14.285714285714286</v>
          </cell>
          <cell r="L105">
            <v>14.357142857142858</v>
          </cell>
          <cell r="M105">
            <v>14.547619047619049</v>
          </cell>
          <cell r="N105">
            <v>14.690476190476192</v>
          </cell>
          <cell r="O105">
            <v>14.5</v>
          </cell>
          <cell r="P105">
            <v>14.5</v>
          </cell>
          <cell r="Q105">
            <v>14.512896825396828</v>
          </cell>
        </row>
        <row r="106">
          <cell r="B106">
            <v>11300203</v>
          </cell>
          <cell r="C106" t="str">
            <v xml:space="preserve">سمك فليه - مجمد </v>
          </cell>
          <cell r="D106" t="str">
            <v>1 كغم</v>
          </cell>
          <cell r="E106">
            <v>15.3125</v>
          </cell>
          <cell r="F106">
            <v>15.125</v>
          </cell>
          <cell r="G106">
            <v>15.125</v>
          </cell>
          <cell r="H106">
            <v>14.714285714285714</v>
          </cell>
          <cell r="I106">
            <v>14.916666666666666</v>
          </cell>
          <cell r="J106">
            <v>14.75</v>
          </cell>
          <cell r="K106">
            <v>15.5</v>
          </cell>
          <cell r="L106">
            <v>15</v>
          </cell>
          <cell r="M106">
            <v>15.5</v>
          </cell>
          <cell r="N106">
            <v>15.083333333333334</v>
          </cell>
          <cell r="O106">
            <v>15.5</v>
          </cell>
          <cell r="P106">
            <v>15.166666666666666</v>
          </cell>
          <cell r="Q106">
            <v>15.141121031746032</v>
          </cell>
        </row>
        <row r="107">
          <cell r="B107">
            <v>113003</v>
          </cell>
          <cell r="C107" t="str">
            <v>أسماك معلبة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B108">
            <v>11300301</v>
          </cell>
          <cell r="C108" t="str">
            <v>سردين بالفلفل -سنقرط -  محلي</v>
          </cell>
          <cell r="D108" t="str">
            <v>علبة/125غم</v>
          </cell>
          <cell r="E108">
            <v>4.5257936507936503</v>
          </cell>
          <cell r="F108">
            <v>4.6031746031746028</v>
          </cell>
          <cell r="G108">
            <v>4.5238095238095237</v>
          </cell>
          <cell r="H108">
            <v>4.5555555555555554</v>
          </cell>
          <cell r="I108">
            <v>4.5714285714285712</v>
          </cell>
          <cell r="J108">
            <v>4.6643518518518521</v>
          </cell>
          <cell r="K108">
            <v>4.5462962962962958</v>
          </cell>
          <cell r="L108">
            <v>4.6759259259259256</v>
          </cell>
          <cell r="M108">
            <v>4.5486111111111107</v>
          </cell>
          <cell r="N108">
            <v>4.4641203703703702</v>
          </cell>
          <cell r="O108">
            <v>4.6481481481481479</v>
          </cell>
          <cell r="P108">
            <v>4.6053240740740735</v>
          </cell>
          <cell r="Q108">
            <v>4.57771164021164</v>
          </cell>
        </row>
        <row r="109">
          <cell r="B109">
            <v>11300302</v>
          </cell>
          <cell r="C109" t="str">
            <v>سردين أبو شنب - شقحة - البرتغال</v>
          </cell>
          <cell r="D109" t="str">
            <v>علبة/115غم وزن صافي</v>
          </cell>
          <cell r="E109">
            <v>4.5972222222222223</v>
          </cell>
          <cell r="F109">
            <v>4.5373263888888893</v>
          </cell>
          <cell r="G109">
            <v>4.5842013888888893</v>
          </cell>
          <cell r="H109">
            <v>4.513020833333333</v>
          </cell>
          <cell r="I109">
            <v>4.6755952380952381</v>
          </cell>
          <cell r="J109">
            <v>4.4852430555555554</v>
          </cell>
          <cell r="K109">
            <v>4.5962301587301591</v>
          </cell>
          <cell r="L109">
            <v>4.6736111111111116</v>
          </cell>
          <cell r="M109">
            <v>4.5373263888888893</v>
          </cell>
          <cell r="N109">
            <v>4.5347222222222223</v>
          </cell>
          <cell r="O109">
            <v>4.6840277777777768</v>
          </cell>
          <cell r="P109">
            <v>4.4687499999999991</v>
          </cell>
          <cell r="Q109">
            <v>4.5739397321428577</v>
          </cell>
        </row>
        <row r="110">
          <cell r="B110">
            <v>11300305</v>
          </cell>
          <cell r="C110" t="str">
            <v>سمك تونا معلب - مارينا - تايلاند</v>
          </cell>
          <cell r="D110" t="str">
            <v>علبة/105غم وزن صافي</v>
          </cell>
          <cell r="E110">
            <v>6.0859375</v>
          </cell>
          <cell r="F110">
            <v>7.7265624999999991</v>
          </cell>
          <cell r="G110">
            <v>6.0963541666666661</v>
          </cell>
          <cell r="H110">
            <v>6.028645833333333</v>
          </cell>
          <cell r="I110">
            <v>6.049479166666667</v>
          </cell>
          <cell r="J110">
            <v>6.018229166666667</v>
          </cell>
          <cell r="K110">
            <v>6.0347222222222214</v>
          </cell>
          <cell r="L110">
            <v>6.059895833333333</v>
          </cell>
          <cell r="M110">
            <v>6.0234374999999991</v>
          </cell>
          <cell r="N110">
            <v>5.9921875</v>
          </cell>
          <cell r="O110">
            <v>5.934895833333333</v>
          </cell>
          <cell r="P110">
            <v>5.919270833333333</v>
          </cell>
          <cell r="Q110">
            <v>6.1641348379629619</v>
          </cell>
        </row>
        <row r="111">
          <cell r="B111">
            <v>113004</v>
          </cell>
          <cell r="C111" t="str">
            <v>اسماك مملحه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B112">
            <v>11300401</v>
          </cell>
          <cell r="C112" t="str">
            <v>سمك مملح ( فسيخ ) هولندي -هولندا</v>
          </cell>
          <cell r="D112" t="str">
            <v>1كغم</v>
          </cell>
          <cell r="E112">
            <v>15.75</v>
          </cell>
          <cell r="F112">
            <v>15.75</v>
          </cell>
          <cell r="G112">
            <v>16.3</v>
          </cell>
          <cell r="H112">
            <v>16.625</v>
          </cell>
          <cell r="I112">
            <v>15.166666666666666</v>
          </cell>
          <cell r="J112">
            <v>15.666666666666666</v>
          </cell>
          <cell r="K112">
            <v>15.833333333333334</v>
          </cell>
          <cell r="L112">
            <v>15.166666666666666</v>
          </cell>
          <cell r="M112">
            <v>15.333333333333334</v>
          </cell>
          <cell r="N112">
            <v>14.666666666666666</v>
          </cell>
          <cell r="O112">
            <v>16</v>
          </cell>
          <cell r="P112">
            <v>15.666666666666666</v>
          </cell>
          <cell r="Q112">
            <v>15.660416666666665</v>
          </cell>
        </row>
        <row r="113">
          <cell r="B113">
            <v>11300402</v>
          </cell>
          <cell r="C113" t="str">
            <v>سمك مملح ( فسيخ ) -محلي</v>
          </cell>
          <cell r="D113" t="str">
            <v>1كغم</v>
          </cell>
          <cell r="E113">
            <v>18</v>
          </cell>
          <cell r="F113">
            <v>20</v>
          </cell>
          <cell r="G113">
            <v>18</v>
          </cell>
          <cell r="H113">
            <v>20</v>
          </cell>
          <cell r="I113">
            <v>20</v>
          </cell>
          <cell r="J113">
            <v>20</v>
          </cell>
          <cell r="K113">
            <v>25</v>
          </cell>
          <cell r="L113">
            <v>25</v>
          </cell>
          <cell r="M113">
            <v>22</v>
          </cell>
          <cell r="N113">
            <v>20</v>
          </cell>
          <cell r="O113">
            <v>20</v>
          </cell>
          <cell r="P113">
            <v>22</v>
          </cell>
          <cell r="Q113">
            <v>20.833333333333332</v>
          </cell>
        </row>
        <row r="114">
          <cell r="B114">
            <v>114</v>
          </cell>
          <cell r="C114" t="str">
            <v>منتجات الالبان والبيض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</row>
        <row r="115">
          <cell r="B115">
            <v>1141</v>
          </cell>
          <cell r="C115" t="str">
            <v>الحليب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B116">
            <v>114101</v>
          </cell>
          <cell r="C116" t="str">
            <v>حليب طازج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</row>
        <row r="117">
          <cell r="B117">
            <v>11410101</v>
          </cell>
          <cell r="C117" t="str">
            <v>حليب مبستر 3% دسم -تنوفا -اسرائيل</v>
          </cell>
          <cell r="D117" t="str">
            <v>علبة /1كغم</v>
          </cell>
          <cell r="E117">
            <v>7.3324652777777777</v>
          </cell>
          <cell r="F117">
            <v>7.3420138888888884</v>
          </cell>
          <cell r="G117">
            <v>7.260416666666667</v>
          </cell>
          <cell r="H117">
            <v>7.2595486111111107</v>
          </cell>
          <cell r="I117">
            <v>7.2162698412698409</v>
          </cell>
          <cell r="J117">
            <v>7.2063492063492065</v>
          </cell>
          <cell r="K117">
            <v>7.1984126984126977</v>
          </cell>
          <cell r="L117">
            <v>7.2491319444444446</v>
          </cell>
          <cell r="M117">
            <v>7.1475694444444438</v>
          </cell>
          <cell r="N117">
            <v>7.1970486111111116</v>
          </cell>
          <cell r="O117">
            <v>7.1840277777777777</v>
          </cell>
          <cell r="P117">
            <v>7.1519097222222223</v>
          </cell>
          <cell r="Q117">
            <v>7.2287636408730158</v>
          </cell>
        </row>
        <row r="118">
          <cell r="B118">
            <v>11410102</v>
          </cell>
          <cell r="C118" t="str">
            <v>حليب مبستر 3% دسم -مبستر جنيدي أو جبريني -محلي</v>
          </cell>
          <cell r="D118" t="str">
            <v>علبة /1كغم</v>
          </cell>
          <cell r="E118">
            <v>6.2873263888888893</v>
          </cell>
          <cell r="F118">
            <v>6.255208333333333</v>
          </cell>
          <cell r="G118">
            <v>6.177083333333333</v>
          </cell>
          <cell r="H118">
            <v>6.2430555555555554</v>
          </cell>
          <cell r="I118">
            <v>6.2387152777777777</v>
          </cell>
          <cell r="J118">
            <v>6.2057291666666661</v>
          </cell>
          <cell r="K118">
            <v>6.2109375</v>
          </cell>
          <cell r="L118">
            <v>6.2291666666666661</v>
          </cell>
          <cell r="M118">
            <v>6.1510416666666661</v>
          </cell>
          <cell r="N118">
            <v>6.2178819444444438</v>
          </cell>
          <cell r="O118">
            <v>6.1892361111111107</v>
          </cell>
          <cell r="P118">
            <v>6.2057291666666661</v>
          </cell>
          <cell r="Q118">
            <v>6.2175925925925917</v>
          </cell>
        </row>
        <row r="119">
          <cell r="B119">
            <v>114103</v>
          </cell>
          <cell r="C119" t="str">
            <v>حليب مجفف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B120">
            <v>114103100</v>
          </cell>
          <cell r="C120" t="str">
            <v>حليب مجفف عادي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B121">
            <v>11410301</v>
          </cell>
          <cell r="C121" t="str">
            <v>حليب مجفف -نيدو - فرنسا</v>
          </cell>
          <cell r="D121" t="str">
            <v>علبة / 2500غم</v>
          </cell>
          <cell r="E121">
            <v>97.904761904761912</v>
          </cell>
          <cell r="F121">
            <v>97.271825396825406</v>
          </cell>
          <cell r="G121">
            <v>97.488095238095227</v>
          </cell>
          <cell r="H121">
            <v>97.420634920634924</v>
          </cell>
          <cell r="I121">
            <v>98.801587301587304</v>
          </cell>
          <cell r="J121">
            <v>96.309523809523824</v>
          </cell>
          <cell r="K121">
            <v>94.801587301587318</v>
          </cell>
          <cell r="L121">
            <v>93.047619047619051</v>
          </cell>
          <cell r="M121">
            <v>93.043650793650812</v>
          </cell>
          <cell r="N121">
            <v>91.50595238095238</v>
          </cell>
          <cell r="O121">
            <v>92.190476190476218</v>
          </cell>
          <cell r="P121">
            <v>90.597222222222214</v>
          </cell>
          <cell r="Q121">
            <v>95.03191137566138</v>
          </cell>
        </row>
        <row r="122">
          <cell r="B122">
            <v>114103101</v>
          </cell>
          <cell r="C122" t="str">
            <v>حليب اطفال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3">
          <cell r="B123">
            <v>11410303</v>
          </cell>
          <cell r="C123" t="str">
            <v>حليب أطفال S26 GOLD ايلندا</v>
          </cell>
          <cell r="D123" t="str">
            <v>علبة / 400 غم</v>
          </cell>
          <cell r="E123">
            <v>38.536458333333336</v>
          </cell>
          <cell r="F123">
            <v>38.523437499999993</v>
          </cell>
          <cell r="G123">
            <v>38.75</v>
          </cell>
          <cell r="H123">
            <v>39.249999999999993</v>
          </cell>
          <cell r="I123">
            <v>39.208333333333336</v>
          </cell>
          <cell r="J123">
            <v>38.4375</v>
          </cell>
          <cell r="K123">
            <v>38.125</v>
          </cell>
          <cell r="L123">
            <v>38.125</v>
          </cell>
          <cell r="M123">
            <v>38.145833333333336</v>
          </cell>
          <cell r="N123">
            <v>38.083333333333336</v>
          </cell>
          <cell r="O123">
            <v>38.083333333333336</v>
          </cell>
          <cell r="P123">
            <v>38.083333333333336</v>
          </cell>
          <cell r="Q123">
            <v>38.445963541666657</v>
          </cell>
        </row>
        <row r="124">
          <cell r="B124">
            <v>11410304</v>
          </cell>
          <cell r="C124" t="str">
            <v>حليب مجفف للأطفال - ماتيرنا - اسرائيل</v>
          </cell>
          <cell r="D124" t="str">
            <v>علبة / 400 غم</v>
          </cell>
          <cell r="E124">
            <v>27.395833333333336</v>
          </cell>
          <cell r="F124">
            <v>27.458333333333332</v>
          </cell>
          <cell r="G124">
            <v>27.083333333333332</v>
          </cell>
          <cell r="H124">
            <v>27.104166666666664</v>
          </cell>
          <cell r="I124">
            <v>27.229166666666664</v>
          </cell>
          <cell r="J124">
            <v>27.229166666666668</v>
          </cell>
          <cell r="K124">
            <v>27.395833333333332</v>
          </cell>
          <cell r="L124">
            <v>27.25</v>
          </cell>
          <cell r="M124">
            <v>27.791666666666664</v>
          </cell>
          <cell r="N124">
            <v>27.166666666666664</v>
          </cell>
          <cell r="O124">
            <v>27</v>
          </cell>
          <cell r="P124">
            <v>27.083333333333336</v>
          </cell>
          <cell r="Q124">
            <v>27.265624999999996</v>
          </cell>
        </row>
        <row r="125">
          <cell r="B125">
            <v>1142</v>
          </cell>
          <cell r="C125" t="str">
            <v>منتجات الحليب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B126">
            <v>114201</v>
          </cell>
          <cell r="C126" t="str">
            <v>اللبن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</row>
        <row r="127">
          <cell r="B127">
            <v>114201100</v>
          </cell>
          <cell r="C127" t="str">
            <v>لبن عادي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</row>
        <row r="128">
          <cell r="B128">
            <v>11420101</v>
          </cell>
          <cell r="C128" t="str">
            <v>لبن عادي - تنوفا-شمينت -اسرائيل</v>
          </cell>
          <cell r="D128" t="str">
            <v>علبة /200 غم</v>
          </cell>
          <cell r="E128">
            <v>2.5625</v>
          </cell>
          <cell r="F128">
            <v>2.572916666666667</v>
          </cell>
          <cell r="G128">
            <v>2.5902777777777777</v>
          </cell>
          <cell r="H128">
            <v>2.572916666666667</v>
          </cell>
          <cell r="I128">
            <v>2.583333333333333</v>
          </cell>
          <cell r="J128">
            <v>2.541666666666667</v>
          </cell>
          <cell r="K128">
            <v>2.6190476190476191</v>
          </cell>
          <cell r="L128">
            <v>2.6041666666666665</v>
          </cell>
          <cell r="M128">
            <v>2.5989583333333335</v>
          </cell>
          <cell r="N128">
            <v>2.578125</v>
          </cell>
          <cell r="O128">
            <v>2.6354166666666665</v>
          </cell>
          <cell r="P128">
            <v>2.604166666666667</v>
          </cell>
          <cell r="Q128">
            <v>2.588624338624339</v>
          </cell>
        </row>
        <row r="129">
          <cell r="B129">
            <v>11420102</v>
          </cell>
          <cell r="C129" t="str">
            <v>لبن عادي -الجنيدي - محلي</v>
          </cell>
          <cell r="D129" t="str">
            <v>علبة /500غم</v>
          </cell>
          <cell r="E129">
            <v>4.2589285714285712</v>
          </cell>
          <cell r="F129">
            <v>4.421875</v>
          </cell>
          <cell r="G129">
            <v>4.515625</v>
          </cell>
          <cell r="H129">
            <v>4.2430555555555554</v>
          </cell>
          <cell r="I129">
            <v>4.03125</v>
          </cell>
          <cell r="J129">
            <v>4.1875</v>
          </cell>
          <cell r="K129">
            <v>4.1696428571428568</v>
          </cell>
          <cell r="L129">
            <v>4.2410714285714288</v>
          </cell>
          <cell r="M129">
            <v>4.265625</v>
          </cell>
          <cell r="N129">
            <v>4.390625</v>
          </cell>
          <cell r="O129">
            <v>4.390625</v>
          </cell>
          <cell r="P129">
            <v>4.328125</v>
          </cell>
          <cell r="Q129">
            <v>4.2869957010582009</v>
          </cell>
        </row>
        <row r="130">
          <cell r="B130">
            <v>11420104</v>
          </cell>
          <cell r="C130" t="str">
            <v>لبن رايب عادي - الجبريني - محلي</v>
          </cell>
          <cell r="D130" t="str">
            <v>جلن 1 كغم</v>
          </cell>
          <cell r="E130">
            <v>8.4166666666666661</v>
          </cell>
          <cell r="F130">
            <v>8.4</v>
          </cell>
          <cell r="G130">
            <v>8.1666666666666661</v>
          </cell>
          <cell r="H130">
            <v>8.1999999999999993</v>
          </cell>
          <cell r="I130">
            <v>8.5</v>
          </cell>
          <cell r="J130">
            <v>8.6</v>
          </cell>
          <cell r="K130">
            <v>8.8000000000000007</v>
          </cell>
          <cell r="L130">
            <v>8.75</v>
          </cell>
          <cell r="M130">
            <v>8.75</v>
          </cell>
          <cell r="N130">
            <v>8.5</v>
          </cell>
          <cell r="O130">
            <v>8.75</v>
          </cell>
          <cell r="P130">
            <v>8.5</v>
          </cell>
          <cell r="Q130">
            <v>8.5277777777777786</v>
          </cell>
        </row>
        <row r="131">
          <cell r="B131">
            <v>114201101</v>
          </cell>
          <cell r="C131" t="str">
            <v>لبن شراب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</row>
        <row r="132">
          <cell r="B132">
            <v>11420103</v>
          </cell>
          <cell r="C132" t="str">
            <v>لبن شراب ( مخيض ) - الجنيدي -محلي</v>
          </cell>
          <cell r="D132" t="str">
            <v>علبة  350 مل</v>
          </cell>
          <cell r="E132">
            <v>2.9375</v>
          </cell>
          <cell r="F132">
            <v>2.890625</v>
          </cell>
          <cell r="G132">
            <v>2.921875</v>
          </cell>
          <cell r="H132">
            <v>2.96875</v>
          </cell>
          <cell r="I132">
            <v>2.921875</v>
          </cell>
          <cell r="J132">
            <v>2.875</v>
          </cell>
          <cell r="K132">
            <v>2.890625</v>
          </cell>
          <cell r="L132">
            <v>2.90625</v>
          </cell>
          <cell r="M132">
            <v>2.90625</v>
          </cell>
          <cell r="N132">
            <v>2.921875</v>
          </cell>
          <cell r="O132">
            <v>2.890625</v>
          </cell>
          <cell r="P132">
            <v>2.90625</v>
          </cell>
          <cell r="Q132">
            <v>2.9114583333333335</v>
          </cell>
        </row>
        <row r="133">
          <cell r="B133">
            <v>114202</v>
          </cell>
          <cell r="C133" t="str">
            <v>لبنة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B134">
            <v>11420201</v>
          </cell>
          <cell r="C134" t="str">
            <v>لبنة عادية - الجنيدي -محلي</v>
          </cell>
          <cell r="D134" t="str">
            <v>كيس /500 غم</v>
          </cell>
          <cell r="E134">
            <v>8.0604166666666668</v>
          </cell>
          <cell r="F134">
            <v>7.9557291666666661</v>
          </cell>
          <cell r="G134">
            <v>8.0390625</v>
          </cell>
          <cell r="H134">
            <v>7.8890624999999996</v>
          </cell>
          <cell r="I134">
            <v>7.8363095238095237</v>
          </cell>
          <cell r="J134">
            <v>8.0059523809523814</v>
          </cell>
          <cell r="K134">
            <v>8.0535714285714288</v>
          </cell>
          <cell r="L134">
            <v>8.0297619047619051</v>
          </cell>
          <cell r="M134">
            <v>7.9464285714285712</v>
          </cell>
          <cell r="N134">
            <v>8.1101190476190474</v>
          </cell>
          <cell r="O134">
            <v>8.0744047619047628</v>
          </cell>
          <cell r="P134">
            <v>8.0386904761904763</v>
          </cell>
          <cell r="Q134">
            <v>8.0032924107142858</v>
          </cell>
        </row>
        <row r="135">
          <cell r="B135">
            <v>11420202</v>
          </cell>
          <cell r="C135" t="str">
            <v>لبنة عادية - الجبريني - محلي</v>
          </cell>
          <cell r="D135" t="str">
            <v>400 كيس /غم</v>
          </cell>
          <cell r="E135">
            <v>7.5</v>
          </cell>
          <cell r="F135">
            <v>7.416666666666667</v>
          </cell>
          <cell r="G135">
            <v>7.8</v>
          </cell>
          <cell r="H135">
            <v>7.375</v>
          </cell>
          <cell r="I135">
            <v>7.4</v>
          </cell>
          <cell r="J135">
            <v>7.8</v>
          </cell>
          <cell r="K135">
            <v>7.8</v>
          </cell>
          <cell r="L135">
            <v>7.8</v>
          </cell>
          <cell r="M135">
            <v>8</v>
          </cell>
          <cell r="N135">
            <v>7.5</v>
          </cell>
          <cell r="O135">
            <v>7.5</v>
          </cell>
          <cell r="P135">
            <v>7.5</v>
          </cell>
          <cell r="Q135">
            <v>7.6159722222222213</v>
          </cell>
        </row>
        <row r="136">
          <cell r="B136">
            <v>114203</v>
          </cell>
          <cell r="C136" t="str">
            <v>الجبن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B137">
            <v>114203100</v>
          </cell>
          <cell r="C137" t="str">
            <v>جبنة صفراء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8">
          <cell r="B138">
            <v>11420302</v>
          </cell>
          <cell r="C138" t="str">
            <v>جبنة صفراء - هولندا</v>
          </cell>
          <cell r="D138" t="str">
            <v>باكيت 500 غم</v>
          </cell>
          <cell r="E138">
            <v>10.394097222222221</v>
          </cell>
          <cell r="F138">
            <v>10.321180555555555</v>
          </cell>
          <cell r="G138">
            <v>10.279513888888889</v>
          </cell>
          <cell r="H138">
            <v>10.342013888888889</v>
          </cell>
          <cell r="I138">
            <v>10.286458333333332</v>
          </cell>
          <cell r="J138">
            <v>10.265624999999998</v>
          </cell>
          <cell r="K138">
            <v>10.203124999999998</v>
          </cell>
          <cell r="L138">
            <v>10.182291666666666</v>
          </cell>
          <cell r="M138">
            <v>10.182291666666666</v>
          </cell>
          <cell r="N138">
            <v>10.25</v>
          </cell>
          <cell r="O138">
            <v>10.192708333333332</v>
          </cell>
          <cell r="P138">
            <v>10.192708333333332</v>
          </cell>
          <cell r="Q138">
            <v>10.257667824074074</v>
          </cell>
        </row>
        <row r="139">
          <cell r="B139">
            <v>114203101</v>
          </cell>
          <cell r="C139" t="str">
            <v>جبنة بيضاء بلدية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</row>
        <row r="140">
          <cell r="B140">
            <v>11420303</v>
          </cell>
          <cell r="C140" t="str">
            <v>جبنة غنم بيضاء مغليه - محلي</v>
          </cell>
          <cell r="D140" t="str">
            <v>1 كغم</v>
          </cell>
          <cell r="E140">
            <v>25.5625</v>
          </cell>
          <cell r="F140">
            <v>25.375</v>
          </cell>
          <cell r="G140">
            <v>25.78125</v>
          </cell>
          <cell r="H140">
            <v>26.125</v>
          </cell>
          <cell r="I140">
            <v>26.857142857142858</v>
          </cell>
          <cell r="J140">
            <v>27.111111111111114</v>
          </cell>
          <cell r="K140">
            <v>26.428571428571427</v>
          </cell>
          <cell r="L140">
            <v>26.857142857142858</v>
          </cell>
          <cell r="M140">
            <v>27.1</v>
          </cell>
          <cell r="N140">
            <v>26.75</v>
          </cell>
          <cell r="O140">
            <v>27.416666666666668</v>
          </cell>
          <cell r="P140">
            <v>27</v>
          </cell>
          <cell r="Q140">
            <v>26.530365410052909</v>
          </cell>
        </row>
        <row r="141">
          <cell r="B141">
            <v>114203102</v>
          </cell>
          <cell r="C141" t="str">
            <v>جبنة مثلثات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</row>
        <row r="142">
          <cell r="B142">
            <v>11420304</v>
          </cell>
          <cell r="C142" t="str">
            <v>جبنة مثلثات - لافاش كيري - فرنسا</v>
          </cell>
          <cell r="D142" t="str">
            <v>علبة /200غم</v>
          </cell>
          <cell r="E142">
            <v>11.075396825396826</v>
          </cell>
          <cell r="F142">
            <v>10.841269841269844</v>
          </cell>
          <cell r="G142">
            <v>10.680555555555555</v>
          </cell>
          <cell r="H142">
            <v>10.602430555555555</v>
          </cell>
          <cell r="I142">
            <v>10.680555555555555</v>
          </cell>
          <cell r="J142">
            <v>10.555555555555557</v>
          </cell>
          <cell r="K142">
            <v>10.536458333333334</v>
          </cell>
          <cell r="L142">
            <v>10.522569444444445</v>
          </cell>
          <cell r="M142">
            <v>10.597222222222221</v>
          </cell>
          <cell r="N142">
            <v>10.428819444444445</v>
          </cell>
          <cell r="O142">
            <v>10.413194444444445</v>
          </cell>
          <cell r="P142">
            <v>10.458333333333334</v>
          </cell>
          <cell r="Q142">
            <v>10.616030092592592</v>
          </cell>
        </row>
        <row r="143">
          <cell r="B143">
            <v>114204</v>
          </cell>
          <cell r="C143" t="str">
            <v>منتجات حليب اخرى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</row>
        <row r="144">
          <cell r="B144">
            <v>114204100</v>
          </cell>
          <cell r="C144" t="str">
            <v>الزبدة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</row>
        <row r="145">
          <cell r="B145">
            <v>11420401</v>
          </cell>
          <cell r="C145" t="str">
            <v>زبدة - تنوفا - اسرائيل</v>
          </cell>
          <cell r="D145" t="str">
            <v>باكيت /100غم</v>
          </cell>
          <cell r="E145">
            <v>4.4642857142857144</v>
          </cell>
          <cell r="F145">
            <v>4.5</v>
          </cell>
          <cell r="G145">
            <v>4.4404761904761907</v>
          </cell>
          <cell r="H145">
            <v>4.5357142857142856</v>
          </cell>
          <cell r="I145">
            <v>4.5892857142857144</v>
          </cell>
          <cell r="J145">
            <v>4.5833333333333339</v>
          </cell>
          <cell r="K145">
            <v>4.4821428571428568</v>
          </cell>
          <cell r="L145">
            <v>4.4285714285714288</v>
          </cell>
          <cell r="M145">
            <v>4.4107142857142856</v>
          </cell>
          <cell r="N145">
            <v>4.4464285714285712</v>
          </cell>
          <cell r="O145">
            <v>4.5178571428571432</v>
          </cell>
          <cell r="P145">
            <v>4.4880952380952381</v>
          </cell>
          <cell r="Q145">
            <v>4.4905753968253972</v>
          </cell>
        </row>
        <row r="146">
          <cell r="B146">
            <v>11420403</v>
          </cell>
          <cell r="C146" t="str">
            <v>قشدة - نستلة</v>
          </cell>
          <cell r="D146" t="str">
            <v>علبة</v>
          </cell>
          <cell r="E146">
            <v>6.3809523809523805</v>
          </cell>
          <cell r="F146">
            <v>6.3214285714285712</v>
          </cell>
          <cell r="G146">
            <v>5.833333333333333</v>
          </cell>
          <cell r="H146">
            <v>6</v>
          </cell>
          <cell r="I146">
            <v>6.0238095238095237</v>
          </cell>
          <cell r="J146">
            <v>6.166666666666667</v>
          </cell>
          <cell r="K146">
            <v>6.1111111111111107</v>
          </cell>
          <cell r="L146">
            <v>6.208333333333333</v>
          </cell>
          <cell r="M146">
            <v>5.6</v>
          </cell>
          <cell r="N146">
            <v>5.958333333333333</v>
          </cell>
          <cell r="O146">
            <v>6.125</v>
          </cell>
          <cell r="P146">
            <v>6.125</v>
          </cell>
          <cell r="Q146">
            <v>6.0711640211640203</v>
          </cell>
        </row>
        <row r="147">
          <cell r="B147">
            <v>114204101</v>
          </cell>
          <cell r="C147" t="str">
            <v>الجميد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</row>
        <row r="148">
          <cell r="B148">
            <v>11420404</v>
          </cell>
          <cell r="C148" t="str">
            <v>جميد بلدي محلي - نخب أول</v>
          </cell>
          <cell r="D148" t="str">
            <v>1 كغم</v>
          </cell>
          <cell r="E148">
            <v>51</v>
          </cell>
          <cell r="F148">
            <v>52</v>
          </cell>
          <cell r="G148">
            <v>52.7</v>
          </cell>
          <cell r="H148">
            <v>51.7</v>
          </cell>
          <cell r="I148">
            <v>51.36666666666666</v>
          </cell>
          <cell r="J148">
            <v>50.166666666666671</v>
          </cell>
          <cell r="K148">
            <v>51.7</v>
          </cell>
          <cell r="L148">
            <v>50.366666666666667</v>
          </cell>
          <cell r="M148">
            <v>52.958333333333336</v>
          </cell>
          <cell r="N148">
            <v>50.666666666666671</v>
          </cell>
          <cell r="O148">
            <v>53.666666666666664</v>
          </cell>
          <cell r="P148">
            <v>51.36666666666666</v>
          </cell>
          <cell r="Q148">
            <v>51.638194444444444</v>
          </cell>
        </row>
        <row r="149">
          <cell r="B149">
            <v>1143</v>
          </cell>
          <cell r="C149" t="str">
            <v>البيض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</row>
        <row r="150">
          <cell r="B150">
            <v>11430001</v>
          </cell>
          <cell r="C150" t="str">
            <v>بيض دجاج - محلي</v>
          </cell>
          <cell r="D150" t="str">
            <v>كرتونة /2كغم</v>
          </cell>
          <cell r="E150">
            <v>14.532986111111111</v>
          </cell>
          <cell r="F150">
            <v>14.834201388888889</v>
          </cell>
          <cell r="G150">
            <v>13.402777777777779</v>
          </cell>
          <cell r="H150">
            <v>11.21875</v>
          </cell>
          <cell r="I150">
            <v>11.487847222222223</v>
          </cell>
          <cell r="J150">
            <v>12.220486111111111</v>
          </cell>
          <cell r="K150">
            <v>13.125868055555555</v>
          </cell>
          <cell r="L150">
            <v>16.140625</v>
          </cell>
          <cell r="M150">
            <v>17.124131944444443</v>
          </cell>
          <cell r="N150">
            <v>16.083333333333332</v>
          </cell>
          <cell r="O150">
            <v>15.762152777777779</v>
          </cell>
          <cell r="P150">
            <v>17.019965277777779</v>
          </cell>
          <cell r="Q150">
            <v>14.412760416666666</v>
          </cell>
        </row>
        <row r="151">
          <cell r="B151">
            <v>115</v>
          </cell>
          <cell r="C151" t="str">
            <v>الزيوت والدهون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</row>
        <row r="152">
          <cell r="B152">
            <v>1151</v>
          </cell>
          <cell r="C152" t="str">
            <v>الزيوت النباتية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</row>
        <row r="153">
          <cell r="B153">
            <v>115101</v>
          </cell>
          <cell r="C153" t="str">
            <v>زيت الزيتون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</row>
        <row r="154">
          <cell r="B154">
            <v>11510101</v>
          </cell>
          <cell r="C154" t="str">
            <v>زيت زيتون - محلي</v>
          </cell>
          <cell r="D154" t="str">
            <v>1كغم</v>
          </cell>
          <cell r="E154">
            <v>28.953124999999996</v>
          </cell>
          <cell r="F154">
            <v>28.023809523809522</v>
          </cell>
          <cell r="G154">
            <v>28.869791666666668</v>
          </cell>
          <cell r="H154">
            <v>28.713541666666668</v>
          </cell>
          <cell r="I154">
            <v>28.625000000000004</v>
          </cell>
          <cell r="J154">
            <v>28.489583333333329</v>
          </cell>
          <cell r="K154">
            <v>29.09375</v>
          </cell>
          <cell r="L154">
            <v>28.578125</v>
          </cell>
          <cell r="M154">
            <v>28.979166666666668</v>
          </cell>
          <cell r="N154">
            <v>28.565476190476186</v>
          </cell>
          <cell r="O154">
            <v>28.791666666666664</v>
          </cell>
          <cell r="P154">
            <v>28.854166666666668</v>
          </cell>
          <cell r="Q154">
            <v>28.711433531746039</v>
          </cell>
        </row>
        <row r="155">
          <cell r="B155">
            <v>115102</v>
          </cell>
          <cell r="C155" t="str">
            <v>زيت الذرة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</row>
        <row r="156">
          <cell r="B156">
            <v>11510201</v>
          </cell>
          <cell r="C156" t="str">
            <v>زيت الذرة - العافية - السعودية</v>
          </cell>
          <cell r="D156" t="str">
            <v>علبة /3 لتر</v>
          </cell>
          <cell r="E156">
            <v>23.486111111111111</v>
          </cell>
          <cell r="F156">
            <v>23.763888888888889</v>
          </cell>
          <cell r="G156">
            <v>24.055555555555554</v>
          </cell>
          <cell r="H156">
            <v>23.916666666666668</v>
          </cell>
          <cell r="I156">
            <v>23.694444444444443</v>
          </cell>
          <cell r="J156">
            <v>23.766666666666666</v>
          </cell>
          <cell r="K156">
            <v>25.166666666666668</v>
          </cell>
          <cell r="L156">
            <v>25.041666666666668</v>
          </cell>
          <cell r="M156">
            <v>24.694444444444446</v>
          </cell>
          <cell r="N156">
            <v>24.944444444444443</v>
          </cell>
          <cell r="O156">
            <v>24.833333333333332</v>
          </cell>
          <cell r="P156">
            <v>24.861111111111114</v>
          </cell>
          <cell r="Q156">
            <v>24.352083333333336</v>
          </cell>
        </row>
        <row r="157">
          <cell r="B157">
            <v>11510203</v>
          </cell>
          <cell r="C157" t="str">
            <v xml:space="preserve"> زيت الذرة - الصافي -  انتاج فلسطين </v>
          </cell>
          <cell r="D157" t="str">
            <v>علبة /3 لتر</v>
          </cell>
          <cell r="E157">
            <v>22.739583333333332</v>
          </cell>
          <cell r="F157">
            <v>22.885416666666668</v>
          </cell>
          <cell r="G157">
            <v>22.635416666666668</v>
          </cell>
          <cell r="H157">
            <v>22.5625</v>
          </cell>
          <cell r="I157">
            <v>22.645833333333336</v>
          </cell>
          <cell r="J157">
            <v>22.458333333333332</v>
          </cell>
          <cell r="K157">
            <v>22.333333333333332</v>
          </cell>
          <cell r="L157">
            <v>22.166666666666668</v>
          </cell>
          <cell r="M157">
            <v>21.822916666666668</v>
          </cell>
          <cell r="N157">
            <v>22.53125</v>
          </cell>
          <cell r="O157">
            <v>22.03125</v>
          </cell>
          <cell r="P157">
            <v>22.333333333333332</v>
          </cell>
          <cell r="Q157">
            <v>22.428819444444443</v>
          </cell>
        </row>
        <row r="158">
          <cell r="B158">
            <v>115103</v>
          </cell>
          <cell r="C158" t="str">
            <v>زيوت اخرى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</row>
        <row r="159">
          <cell r="B159">
            <v>11510301</v>
          </cell>
          <cell r="C159" t="str">
            <v>زيت صويا - الخيال - انتاج فلسطين</v>
          </cell>
          <cell r="D159" t="str">
            <v>علبة /3 لتر</v>
          </cell>
          <cell r="E159">
            <v>18.7</v>
          </cell>
          <cell r="F159">
            <v>18.7</v>
          </cell>
          <cell r="G159">
            <v>19</v>
          </cell>
          <cell r="H159">
            <v>19.125</v>
          </cell>
          <cell r="I159">
            <v>18.25</v>
          </cell>
          <cell r="J159">
            <v>18.5625</v>
          </cell>
          <cell r="K159">
            <v>18</v>
          </cell>
          <cell r="L159">
            <v>18.600000000000001</v>
          </cell>
          <cell r="M159">
            <v>18.55</v>
          </cell>
          <cell r="N159">
            <v>19.55</v>
          </cell>
          <cell r="O159">
            <v>19.3</v>
          </cell>
          <cell r="P159">
            <v>18.25</v>
          </cell>
          <cell r="Q159">
            <v>18.715625000000003</v>
          </cell>
        </row>
        <row r="160">
          <cell r="B160">
            <v>1152</v>
          </cell>
          <cell r="C160" t="str">
            <v xml:space="preserve">الدهون 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</row>
        <row r="161">
          <cell r="B161">
            <v>115201</v>
          </cell>
          <cell r="C161" t="str">
            <v>سمنة نباتية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</row>
        <row r="162">
          <cell r="B162">
            <v>11520102</v>
          </cell>
          <cell r="C162" t="str">
            <v>سمنة نباتية - الغزال - محلي نابلس</v>
          </cell>
          <cell r="D162" t="str">
            <v>علبة /2كغم</v>
          </cell>
          <cell r="E162">
            <v>26.890625</v>
          </cell>
          <cell r="F162">
            <v>26.859375</v>
          </cell>
          <cell r="G162">
            <v>26.796875</v>
          </cell>
          <cell r="H162">
            <v>26.734375</v>
          </cell>
          <cell r="I162">
            <v>26.421875</v>
          </cell>
          <cell r="J162">
            <v>26.671875</v>
          </cell>
          <cell r="K162">
            <v>26.265625</v>
          </cell>
          <cell r="L162">
            <v>26.609375</v>
          </cell>
          <cell r="M162">
            <v>26.109375</v>
          </cell>
          <cell r="N162">
            <v>26.453125</v>
          </cell>
          <cell r="O162">
            <v>26.453125</v>
          </cell>
          <cell r="P162">
            <v>26.546875</v>
          </cell>
          <cell r="Q162">
            <v>26.567708333333332</v>
          </cell>
        </row>
        <row r="163">
          <cell r="B163">
            <v>116</v>
          </cell>
          <cell r="C163" t="str">
            <v>الفواكه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</row>
        <row r="164">
          <cell r="B164">
            <v>1161</v>
          </cell>
          <cell r="C164" t="str">
            <v>الفواكه الطازجة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</row>
        <row r="165">
          <cell r="B165">
            <v>116101</v>
          </cell>
          <cell r="C165" t="str">
            <v>البرتقال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</row>
        <row r="166">
          <cell r="B166">
            <v>11610101</v>
          </cell>
          <cell r="C166" t="str">
            <v>برتقال كبير الحجم ابو صرة-محلي</v>
          </cell>
          <cell r="D166" t="str">
            <v>1كغم</v>
          </cell>
          <cell r="E166">
            <v>3.0486111111111112</v>
          </cell>
          <cell r="F166">
            <v>3.1333333333333337</v>
          </cell>
          <cell r="G166">
            <v>3.2374999999999998</v>
          </cell>
          <cell r="H166">
            <v>3.5</v>
          </cell>
          <cell r="I166">
            <v>3.5</v>
          </cell>
          <cell r="J166">
            <v>3.5</v>
          </cell>
          <cell r="K166">
            <v>3.5</v>
          </cell>
          <cell r="L166">
            <v>3.5</v>
          </cell>
          <cell r="M166">
            <v>4.6875</v>
          </cell>
          <cell r="N166">
            <v>3.7119047619047616</v>
          </cell>
          <cell r="O166">
            <v>3.5208333333333335</v>
          </cell>
          <cell r="P166">
            <v>3.2202380952380953</v>
          </cell>
          <cell r="Q166">
            <v>3.5049933862433864</v>
          </cell>
        </row>
        <row r="167">
          <cell r="B167">
            <v>11610104</v>
          </cell>
          <cell r="C167" t="str">
            <v>برتقال متوسط الحجم ابو صرة-مستورد</v>
          </cell>
          <cell r="D167" t="str">
            <v>1كغم</v>
          </cell>
          <cell r="E167">
            <v>3.1583333333333337</v>
          </cell>
          <cell r="F167">
            <v>3.3416666666666668</v>
          </cell>
          <cell r="G167">
            <v>3.390625</v>
          </cell>
          <cell r="H167">
            <v>3.5104166666666661</v>
          </cell>
          <cell r="I167">
            <v>3.5104166666666661</v>
          </cell>
          <cell r="J167">
            <v>3.5104166666666661</v>
          </cell>
          <cell r="K167">
            <v>3.5104166666666661</v>
          </cell>
          <cell r="L167">
            <v>3.5104166666666661</v>
          </cell>
          <cell r="M167">
            <v>4.4107142857142856</v>
          </cell>
          <cell r="N167">
            <v>3.7256944444444442</v>
          </cell>
          <cell r="O167">
            <v>3.4557291666666665</v>
          </cell>
          <cell r="P167">
            <v>3.1822916666666665</v>
          </cell>
          <cell r="Q167">
            <v>3.5180948247354489</v>
          </cell>
        </row>
        <row r="168">
          <cell r="B168">
            <v>116102</v>
          </cell>
          <cell r="C168" t="str">
            <v>الليمون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</row>
        <row r="169">
          <cell r="B169">
            <v>11610201</v>
          </cell>
          <cell r="C169" t="str">
            <v>ليمون اصفر-محلي</v>
          </cell>
          <cell r="D169" t="str">
            <v>1كغم</v>
          </cell>
          <cell r="E169">
            <v>3.0952380952380953</v>
          </cell>
          <cell r="F169">
            <v>3.1210317460317465</v>
          </cell>
          <cell r="G169">
            <v>3.1527777777777772</v>
          </cell>
          <cell r="H169">
            <v>3.7023809523809526</v>
          </cell>
          <cell r="I169">
            <v>3.8055555555555558</v>
          </cell>
          <cell r="J169">
            <v>6.1785714285714297</v>
          </cell>
          <cell r="K169">
            <v>6.4421296296296306</v>
          </cell>
          <cell r="L169">
            <v>5.541666666666667</v>
          </cell>
          <cell r="M169">
            <v>4.78125</v>
          </cell>
          <cell r="N169">
            <v>4.0121527777777777</v>
          </cell>
          <cell r="O169">
            <v>3.5625</v>
          </cell>
          <cell r="P169">
            <v>3.1145833333333335</v>
          </cell>
          <cell r="Q169">
            <v>4.2091531635802477</v>
          </cell>
        </row>
        <row r="170">
          <cell r="B170">
            <v>11610202</v>
          </cell>
          <cell r="C170" t="str">
            <v>ليمون اصفر-مستورد</v>
          </cell>
          <cell r="D170" t="str">
            <v>1كغم</v>
          </cell>
          <cell r="E170">
            <v>3.1964285714285716</v>
          </cell>
          <cell r="F170">
            <v>3.2619047619047623</v>
          </cell>
          <cell r="G170">
            <v>3.3571428571428572</v>
          </cell>
          <cell r="H170">
            <v>3.8663194444444446</v>
          </cell>
          <cell r="I170">
            <v>4.0989583333333339</v>
          </cell>
          <cell r="J170">
            <v>6.4010416666666661</v>
          </cell>
          <cell r="K170">
            <v>6.796875</v>
          </cell>
          <cell r="L170">
            <v>6.09375</v>
          </cell>
          <cell r="M170">
            <v>4.8715277777777768</v>
          </cell>
          <cell r="N170">
            <v>4.255208333333333</v>
          </cell>
          <cell r="O170">
            <v>3.5744047619047623</v>
          </cell>
          <cell r="P170">
            <v>3.2142857142857149</v>
          </cell>
          <cell r="Q170">
            <v>4.4156539351851851</v>
          </cell>
        </row>
        <row r="171">
          <cell r="B171">
            <v>116104</v>
          </cell>
          <cell r="C171" t="str">
            <v>الكلمنتينا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</row>
        <row r="172">
          <cell r="B172">
            <v>11610401</v>
          </cell>
          <cell r="C172" t="str">
            <v>كلمنتينا متوسطة الحجم-محلي</v>
          </cell>
          <cell r="D172" t="str">
            <v>1كغم</v>
          </cell>
          <cell r="E172">
            <v>2.9632936507936511</v>
          </cell>
          <cell r="F172">
            <v>3.0111111111111115</v>
          </cell>
          <cell r="G172">
            <v>3.15625</v>
          </cell>
          <cell r="H172">
            <v>3.7708333333333335</v>
          </cell>
          <cell r="I172">
            <v>3.7708333333333335</v>
          </cell>
          <cell r="J172">
            <v>3.7708333333333335</v>
          </cell>
          <cell r="K172">
            <v>3.7708333333333335</v>
          </cell>
          <cell r="L172">
            <v>3.7708333333333335</v>
          </cell>
          <cell r="M172">
            <v>4.5555555555555554</v>
          </cell>
          <cell r="N172">
            <v>3.578125</v>
          </cell>
          <cell r="O172">
            <v>3.346354166666667</v>
          </cell>
          <cell r="P172">
            <v>3.1006944444444446</v>
          </cell>
          <cell r="Q172">
            <v>3.5471292162698407</v>
          </cell>
        </row>
        <row r="173">
          <cell r="B173">
            <v>11610403</v>
          </cell>
          <cell r="C173" t="str">
            <v>كلمنتينا متوسطة الحجم-مستورد</v>
          </cell>
          <cell r="D173" t="str">
            <v>1كغم</v>
          </cell>
          <cell r="E173">
            <v>3.3125</v>
          </cell>
          <cell r="F173">
            <v>3.484375</v>
          </cell>
          <cell r="G173">
            <v>3.5625</v>
          </cell>
          <cell r="H173">
            <v>3.9036458333333339</v>
          </cell>
          <cell r="I173">
            <v>3.9036458333333339</v>
          </cell>
          <cell r="J173">
            <v>3.9036458333333339</v>
          </cell>
          <cell r="K173">
            <v>3.9036458333333339</v>
          </cell>
          <cell r="L173">
            <v>3.9036458333333339</v>
          </cell>
          <cell r="M173">
            <v>4.337301587301587</v>
          </cell>
          <cell r="N173">
            <v>4.1631944444444446</v>
          </cell>
          <cell r="O173">
            <v>3.921875</v>
          </cell>
          <cell r="P173">
            <v>3.4322916666666665</v>
          </cell>
          <cell r="Q173">
            <v>3.8110222387566139</v>
          </cell>
        </row>
        <row r="174">
          <cell r="B174">
            <v>116105</v>
          </cell>
          <cell r="C174" t="str">
            <v>حمضيات اخرى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</row>
        <row r="175">
          <cell r="B175">
            <v>11610501</v>
          </cell>
          <cell r="C175" t="str">
            <v>بوملي-محلي</v>
          </cell>
          <cell r="D175" t="str">
            <v>1كغم</v>
          </cell>
          <cell r="E175">
            <v>3.8489583333333339</v>
          </cell>
          <cell r="F175">
            <v>3.8880208333333335</v>
          </cell>
          <cell r="G175">
            <v>3.950520833333333</v>
          </cell>
          <cell r="H175">
            <v>3.9434523809523818</v>
          </cell>
          <cell r="I175">
            <v>3.9434523809523818</v>
          </cell>
          <cell r="J175">
            <v>3.9434523809523818</v>
          </cell>
          <cell r="K175">
            <v>3.9434523809523818</v>
          </cell>
          <cell r="L175">
            <v>3.9434523809523818</v>
          </cell>
          <cell r="M175">
            <v>4.9305555555555554</v>
          </cell>
          <cell r="N175">
            <v>4.2777777777777777</v>
          </cell>
          <cell r="O175">
            <v>4.3177083333333339</v>
          </cell>
          <cell r="P175">
            <v>4.2413194444444446</v>
          </cell>
          <cell r="Q175">
            <v>4.0976769179894186</v>
          </cell>
        </row>
        <row r="176">
          <cell r="B176">
            <v>11610502</v>
          </cell>
          <cell r="C176" t="str">
            <v>جريب فروت-مستورد</v>
          </cell>
          <cell r="D176" t="str">
            <v>1كغم</v>
          </cell>
          <cell r="E176">
            <v>3.3392857142857144</v>
          </cell>
          <cell r="F176">
            <v>3.3385416666666665</v>
          </cell>
          <cell r="G176">
            <v>3.3307291666666665</v>
          </cell>
          <cell r="H176">
            <v>3.4140625</v>
          </cell>
          <cell r="I176">
            <v>3.4140625</v>
          </cell>
          <cell r="J176">
            <v>3.4140625</v>
          </cell>
          <cell r="K176">
            <v>3.4140625</v>
          </cell>
          <cell r="L176">
            <v>3.4140625</v>
          </cell>
          <cell r="M176">
            <v>4.541666666666667</v>
          </cell>
          <cell r="N176">
            <v>3.9861111111111112</v>
          </cell>
          <cell r="O176">
            <v>3.7589285714285716</v>
          </cell>
          <cell r="P176">
            <v>3.6848958333333339</v>
          </cell>
          <cell r="Q176">
            <v>3.5875392691798944</v>
          </cell>
        </row>
        <row r="177">
          <cell r="B177">
            <v>116106</v>
          </cell>
          <cell r="C177" t="str">
            <v>الموز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</row>
        <row r="178">
          <cell r="B178">
            <v>11610601</v>
          </cell>
          <cell r="C178" t="str">
            <v>موز متوسط الحجم-محلي</v>
          </cell>
          <cell r="D178" t="str">
            <v>1كغم</v>
          </cell>
          <cell r="E178">
            <v>3.875</v>
          </cell>
          <cell r="F178">
            <v>4.8035714285714288</v>
          </cell>
          <cell r="G178">
            <v>4.9345238095238102</v>
          </cell>
          <cell r="H178">
            <v>5.7261904761904763</v>
          </cell>
          <cell r="I178">
            <v>6.041666666666667</v>
          </cell>
          <cell r="J178">
            <v>6.9484126984126986</v>
          </cell>
          <cell r="K178">
            <v>8.0416666666666661</v>
          </cell>
          <cell r="L178">
            <v>5.7430555555555562</v>
          </cell>
          <cell r="M178">
            <v>5.2638888888888884</v>
          </cell>
          <cell r="N178">
            <v>4.5476190476190474</v>
          </cell>
          <cell r="O178">
            <v>3.4136904761904758</v>
          </cell>
          <cell r="P178">
            <v>3.3392857142857144</v>
          </cell>
          <cell r="Q178">
            <v>5.2232142857142856</v>
          </cell>
        </row>
        <row r="179">
          <cell r="B179">
            <v>11610602</v>
          </cell>
          <cell r="C179" t="str">
            <v>موز كبير الحجم-اسرائيل</v>
          </cell>
          <cell r="D179" t="str">
            <v>1كغم</v>
          </cell>
          <cell r="E179">
            <v>4.0625</v>
          </cell>
          <cell r="F179">
            <v>5.119791666666667</v>
          </cell>
          <cell r="G179">
            <v>5.177083333333333</v>
          </cell>
          <cell r="H179">
            <v>5.8906250000000018</v>
          </cell>
          <cell r="I179">
            <v>6.395833333333333</v>
          </cell>
          <cell r="J179">
            <v>7.2395833333333339</v>
          </cell>
          <cell r="K179">
            <v>8.484375</v>
          </cell>
          <cell r="L179">
            <v>5.9583333333333321</v>
          </cell>
          <cell r="M179">
            <v>5.541666666666667</v>
          </cell>
          <cell r="N179">
            <v>4.755208333333333</v>
          </cell>
          <cell r="O179">
            <v>3.5625000000000004</v>
          </cell>
          <cell r="P179">
            <v>3.4479166666666665</v>
          </cell>
          <cell r="Q179">
            <v>5.4696180555555562</v>
          </cell>
        </row>
        <row r="180">
          <cell r="B180">
            <v>116107</v>
          </cell>
          <cell r="C180" t="str">
            <v>التفاح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</row>
        <row r="181">
          <cell r="B181">
            <v>11610701</v>
          </cell>
          <cell r="C181" t="str">
            <v>تفاح احمر-اسرائيل</v>
          </cell>
          <cell r="D181" t="str">
            <v>1كغم</v>
          </cell>
          <cell r="E181">
            <v>6.21875</v>
          </cell>
          <cell r="F181">
            <v>6.3385416666666661</v>
          </cell>
          <cell r="G181">
            <v>6.6354166666666661</v>
          </cell>
          <cell r="H181">
            <v>6.7083333333333339</v>
          </cell>
          <cell r="I181">
            <v>7.1093749999999991</v>
          </cell>
          <cell r="J181">
            <v>7.2916666666666679</v>
          </cell>
          <cell r="K181">
            <v>7.5364583333333339</v>
          </cell>
          <cell r="L181">
            <v>6.9687500000000009</v>
          </cell>
          <cell r="M181">
            <v>6.5</v>
          </cell>
          <cell r="N181">
            <v>6.348958333333333</v>
          </cell>
          <cell r="O181">
            <v>6.291666666666667</v>
          </cell>
          <cell r="P181">
            <v>6.380208333333333</v>
          </cell>
          <cell r="Q181">
            <v>6.694010416666667</v>
          </cell>
        </row>
        <row r="182">
          <cell r="B182">
            <v>11610702</v>
          </cell>
          <cell r="C182" t="str">
            <v>تفاح سكري-محلي</v>
          </cell>
          <cell r="D182" t="str">
            <v>1كغم</v>
          </cell>
          <cell r="E182">
            <v>5.5</v>
          </cell>
          <cell r="F182">
            <v>5.5</v>
          </cell>
          <cell r="G182">
            <v>6.5833333333333339</v>
          </cell>
          <cell r="H182">
            <v>5.6805555555555545</v>
          </cell>
          <cell r="I182">
            <v>7.2666666666666675</v>
          </cell>
          <cell r="J182">
            <v>6.3095238095238093</v>
          </cell>
          <cell r="K182">
            <v>6.8078703703703711</v>
          </cell>
          <cell r="L182">
            <v>6.8078703703703711</v>
          </cell>
          <cell r="M182">
            <v>6.8078703703703711</v>
          </cell>
          <cell r="N182">
            <v>6.8078703703703711</v>
          </cell>
          <cell r="O182">
            <v>6.8078703703703711</v>
          </cell>
          <cell r="P182">
            <v>6.8078703703703711</v>
          </cell>
          <cell r="Q182">
            <v>6.4739417989417989</v>
          </cell>
        </row>
        <row r="183">
          <cell r="B183">
            <v>116108</v>
          </cell>
          <cell r="C183" t="str">
            <v>العنب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</row>
        <row r="184">
          <cell r="B184">
            <v>11610801</v>
          </cell>
          <cell r="C184" t="str">
            <v>عنب ابيض حلواني حبة طويلة-اسرائيل</v>
          </cell>
          <cell r="D184" t="str">
            <v>1كغم</v>
          </cell>
          <cell r="E184">
            <v>8.390625</v>
          </cell>
          <cell r="F184">
            <v>8.390625</v>
          </cell>
          <cell r="G184">
            <v>8.390625</v>
          </cell>
          <cell r="H184">
            <v>22.909722222222225</v>
          </cell>
          <cell r="I184">
            <v>12.36904761904762</v>
          </cell>
          <cell r="J184">
            <v>8.9047619047619051</v>
          </cell>
          <cell r="K184">
            <v>8.8055555555555554</v>
          </cell>
          <cell r="L184">
            <v>7.5729166666666661</v>
          </cell>
          <cell r="M184">
            <v>8.2202380952380949</v>
          </cell>
          <cell r="N184">
            <v>11.96875</v>
          </cell>
          <cell r="O184">
            <v>11.96875</v>
          </cell>
          <cell r="P184">
            <v>11.96875</v>
          </cell>
          <cell r="Q184">
            <v>10.821697255291006</v>
          </cell>
        </row>
        <row r="185">
          <cell r="B185">
            <v>11610802</v>
          </cell>
          <cell r="C185" t="str">
            <v>عنب اسمر عادي - محلي</v>
          </cell>
          <cell r="D185" t="str">
            <v>1كغم</v>
          </cell>
          <cell r="E185">
            <v>6.6927083333333339</v>
          </cell>
          <cell r="F185">
            <v>6.6927083333333339</v>
          </cell>
          <cell r="G185">
            <v>6.6927083333333339</v>
          </cell>
          <cell r="H185">
            <v>21.211805555555557</v>
          </cell>
          <cell r="I185">
            <v>13</v>
          </cell>
          <cell r="J185">
            <v>9.5</v>
          </cell>
          <cell r="K185">
            <v>7.4166666666666661</v>
          </cell>
          <cell r="L185">
            <v>6.1701388888888893</v>
          </cell>
          <cell r="M185">
            <v>6.364583333333333</v>
          </cell>
          <cell r="N185">
            <v>8.9982638888888893</v>
          </cell>
          <cell r="O185">
            <v>8.9982638888888893</v>
          </cell>
          <cell r="P185">
            <v>8.9982638888888893</v>
          </cell>
          <cell r="Q185">
            <v>9.2280092592592577</v>
          </cell>
        </row>
        <row r="186">
          <cell r="B186">
            <v>116109</v>
          </cell>
          <cell r="C186" t="str">
            <v>البطيخ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</row>
        <row r="187">
          <cell r="B187">
            <v>11610901</v>
          </cell>
          <cell r="C187" t="str">
            <v>بطيخ مخطط -اسرائيل</v>
          </cell>
          <cell r="D187" t="str">
            <v>1كغم</v>
          </cell>
          <cell r="E187">
            <v>5.4375</v>
          </cell>
          <cell r="F187">
            <v>5.4375</v>
          </cell>
          <cell r="G187">
            <v>5.4375</v>
          </cell>
          <cell r="H187">
            <v>4.4479166666666661</v>
          </cell>
          <cell r="I187">
            <v>2.5749999999999997</v>
          </cell>
          <cell r="J187">
            <v>2.1614583333333335</v>
          </cell>
          <cell r="K187">
            <v>2.364583333333333</v>
          </cell>
          <cell r="L187">
            <v>2.6354166666666665</v>
          </cell>
          <cell r="M187">
            <v>4.0451388888888884</v>
          </cell>
          <cell r="N187">
            <v>4.0104166666666661</v>
          </cell>
          <cell r="O187">
            <v>4.0104166666666661</v>
          </cell>
          <cell r="P187">
            <v>4.0104166666666661</v>
          </cell>
          <cell r="Q187">
            <v>3.8811053240740727</v>
          </cell>
        </row>
        <row r="188">
          <cell r="B188">
            <v>11610902</v>
          </cell>
          <cell r="C188" t="str">
            <v>بطيخ اخضر بلدي -محلي</v>
          </cell>
          <cell r="D188" t="str">
            <v>1كغم</v>
          </cell>
          <cell r="E188">
            <v>3.5</v>
          </cell>
          <cell r="F188">
            <v>3.5</v>
          </cell>
          <cell r="G188">
            <v>3.5</v>
          </cell>
          <cell r="H188">
            <v>4.2037037037037033</v>
          </cell>
          <cell r="I188">
            <v>2.6875</v>
          </cell>
          <cell r="J188">
            <v>2.0666666666666669</v>
          </cell>
          <cell r="K188">
            <v>2.291666666666667</v>
          </cell>
          <cell r="L188">
            <v>2.484375</v>
          </cell>
          <cell r="M188">
            <v>3.8943750000000001</v>
          </cell>
          <cell r="N188">
            <v>3.8943750000000001</v>
          </cell>
          <cell r="O188">
            <v>3.8943750000000001</v>
          </cell>
          <cell r="P188">
            <v>3.8943750000000001</v>
          </cell>
          <cell r="Q188">
            <v>3.3176176697530857</v>
          </cell>
        </row>
        <row r="189">
          <cell r="B189">
            <v>116110</v>
          </cell>
          <cell r="C189" t="str">
            <v>الشمام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</row>
        <row r="190">
          <cell r="B190">
            <v>11611001</v>
          </cell>
          <cell r="C190" t="str">
            <v>شمام - محلي</v>
          </cell>
          <cell r="D190" t="str">
            <v>1كغم</v>
          </cell>
          <cell r="E190">
            <v>3.291666666666667</v>
          </cell>
          <cell r="F190">
            <v>3.291666666666667</v>
          </cell>
          <cell r="G190">
            <v>3.291666666666667</v>
          </cell>
          <cell r="H190">
            <v>4.8499999999999996</v>
          </cell>
          <cell r="I190">
            <v>3.2599206349206353</v>
          </cell>
          <cell r="J190">
            <v>3.1101190476190479</v>
          </cell>
          <cell r="K190">
            <v>3.4333333333333327</v>
          </cell>
          <cell r="L190">
            <v>3.4624999999999999</v>
          </cell>
          <cell r="M190">
            <v>4.375</v>
          </cell>
          <cell r="N190">
            <v>4.4861111111111116</v>
          </cell>
          <cell r="O190">
            <v>4.4861111111111116</v>
          </cell>
          <cell r="P190">
            <v>4.4861111111111116</v>
          </cell>
          <cell r="Q190">
            <v>3.818683862433863</v>
          </cell>
        </row>
        <row r="191">
          <cell r="B191">
            <v>11611002</v>
          </cell>
          <cell r="C191" t="str">
            <v>شمام - اسرائيل</v>
          </cell>
          <cell r="D191" t="str">
            <v>1كغم</v>
          </cell>
          <cell r="E191">
            <v>4.352777777777777</v>
          </cell>
          <cell r="F191">
            <v>4.352777777777777</v>
          </cell>
          <cell r="G191">
            <v>4.352777777777777</v>
          </cell>
          <cell r="H191">
            <v>5.4027777777777777</v>
          </cell>
          <cell r="I191">
            <v>3.5952380952380953</v>
          </cell>
          <cell r="J191">
            <v>3.3020833333333335</v>
          </cell>
          <cell r="K191">
            <v>3.5234374999999996</v>
          </cell>
          <cell r="L191">
            <v>3.7586805555555558</v>
          </cell>
          <cell r="M191">
            <v>5.0416666666666661</v>
          </cell>
          <cell r="N191">
            <v>5.2777777777777777</v>
          </cell>
          <cell r="O191">
            <v>5.2777777777777777</v>
          </cell>
          <cell r="P191">
            <v>5.2777777777777777</v>
          </cell>
          <cell r="Q191">
            <v>4.4596292162698408</v>
          </cell>
        </row>
        <row r="192">
          <cell r="B192">
            <v>116111</v>
          </cell>
          <cell r="C192" t="str">
            <v>مشمش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</row>
        <row r="193">
          <cell r="B193">
            <v>11611102</v>
          </cell>
          <cell r="C193" t="str">
            <v>مشمش بلدي - محلي</v>
          </cell>
          <cell r="D193" t="str">
            <v>1كغم</v>
          </cell>
          <cell r="E193">
            <v>9.5833333333333339</v>
          </cell>
          <cell r="F193">
            <v>9.5833333333333339</v>
          </cell>
          <cell r="G193">
            <v>9.5833333333333339</v>
          </cell>
          <cell r="H193">
            <v>9.5833333333333339</v>
          </cell>
          <cell r="I193">
            <v>16.795138888888889</v>
          </cell>
          <cell r="J193">
            <v>15.511904761904763</v>
          </cell>
          <cell r="K193">
            <v>10</v>
          </cell>
          <cell r="L193">
            <v>10</v>
          </cell>
          <cell r="M193">
            <v>10</v>
          </cell>
          <cell r="N193">
            <v>10</v>
          </cell>
          <cell r="O193">
            <v>10</v>
          </cell>
          <cell r="P193">
            <v>10</v>
          </cell>
          <cell r="Q193">
            <v>10.886698082010582</v>
          </cell>
        </row>
        <row r="194">
          <cell r="B194">
            <v>116112</v>
          </cell>
          <cell r="C194" t="str">
            <v>الخوخ - الدراق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</row>
        <row r="195">
          <cell r="B195">
            <v>11611201</v>
          </cell>
          <cell r="C195" t="str">
            <v>خوخ ابو فروة(دراق) -محلي</v>
          </cell>
          <cell r="D195" t="str">
            <v>1كغم</v>
          </cell>
          <cell r="E195">
            <v>5.8333333333333339</v>
          </cell>
          <cell r="F195">
            <v>5.8333333333333339</v>
          </cell>
          <cell r="G195">
            <v>5.8333333333333339</v>
          </cell>
          <cell r="H195">
            <v>8.7037037037037024</v>
          </cell>
          <cell r="I195">
            <v>6</v>
          </cell>
          <cell r="J195">
            <v>5.8680555555555562</v>
          </cell>
          <cell r="K195">
            <v>6.0059523809523805</v>
          </cell>
          <cell r="L195">
            <v>6.1157407407407396</v>
          </cell>
          <cell r="M195">
            <v>6.7291666666666661</v>
          </cell>
          <cell r="N195">
            <v>8.4074074074074066</v>
          </cell>
          <cell r="O195">
            <v>8.4074074074074066</v>
          </cell>
          <cell r="P195">
            <v>8.4074074074074066</v>
          </cell>
          <cell r="Q195">
            <v>6.8454034391534391</v>
          </cell>
        </row>
        <row r="196">
          <cell r="B196">
            <v>11611202</v>
          </cell>
          <cell r="C196" t="str">
            <v>خوخ ابو فروة(دراق) -اسرائيلي</v>
          </cell>
          <cell r="D196" t="str">
            <v>1كغم</v>
          </cell>
          <cell r="E196">
            <v>8.5333333333333332</v>
          </cell>
          <cell r="F196">
            <v>8.5333333333333332</v>
          </cell>
          <cell r="G196">
            <v>8.5333333333333332</v>
          </cell>
          <cell r="H196">
            <v>12.267361111111111</v>
          </cell>
          <cell r="I196">
            <v>7.5520833333333321</v>
          </cell>
          <cell r="J196">
            <v>7.0520833333333339</v>
          </cell>
          <cell r="K196">
            <v>7.3489583333333339</v>
          </cell>
          <cell r="L196">
            <v>7.447916666666667</v>
          </cell>
          <cell r="M196">
            <v>7.5885416666666661</v>
          </cell>
          <cell r="N196">
            <v>9.7326388888888893</v>
          </cell>
          <cell r="O196">
            <v>9.7326388888888893</v>
          </cell>
          <cell r="P196">
            <v>9.7326388888888893</v>
          </cell>
          <cell r="Q196">
            <v>8.6712384259259263</v>
          </cell>
        </row>
        <row r="197">
          <cell r="B197">
            <v>11611203</v>
          </cell>
          <cell r="C197" t="str">
            <v>خوخ نكترين املس - اسرائيلي</v>
          </cell>
          <cell r="D197" t="str">
            <v>1كغم</v>
          </cell>
          <cell r="E197">
            <v>8.5166666666666657</v>
          </cell>
          <cell r="F197">
            <v>8.5166666666666657</v>
          </cell>
          <cell r="G197">
            <v>8.5166666666666657</v>
          </cell>
          <cell r="H197">
            <v>12.432291666666666</v>
          </cell>
          <cell r="I197">
            <v>7.5624999999999991</v>
          </cell>
          <cell r="J197">
            <v>7.3229166666666679</v>
          </cell>
          <cell r="K197">
            <v>7.723958333333333</v>
          </cell>
          <cell r="L197">
            <v>7.6770833333333339</v>
          </cell>
          <cell r="M197">
            <v>7.9531249999999991</v>
          </cell>
          <cell r="N197">
            <v>9.9965277777777786</v>
          </cell>
          <cell r="O197">
            <v>9.9965277777777786</v>
          </cell>
          <cell r="P197">
            <v>9.9965277777777786</v>
          </cell>
          <cell r="Q197">
            <v>8.8509548611111111</v>
          </cell>
        </row>
        <row r="198">
          <cell r="B198">
            <v>116113</v>
          </cell>
          <cell r="C198" t="str">
            <v>البرقوق - جرانق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</row>
        <row r="199">
          <cell r="B199">
            <v>11611301</v>
          </cell>
          <cell r="C199" t="str">
            <v>البرقوق  - احمر معطر -محلي</v>
          </cell>
          <cell r="D199" t="str">
            <v>1كغم</v>
          </cell>
          <cell r="E199">
            <v>7.5</v>
          </cell>
          <cell r="F199">
            <v>7.5</v>
          </cell>
          <cell r="G199">
            <v>7.5</v>
          </cell>
          <cell r="H199">
            <v>7.5</v>
          </cell>
          <cell r="I199">
            <v>10.40625</v>
          </cell>
          <cell r="J199">
            <v>6.2440476190476186</v>
          </cell>
          <cell r="K199">
            <v>6.3229166666666661</v>
          </cell>
          <cell r="L199">
            <v>6.404761904761906</v>
          </cell>
          <cell r="M199">
            <v>6.7416666666666654</v>
          </cell>
          <cell r="N199">
            <v>9.2222222222222232</v>
          </cell>
          <cell r="O199">
            <v>10.692222222222224</v>
          </cell>
          <cell r="P199">
            <v>10.692222222222224</v>
          </cell>
          <cell r="Q199">
            <v>8.060525793650795</v>
          </cell>
        </row>
        <row r="200">
          <cell r="B200">
            <v>11611302</v>
          </cell>
          <cell r="C200" t="str">
            <v>برقوق احمر عادي -اسرائيلي</v>
          </cell>
          <cell r="D200" t="str">
            <v>1كغم</v>
          </cell>
          <cell r="E200">
            <v>9.0337301587301599</v>
          </cell>
          <cell r="F200">
            <v>9.0337301587301599</v>
          </cell>
          <cell r="G200">
            <v>9.0337301587301599</v>
          </cell>
          <cell r="H200">
            <v>9.0337301587301599</v>
          </cell>
          <cell r="I200">
            <v>12.185763888888888</v>
          </cell>
          <cell r="J200">
            <v>8.7204861111111107</v>
          </cell>
          <cell r="K200">
            <v>8.484375</v>
          </cell>
          <cell r="L200">
            <v>8.9687499999999982</v>
          </cell>
          <cell r="M200">
            <v>9.5</v>
          </cell>
          <cell r="N200">
            <v>11.567708333333332</v>
          </cell>
          <cell r="O200">
            <v>13.041666666666666</v>
          </cell>
          <cell r="P200">
            <v>13.041666666666666</v>
          </cell>
          <cell r="Q200">
            <v>10.137111441798941</v>
          </cell>
        </row>
        <row r="201">
          <cell r="B201">
            <v>116114</v>
          </cell>
          <cell r="C201" t="str">
            <v>الجوافة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</row>
        <row r="202">
          <cell r="B202">
            <v>11611401</v>
          </cell>
          <cell r="C202" t="str">
            <v>جوافة حبة وسط - محلي</v>
          </cell>
          <cell r="D202" t="str">
            <v>1كغم</v>
          </cell>
          <cell r="E202">
            <v>9.9166666666666679</v>
          </cell>
          <cell r="F202">
            <v>9.9166666666666679</v>
          </cell>
          <cell r="G202">
            <v>9.9166666666666679</v>
          </cell>
          <cell r="H202">
            <v>9.9166666666666679</v>
          </cell>
          <cell r="I202">
            <v>9.9166666666666679</v>
          </cell>
          <cell r="J202">
            <v>9.9166666666666679</v>
          </cell>
          <cell r="K202">
            <v>9.9166666666666679</v>
          </cell>
          <cell r="L202">
            <v>9.9166666666666679</v>
          </cell>
          <cell r="M202">
            <v>7.6249999999999982</v>
          </cell>
          <cell r="N202">
            <v>9.703125</v>
          </cell>
          <cell r="O202">
            <v>12.998263888888891</v>
          </cell>
          <cell r="P202">
            <v>11.08888888888889</v>
          </cell>
          <cell r="Q202">
            <v>10.062384259259261</v>
          </cell>
        </row>
        <row r="203">
          <cell r="B203">
            <v>11611402</v>
          </cell>
          <cell r="C203" t="str">
            <v>جوافة حبة وسط - اسرائيلي</v>
          </cell>
          <cell r="D203" t="str">
            <v>1كغم</v>
          </cell>
          <cell r="E203">
            <v>11.611111111111111</v>
          </cell>
          <cell r="F203">
            <v>11.611111111111111</v>
          </cell>
          <cell r="G203">
            <v>11.611111111111111</v>
          </cell>
          <cell r="H203">
            <v>11.611111111111111</v>
          </cell>
          <cell r="I203">
            <v>11.611111111111111</v>
          </cell>
          <cell r="J203">
            <v>11.611111111111111</v>
          </cell>
          <cell r="K203">
            <v>11.611111111111111</v>
          </cell>
          <cell r="L203">
            <v>11.611111111111111</v>
          </cell>
          <cell r="M203">
            <v>7.989583333333333</v>
          </cell>
          <cell r="N203">
            <v>9.8888888888888875</v>
          </cell>
          <cell r="O203">
            <v>13.28373015873016</v>
          </cell>
          <cell r="P203">
            <v>10.222222222222223</v>
          </cell>
          <cell r="Q203">
            <v>11.189442791005291</v>
          </cell>
        </row>
        <row r="204">
          <cell r="B204">
            <v>116115</v>
          </cell>
          <cell r="C204" t="str">
            <v>التين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</row>
        <row r="205">
          <cell r="B205">
            <v>11611501</v>
          </cell>
          <cell r="C205" t="str">
            <v>تين حماضي - محلي</v>
          </cell>
          <cell r="D205" t="str">
            <v>1كغم</v>
          </cell>
          <cell r="E205">
            <v>10.358796296296296</v>
          </cell>
          <cell r="F205">
            <v>10.358796296296296</v>
          </cell>
          <cell r="G205">
            <v>10.358796296296296</v>
          </cell>
          <cell r="H205">
            <v>10.358796296296296</v>
          </cell>
          <cell r="I205">
            <v>10.358796296296296</v>
          </cell>
          <cell r="J205">
            <v>16.777777777777779</v>
          </cell>
          <cell r="K205">
            <v>12.856481481481481</v>
          </cell>
          <cell r="L205">
            <v>10.930555555555555</v>
          </cell>
          <cell r="M205">
            <v>11.256944444444445</v>
          </cell>
          <cell r="N205">
            <v>11.256944444444445</v>
          </cell>
          <cell r="O205">
            <v>11.256944444444445</v>
          </cell>
          <cell r="P205">
            <v>11.256944444444445</v>
          </cell>
          <cell r="Q205">
            <v>11.448881172839506</v>
          </cell>
        </row>
        <row r="206">
          <cell r="B206">
            <v>11611502</v>
          </cell>
          <cell r="C206" t="str">
            <v>تين اسوادي - محلي</v>
          </cell>
          <cell r="D206" t="str">
            <v>1كغم</v>
          </cell>
          <cell r="E206">
            <v>9.8690476190476186</v>
          </cell>
          <cell r="F206">
            <v>9.8690476190476186</v>
          </cell>
          <cell r="G206">
            <v>9.8690476190476186</v>
          </cell>
          <cell r="H206">
            <v>9.8690476190476186</v>
          </cell>
          <cell r="I206">
            <v>9.8690476190476186</v>
          </cell>
          <cell r="J206">
            <v>16</v>
          </cell>
          <cell r="K206">
            <v>13.125</v>
          </cell>
          <cell r="L206">
            <v>10.385416666666666</v>
          </cell>
          <cell r="M206">
            <v>10.197916666666668</v>
          </cell>
          <cell r="N206">
            <v>10.197916666666668</v>
          </cell>
          <cell r="O206">
            <v>10.197916666666668</v>
          </cell>
          <cell r="P206">
            <v>10.197916666666668</v>
          </cell>
          <cell r="Q206">
            <v>10.803943452380954</v>
          </cell>
        </row>
        <row r="207">
          <cell r="B207">
            <v>116116</v>
          </cell>
          <cell r="C207" t="str">
            <v>البلح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</row>
        <row r="208">
          <cell r="B208">
            <v>11611601</v>
          </cell>
          <cell r="C208" t="str">
            <v>بلح اصفر-اسرائيل</v>
          </cell>
          <cell r="D208" t="str">
            <v>1كغم</v>
          </cell>
          <cell r="E208">
            <v>15.111111111111111</v>
          </cell>
          <cell r="F208">
            <v>10.027777777777777</v>
          </cell>
          <cell r="G208">
            <v>10.027777777777777</v>
          </cell>
          <cell r="H208">
            <v>10.027777777777777</v>
          </cell>
          <cell r="I208">
            <v>10.027777777777777</v>
          </cell>
          <cell r="J208">
            <v>10.027777777777777</v>
          </cell>
          <cell r="K208">
            <v>10.027777777777777</v>
          </cell>
          <cell r="L208">
            <v>9.9427083333333339</v>
          </cell>
          <cell r="M208">
            <v>9.2916666666666661</v>
          </cell>
          <cell r="N208">
            <v>9.5595238095238102</v>
          </cell>
          <cell r="O208">
            <v>12.861111111111111</v>
          </cell>
          <cell r="P208">
            <v>9.3472222222222232</v>
          </cell>
          <cell r="Q208">
            <v>10.52333416005291</v>
          </cell>
        </row>
        <row r="209">
          <cell r="B209">
            <v>11611602</v>
          </cell>
          <cell r="C209" t="str">
            <v>بلح -محلي</v>
          </cell>
          <cell r="D209" t="str">
            <v>1كغم</v>
          </cell>
          <cell r="E209">
            <v>8.4629629629629619</v>
          </cell>
          <cell r="F209">
            <v>8.0694444444444446</v>
          </cell>
          <cell r="G209">
            <v>9.75</v>
          </cell>
          <cell r="H209">
            <v>9.75</v>
          </cell>
          <cell r="I209">
            <v>9.75</v>
          </cell>
          <cell r="J209">
            <v>9.75</v>
          </cell>
          <cell r="K209">
            <v>9.75</v>
          </cell>
          <cell r="L209">
            <v>8.511904761904761</v>
          </cell>
          <cell r="M209">
            <v>8.2281746031746028</v>
          </cell>
          <cell r="N209">
            <v>9.3531746031746046</v>
          </cell>
          <cell r="O209">
            <v>12.083333333333332</v>
          </cell>
          <cell r="P209">
            <v>9.0833333333333339</v>
          </cell>
          <cell r="Q209">
            <v>9.3785273368606692</v>
          </cell>
        </row>
        <row r="210">
          <cell r="B210">
            <v>116117</v>
          </cell>
          <cell r="C210" t="str">
            <v>كاكا-فرسمون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</row>
        <row r="211">
          <cell r="B211">
            <v>11611701</v>
          </cell>
          <cell r="C211" t="str">
            <v>كاكا-اسرائيل</v>
          </cell>
          <cell r="D211" t="str">
            <v>1كغم</v>
          </cell>
          <cell r="E211">
            <v>6.1458333333333339</v>
          </cell>
          <cell r="F211">
            <v>6.1406249999999991</v>
          </cell>
          <cell r="G211">
            <v>7.9531249999999991</v>
          </cell>
          <cell r="H211">
            <v>9.9777777777777779</v>
          </cell>
          <cell r="I211">
            <v>9.9777777777777779</v>
          </cell>
          <cell r="J211">
            <v>9.9777777777777779</v>
          </cell>
          <cell r="K211">
            <v>9.9777777777777779</v>
          </cell>
          <cell r="L211">
            <v>9.9777777777777779</v>
          </cell>
          <cell r="M211">
            <v>10.287037037037036</v>
          </cell>
          <cell r="N211">
            <v>8.0972222222222214</v>
          </cell>
          <cell r="O211">
            <v>6.239583333333333</v>
          </cell>
          <cell r="P211">
            <v>5.5399305555555554</v>
          </cell>
          <cell r="Q211">
            <v>8.35768711419753</v>
          </cell>
        </row>
        <row r="212">
          <cell r="B212">
            <v>116118</v>
          </cell>
          <cell r="C212" t="str">
            <v>الاجاص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</row>
        <row r="213">
          <cell r="B213">
            <v>11611801</v>
          </cell>
          <cell r="C213" t="str">
            <v>اجاص اصفر  - اسرائيل</v>
          </cell>
          <cell r="D213" t="str">
            <v>1كغم</v>
          </cell>
          <cell r="E213">
            <v>8.140625</v>
          </cell>
          <cell r="F213">
            <v>8.0833333333333339</v>
          </cell>
          <cell r="G213">
            <v>8.3489583333333339</v>
          </cell>
          <cell r="H213">
            <v>8.5000000000000018</v>
          </cell>
          <cell r="I213">
            <v>8.7135416666666661</v>
          </cell>
          <cell r="J213">
            <v>9.1145833333333321</v>
          </cell>
          <cell r="K213">
            <v>8.8368055555555554</v>
          </cell>
          <cell r="L213">
            <v>8.21875</v>
          </cell>
          <cell r="M213">
            <v>8.5052083333333339</v>
          </cell>
          <cell r="N213">
            <v>8.6354166666666661</v>
          </cell>
          <cell r="O213">
            <v>8.8645833333333339</v>
          </cell>
          <cell r="P213">
            <v>8.9895833333333339</v>
          </cell>
          <cell r="Q213">
            <v>8.5792824074074066</v>
          </cell>
        </row>
        <row r="214">
          <cell r="B214">
            <v>11611802</v>
          </cell>
          <cell r="C214" t="str">
            <v>أجاص عادي - محلي</v>
          </cell>
          <cell r="D214" t="str">
            <v>1كغم</v>
          </cell>
          <cell r="E214">
            <v>6.3750000000000009</v>
          </cell>
          <cell r="F214">
            <v>6.25</v>
          </cell>
          <cell r="G214">
            <v>6.5166666666666675</v>
          </cell>
          <cell r="H214">
            <v>6.7249999999999996</v>
          </cell>
          <cell r="I214">
            <v>6.4916666666666671</v>
          </cell>
          <cell r="J214">
            <v>6.4821428571428568</v>
          </cell>
          <cell r="K214">
            <v>6.666666666666667</v>
          </cell>
          <cell r="L214">
            <v>5.6944444444444438</v>
          </cell>
          <cell r="M214">
            <v>5.7847222222222223</v>
          </cell>
          <cell r="N214">
            <v>5.979166666666667</v>
          </cell>
          <cell r="O214">
            <v>6.0486111111111107</v>
          </cell>
          <cell r="P214">
            <v>6.7833333333333341</v>
          </cell>
          <cell r="Q214">
            <v>6.3164517195767189</v>
          </cell>
        </row>
        <row r="215">
          <cell r="B215">
            <v>116119</v>
          </cell>
          <cell r="C215" t="str">
            <v>المانجا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</row>
        <row r="216">
          <cell r="B216">
            <v>11611901</v>
          </cell>
          <cell r="C216" t="str">
            <v>مانجا - اسرائيل</v>
          </cell>
          <cell r="D216" t="str">
            <v>1كغم</v>
          </cell>
          <cell r="E216">
            <v>12.333333333333334</v>
          </cell>
          <cell r="F216">
            <v>7.666666666666667</v>
          </cell>
          <cell r="G216">
            <v>7.333333333333333</v>
          </cell>
          <cell r="H216">
            <v>7.333333333333333</v>
          </cell>
          <cell r="I216">
            <v>7.333333333333333</v>
          </cell>
          <cell r="J216">
            <v>7.333333333333333</v>
          </cell>
          <cell r="K216">
            <v>6.973958333333333</v>
          </cell>
          <cell r="L216">
            <v>6.541666666666667</v>
          </cell>
          <cell r="M216">
            <v>7.713541666666667</v>
          </cell>
          <cell r="N216">
            <v>8.2899305555555554</v>
          </cell>
          <cell r="O216">
            <v>12.197222222222221</v>
          </cell>
          <cell r="P216">
            <v>12.766666666666666</v>
          </cell>
          <cell r="Q216">
            <v>8.6513599537037038</v>
          </cell>
        </row>
        <row r="217">
          <cell r="B217">
            <v>116120</v>
          </cell>
          <cell r="C217" t="str">
            <v>الرمان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</row>
        <row r="218">
          <cell r="B218">
            <v>11612001</v>
          </cell>
          <cell r="C218" t="str">
            <v>رمان - محلي</v>
          </cell>
          <cell r="D218" t="str">
            <v>1كغم</v>
          </cell>
          <cell r="E218">
            <v>3.8020833333333335</v>
          </cell>
          <cell r="F218">
            <v>3.6944444444444446</v>
          </cell>
          <cell r="G218">
            <v>4</v>
          </cell>
          <cell r="H218">
            <v>4</v>
          </cell>
          <cell r="I218">
            <v>4</v>
          </cell>
          <cell r="J218">
            <v>4</v>
          </cell>
          <cell r="K218">
            <v>4</v>
          </cell>
          <cell r="L218">
            <v>4.6884920634920633</v>
          </cell>
          <cell r="M218">
            <v>4.4982638888888884</v>
          </cell>
          <cell r="N218">
            <v>3.9398148148148153</v>
          </cell>
          <cell r="O218">
            <v>4.302083333333333</v>
          </cell>
          <cell r="P218">
            <v>5.25</v>
          </cell>
          <cell r="Q218">
            <v>4.1812651565255736</v>
          </cell>
        </row>
        <row r="219">
          <cell r="B219">
            <v>11612002</v>
          </cell>
          <cell r="C219" t="str">
            <v>رمان - اسرائيلي</v>
          </cell>
          <cell r="D219" t="str">
            <v>1كغم</v>
          </cell>
          <cell r="E219">
            <v>4.072916666666667</v>
          </cell>
          <cell r="F219">
            <v>4.2604166666666661</v>
          </cell>
          <cell r="G219">
            <v>4.5238095238095237</v>
          </cell>
          <cell r="H219">
            <v>4.5238095238095237</v>
          </cell>
          <cell r="I219">
            <v>4.5238095238095237</v>
          </cell>
          <cell r="J219">
            <v>4.5238095238095237</v>
          </cell>
          <cell r="K219">
            <v>4.5238095238095237</v>
          </cell>
          <cell r="L219">
            <v>5.7048611111111107</v>
          </cell>
          <cell r="M219">
            <v>4.921875</v>
          </cell>
          <cell r="N219">
            <v>4.5</v>
          </cell>
          <cell r="O219">
            <v>4.567708333333333</v>
          </cell>
          <cell r="P219">
            <v>5.4218750000000009</v>
          </cell>
          <cell r="Q219">
            <v>4.6723916997354502</v>
          </cell>
        </row>
        <row r="220">
          <cell r="B220">
            <v>116121</v>
          </cell>
          <cell r="C220" t="str">
            <v>فواكه طازجة اخرى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</row>
        <row r="221">
          <cell r="B221">
            <v>11612101</v>
          </cell>
          <cell r="C221" t="str">
            <v>افوكادو حبة صغيرة أسود-اسرائيل</v>
          </cell>
          <cell r="D221" t="str">
            <v>1كغم</v>
          </cell>
          <cell r="E221">
            <v>10.854166666666666</v>
          </cell>
          <cell r="F221">
            <v>10.885416666666666</v>
          </cell>
          <cell r="G221">
            <v>11.96875</v>
          </cell>
          <cell r="H221">
            <v>15.442708333333332</v>
          </cell>
          <cell r="I221">
            <v>15.442708333333332</v>
          </cell>
          <cell r="J221">
            <v>15.442708333333332</v>
          </cell>
          <cell r="K221">
            <v>15.442708333333332</v>
          </cell>
          <cell r="L221">
            <v>17.666666666666664</v>
          </cell>
          <cell r="M221">
            <v>14.208333333333336</v>
          </cell>
          <cell r="N221">
            <v>12.416666666666668</v>
          </cell>
          <cell r="O221">
            <v>10.739583333333336</v>
          </cell>
          <cell r="P221">
            <v>9.3958333333333339</v>
          </cell>
          <cell r="Q221">
            <v>13.325520833333334</v>
          </cell>
        </row>
        <row r="222">
          <cell r="B222">
            <v>11612102</v>
          </cell>
          <cell r="C222" t="str">
            <v>كيوي - اسرائيل</v>
          </cell>
          <cell r="D222" t="str">
            <v>1كغم</v>
          </cell>
          <cell r="E222">
            <v>10.761904761904763</v>
          </cell>
          <cell r="F222">
            <v>10.630208333333334</v>
          </cell>
          <cell r="G222">
            <v>11.020833333333334</v>
          </cell>
          <cell r="H222">
            <v>11.671875</v>
          </cell>
          <cell r="I222">
            <v>11.671875</v>
          </cell>
          <cell r="J222">
            <v>11.671875</v>
          </cell>
          <cell r="K222">
            <v>11.671875</v>
          </cell>
          <cell r="L222">
            <v>11.671875</v>
          </cell>
          <cell r="M222">
            <v>12.447916666666666</v>
          </cell>
          <cell r="N222">
            <v>11.232638888888888</v>
          </cell>
          <cell r="O222">
            <v>11.432291666666666</v>
          </cell>
          <cell r="P222">
            <v>11.723958333333336</v>
          </cell>
          <cell r="Q222">
            <v>11.467427248677248</v>
          </cell>
        </row>
        <row r="223">
          <cell r="B223">
            <v>11612104</v>
          </cell>
          <cell r="C223" t="str">
            <v>فراولة - إسرائيل</v>
          </cell>
          <cell r="D223" t="str">
            <v>1كغم</v>
          </cell>
          <cell r="E223">
            <v>25.126736111111111</v>
          </cell>
          <cell r="F223">
            <v>18.994791666666668</v>
          </cell>
          <cell r="G223">
            <v>9.3229166666666661</v>
          </cell>
          <cell r="H223">
            <v>11.333333333333334</v>
          </cell>
          <cell r="I223">
            <v>11.333333333333334</v>
          </cell>
          <cell r="J223">
            <v>11.333333333333334</v>
          </cell>
          <cell r="K223">
            <v>11.333333333333334</v>
          </cell>
          <cell r="L223">
            <v>11.333333333333334</v>
          </cell>
          <cell r="M223">
            <v>11.333333333333334</v>
          </cell>
          <cell r="N223">
            <v>11.333333333333334</v>
          </cell>
          <cell r="O223">
            <v>32.333333333333336</v>
          </cell>
          <cell r="P223">
            <v>27.581597222222221</v>
          </cell>
          <cell r="Q223">
            <v>16.057725694444443</v>
          </cell>
        </row>
        <row r="224">
          <cell r="B224">
            <v>1162</v>
          </cell>
          <cell r="C224" t="str">
            <v>فواكه مجففة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</row>
        <row r="225">
          <cell r="B225">
            <v>116201</v>
          </cell>
          <cell r="C225" t="str">
            <v>تين(قطين)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</row>
        <row r="226">
          <cell r="B226">
            <v>11620101</v>
          </cell>
          <cell r="C226" t="str">
            <v>قطين-محلي</v>
          </cell>
          <cell r="D226" t="str">
            <v>1كغم</v>
          </cell>
          <cell r="E226">
            <v>20</v>
          </cell>
          <cell r="F226">
            <v>21.333333333333332</v>
          </cell>
          <cell r="G226">
            <v>20</v>
          </cell>
          <cell r="H226">
            <v>21.333333333333332</v>
          </cell>
          <cell r="I226">
            <v>20</v>
          </cell>
          <cell r="J226">
            <v>20</v>
          </cell>
          <cell r="K226">
            <v>20</v>
          </cell>
          <cell r="L226">
            <v>20</v>
          </cell>
          <cell r="M226">
            <v>20.833333333333332</v>
          </cell>
          <cell r="N226">
            <v>20</v>
          </cell>
          <cell r="O226">
            <v>22</v>
          </cell>
          <cell r="P226">
            <v>22</v>
          </cell>
          <cell r="Q226">
            <v>20.625</v>
          </cell>
        </row>
        <row r="227">
          <cell r="B227">
            <v>11620102</v>
          </cell>
          <cell r="C227" t="str">
            <v>قطين-تركيا</v>
          </cell>
          <cell r="D227" t="str">
            <v>1كغم</v>
          </cell>
          <cell r="E227">
            <v>31.9</v>
          </cell>
          <cell r="F227">
            <v>32.541666666666664</v>
          </cell>
          <cell r="G227">
            <v>31.6</v>
          </cell>
          <cell r="H227">
            <v>31.05</v>
          </cell>
          <cell r="I227">
            <v>31.5</v>
          </cell>
          <cell r="J227">
            <v>31.6</v>
          </cell>
          <cell r="K227">
            <v>32.700000000000003</v>
          </cell>
          <cell r="L227">
            <v>31.45</v>
          </cell>
          <cell r="M227">
            <v>32.200000000000003</v>
          </cell>
          <cell r="N227">
            <v>30.5</v>
          </cell>
          <cell r="O227">
            <v>30.5</v>
          </cell>
          <cell r="P227">
            <v>32.375</v>
          </cell>
          <cell r="Q227">
            <v>31.659722222222218</v>
          </cell>
        </row>
        <row r="228">
          <cell r="B228">
            <v>116202</v>
          </cell>
          <cell r="C228" t="str">
            <v>زبيب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</row>
        <row r="229">
          <cell r="B229">
            <v>11620201</v>
          </cell>
          <cell r="C229" t="str">
            <v>زبيب-محلي</v>
          </cell>
          <cell r="D229" t="str">
            <v>1كغم</v>
          </cell>
          <cell r="E229">
            <v>22</v>
          </cell>
          <cell r="F229">
            <v>24</v>
          </cell>
          <cell r="G229">
            <v>24</v>
          </cell>
          <cell r="H229">
            <v>26</v>
          </cell>
          <cell r="I229">
            <v>26</v>
          </cell>
          <cell r="J229">
            <v>28</v>
          </cell>
          <cell r="K229">
            <v>26.5</v>
          </cell>
          <cell r="L229">
            <v>25.5</v>
          </cell>
          <cell r="M229">
            <v>25</v>
          </cell>
          <cell r="N229">
            <v>22.333333333333332</v>
          </cell>
          <cell r="O229">
            <v>24</v>
          </cell>
          <cell r="P229">
            <v>28</v>
          </cell>
          <cell r="Q229">
            <v>25.111111111111114</v>
          </cell>
        </row>
        <row r="230">
          <cell r="B230">
            <v>11620202</v>
          </cell>
          <cell r="C230" t="str">
            <v>زبيب-تركيا</v>
          </cell>
          <cell r="D230" t="str">
            <v>1كغم</v>
          </cell>
          <cell r="E230">
            <v>28.916666666666668</v>
          </cell>
          <cell r="F230">
            <v>28.666666666666668</v>
          </cell>
          <cell r="G230">
            <v>28.458333333333332</v>
          </cell>
          <cell r="H230">
            <v>28</v>
          </cell>
          <cell r="I230">
            <v>27.083333333333332</v>
          </cell>
          <cell r="J230">
            <v>27.875</v>
          </cell>
          <cell r="K230">
            <v>28.375</v>
          </cell>
          <cell r="L230">
            <v>28.041666666666668</v>
          </cell>
          <cell r="M230">
            <v>28.208333333333332</v>
          </cell>
          <cell r="N230">
            <v>28.45</v>
          </cell>
          <cell r="O230">
            <v>27.625</v>
          </cell>
          <cell r="P230">
            <v>28.0625</v>
          </cell>
          <cell r="Q230">
            <v>28.146874999999998</v>
          </cell>
        </row>
        <row r="231">
          <cell r="B231">
            <v>116203</v>
          </cell>
          <cell r="C231" t="str">
            <v>تمر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</row>
        <row r="232">
          <cell r="B232">
            <v>11620301</v>
          </cell>
          <cell r="C232" t="str">
            <v>تمر-اسرائيل</v>
          </cell>
          <cell r="D232" t="str">
            <v>باكيت/1كغم</v>
          </cell>
          <cell r="E232">
            <v>24.25</v>
          </cell>
          <cell r="F232">
            <v>24.8</v>
          </cell>
          <cell r="G232">
            <v>24.8</v>
          </cell>
          <cell r="H232">
            <v>25.25</v>
          </cell>
          <cell r="I232">
            <v>25.2</v>
          </cell>
          <cell r="J232">
            <v>25.7</v>
          </cell>
          <cell r="K232">
            <v>25</v>
          </cell>
          <cell r="L232">
            <v>27.2</v>
          </cell>
          <cell r="M232">
            <v>25.55</v>
          </cell>
          <cell r="N232">
            <v>24.8</v>
          </cell>
          <cell r="O232">
            <v>25.7</v>
          </cell>
          <cell r="P232">
            <v>26.2</v>
          </cell>
          <cell r="Q232">
            <v>25.370833333333334</v>
          </cell>
        </row>
        <row r="233">
          <cell r="B233">
            <v>11620302</v>
          </cell>
          <cell r="C233" t="str">
            <v>تمر-محلي</v>
          </cell>
          <cell r="D233" t="str">
            <v>1كغم</v>
          </cell>
          <cell r="E233">
            <v>19.600000000000001</v>
          </cell>
          <cell r="F233">
            <v>19.899999999999999</v>
          </cell>
          <cell r="G233">
            <v>20</v>
          </cell>
          <cell r="H233">
            <v>20.399999999999999</v>
          </cell>
          <cell r="I233">
            <v>20.5</v>
          </cell>
          <cell r="J233">
            <v>21</v>
          </cell>
          <cell r="K233">
            <v>21.5</v>
          </cell>
          <cell r="L233">
            <v>21.4</v>
          </cell>
          <cell r="M233">
            <v>21.1</v>
          </cell>
          <cell r="N233">
            <v>19.625</v>
          </cell>
          <cell r="O233">
            <v>20.75</v>
          </cell>
          <cell r="P233">
            <v>17.75</v>
          </cell>
          <cell r="Q233">
            <v>20.293749999999999</v>
          </cell>
        </row>
        <row r="234">
          <cell r="B234">
            <v>1163</v>
          </cell>
          <cell r="C234" t="str">
            <v>المكسرات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</row>
        <row r="235">
          <cell r="B235">
            <v>116301</v>
          </cell>
          <cell r="C235" t="str">
            <v>فستق حلبي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</row>
        <row r="236">
          <cell r="B236">
            <v>11630101</v>
          </cell>
          <cell r="C236" t="str">
            <v>فستق حلبي غير مقشر محمص</v>
          </cell>
          <cell r="D236" t="str">
            <v>1كغم</v>
          </cell>
          <cell r="E236">
            <v>65.952380952380949</v>
          </cell>
          <cell r="F236">
            <v>65.273809523809533</v>
          </cell>
          <cell r="G236">
            <v>64.345238095238102</v>
          </cell>
          <cell r="H236">
            <v>64.738095238095241</v>
          </cell>
          <cell r="I236">
            <v>63.702380952380956</v>
          </cell>
          <cell r="J236">
            <v>65.38095238095238</v>
          </cell>
          <cell r="K236">
            <v>65.845238095238102</v>
          </cell>
          <cell r="L236">
            <v>66.023809523809533</v>
          </cell>
          <cell r="M236">
            <v>65.392857142857139</v>
          </cell>
          <cell r="N236">
            <v>66.071428571428569</v>
          </cell>
          <cell r="O236">
            <v>65.214285714285708</v>
          </cell>
          <cell r="P236">
            <v>66.642857142857139</v>
          </cell>
          <cell r="Q236">
            <v>65.381944444444443</v>
          </cell>
        </row>
        <row r="237">
          <cell r="B237">
            <v>116302</v>
          </cell>
          <cell r="C237" t="str">
            <v>فستق سوداني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</row>
        <row r="238">
          <cell r="B238">
            <v>11630201</v>
          </cell>
          <cell r="C238" t="str">
            <v>فستق سوداني مقشر- مستورد</v>
          </cell>
          <cell r="D238" t="str">
            <v>1كغم</v>
          </cell>
          <cell r="E238">
            <v>24.88095238095238</v>
          </cell>
          <cell r="F238">
            <v>25.145833333333332</v>
          </cell>
          <cell r="G238">
            <v>23.88095238095238</v>
          </cell>
          <cell r="H238">
            <v>24.958333333333332</v>
          </cell>
          <cell r="I238">
            <v>23.677083333333332</v>
          </cell>
          <cell r="J238">
            <v>23.476190476190478</v>
          </cell>
          <cell r="K238">
            <v>23.797619047619047</v>
          </cell>
          <cell r="L238">
            <v>26.114583333333332</v>
          </cell>
          <cell r="M238">
            <v>24.309523809523807</v>
          </cell>
          <cell r="N238">
            <v>24.714285714285715</v>
          </cell>
          <cell r="O238">
            <v>25.34375</v>
          </cell>
          <cell r="P238">
            <v>23.892857142857142</v>
          </cell>
          <cell r="Q238">
            <v>24.515997023809522</v>
          </cell>
        </row>
        <row r="239">
          <cell r="B239">
            <v>116304</v>
          </cell>
          <cell r="C239" t="str">
            <v>جوز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</row>
        <row r="240">
          <cell r="B240">
            <v>11630401</v>
          </cell>
          <cell r="C240" t="str">
            <v>جوز حبة كروية - الأمريكي</v>
          </cell>
          <cell r="D240" t="str">
            <v>1كغم</v>
          </cell>
          <cell r="E240">
            <v>25.5</v>
          </cell>
          <cell r="F240">
            <v>25.75</v>
          </cell>
          <cell r="G240">
            <v>26.5</v>
          </cell>
          <cell r="H240">
            <v>26.5</v>
          </cell>
          <cell r="I240">
            <v>25.75</v>
          </cell>
          <cell r="J240">
            <v>27.666666666666668</v>
          </cell>
          <cell r="K240">
            <v>24</v>
          </cell>
          <cell r="L240">
            <v>24</v>
          </cell>
          <cell r="M240">
            <v>24</v>
          </cell>
          <cell r="N240">
            <v>22.5</v>
          </cell>
          <cell r="O240">
            <v>20</v>
          </cell>
          <cell r="P240">
            <v>21.666666666666668</v>
          </cell>
          <cell r="Q240">
            <v>24.486111111111111</v>
          </cell>
        </row>
        <row r="241">
          <cell r="B241">
            <v>116305</v>
          </cell>
          <cell r="C241" t="str">
            <v>لوز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</row>
        <row r="242">
          <cell r="B242">
            <v>11630501</v>
          </cell>
          <cell r="C242" t="str">
            <v>لوز مقشر مالح محمص -محلي</v>
          </cell>
          <cell r="D242" t="str">
            <v>1كغم</v>
          </cell>
          <cell r="E242">
            <v>65.988095238095241</v>
          </cell>
          <cell r="F242">
            <v>66.239583333333343</v>
          </cell>
          <cell r="G242">
            <v>64.523809523809533</v>
          </cell>
          <cell r="H242">
            <v>62.427083333333336</v>
          </cell>
          <cell r="I242">
            <v>62.395833333333336</v>
          </cell>
          <cell r="J242">
            <v>63.645833333333336</v>
          </cell>
          <cell r="K242">
            <v>63.364583333333336</v>
          </cell>
          <cell r="L242">
            <v>62.770833333333336</v>
          </cell>
          <cell r="M242">
            <v>63.96875</v>
          </cell>
          <cell r="N242">
            <v>64.375</v>
          </cell>
          <cell r="O242">
            <v>64.75</v>
          </cell>
          <cell r="P242">
            <v>64.4375</v>
          </cell>
          <cell r="Q242">
            <v>64.07390873015872</v>
          </cell>
        </row>
        <row r="243">
          <cell r="B243">
            <v>11630502</v>
          </cell>
          <cell r="C243" t="str">
            <v>لوز مقشر غير محمص - امريكي</v>
          </cell>
          <cell r="D243" t="str">
            <v>1كغم</v>
          </cell>
          <cell r="E243">
            <v>59.178571428571431</v>
          </cell>
          <cell r="F243">
            <v>60.071428571428569</v>
          </cell>
          <cell r="G243">
            <v>56.392857142857146</v>
          </cell>
          <cell r="H243">
            <v>53.69047619047619</v>
          </cell>
          <cell r="I243">
            <v>55.523809523809526</v>
          </cell>
          <cell r="J243">
            <v>54.988095238095241</v>
          </cell>
          <cell r="K243">
            <v>54.880952380952387</v>
          </cell>
          <cell r="L243">
            <v>53.523809523809518</v>
          </cell>
          <cell r="M243">
            <v>54.869047619047613</v>
          </cell>
          <cell r="N243">
            <v>53.416666666666664</v>
          </cell>
          <cell r="O243">
            <v>53.142857142857146</v>
          </cell>
          <cell r="P243">
            <v>52.785714285714285</v>
          </cell>
          <cell r="Q243">
            <v>55.205357142857139</v>
          </cell>
        </row>
        <row r="244">
          <cell r="B244">
            <v>116306</v>
          </cell>
          <cell r="C244" t="str">
            <v>البزر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</row>
        <row r="245">
          <cell r="B245">
            <v>116306100</v>
          </cell>
          <cell r="C245" t="str">
            <v>بزر بطيخ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</row>
        <row r="246">
          <cell r="B246">
            <v>11630601</v>
          </cell>
          <cell r="C246" t="str">
            <v>بزر بطيخ محمص - محلي</v>
          </cell>
          <cell r="D246" t="str">
            <v>1كغم</v>
          </cell>
          <cell r="E246">
            <v>38.354166666666664</v>
          </cell>
          <cell r="F246">
            <v>38.177083333333329</v>
          </cell>
          <cell r="G246">
            <v>37.864583333333329</v>
          </cell>
          <cell r="H246">
            <v>38.489583333333329</v>
          </cell>
          <cell r="I246">
            <v>38.083333333333329</v>
          </cell>
          <cell r="J246">
            <v>37.927083333333329</v>
          </cell>
          <cell r="K246">
            <v>37.895833333333329</v>
          </cell>
          <cell r="L246">
            <v>38.020833333333329</v>
          </cell>
          <cell r="M246">
            <v>37.322916666666664</v>
          </cell>
          <cell r="N246">
            <v>37.03125</v>
          </cell>
          <cell r="O246">
            <v>36.989583333333329</v>
          </cell>
          <cell r="P246">
            <v>36.677083333333329</v>
          </cell>
          <cell r="Q246">
            <v>37.736111111111107</v>
          </cell>
        </row>
        <row r="247">
          <cell r="B247">
            <v>116306101</v>
          </cell>
          <cell r="C247" t="str">
            <v>بزر عين شمس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</row>
        <row r="248">
          <cell r="B248">
            <v>11630603</v>
          </cell>
          <cell r="C248" t="str">
            <v>بزر عين شمس محمص - محلي</v>
          </cell>
          <cell r="D248" t="str">
            <v>1كغم</v>
          </cell>
          <cell r="E248">
            <v>15.761904761904761</v>
          </cell>
          <cell r="F248">
            <v>15.547619047619047</v>
          </cell>
          <cell r="G248">
            <v>15.797619047619047</v>
          </cell>
          <cell r="H248">
            <v>16.166666666666664</v>
          </cell>
          <cell r="I248">
            <v>16.447916666666664</v>
          </cell>
          <cell r="J248">
            <v>16.226190476190474</v>
          </cell>
          <cell r="K248">
            <v>16.226190476190474</v>
          </cell>
          <cell r="L248">
            <v>16.13095238095238</v>
          </cell>
          <cell r="M248">
            <v>16.297619047619047</v>
          </cell>
          <cell r="N248">
            <v>15.678571428571429</v>
          </cell>
          <cell r="O248">
            <v>15.78125</v>
          </cell>
          <cell r="P248">
            <v>15.035714285714286</v>
          </cell>
          <cell r="Q248">
            <v>15.924851190476188</v>
          </cell>
        </row>
        <row r="249">
          <cell r="B249">
            <v>116307</v>
          </cell>
          <cell r="C249" t="str">
            <v>بندق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</row>
        <row r="250">
          <cell r="B250">
            <v>11630701</v>
          </cell>
          <cell r="C250" t="str">
            <v>بندق مقشر محمص</v>
          </cell>
          <cell r="D250" t="str">
            <v>1 كغم</v>
          </cell>
          <cell r="E250">
            <v>73.916666666666671</v>
          </cell>
          <cell r="F250">
            <v>70.958333333333329</v>
          </cell>
          <cell r="G250">
            <v>67.285714285714292</v>
          </cell>
          <cell r="H250">
            <v>66.833333333333329</v>
          </cell>
          <cell r="I250">
            <v>66.035714285714292</v>
          </cell>
          <cell r="J250">
            <v>67.666666666666671</v>
          </cell>
          <cell r="K250">
            <v>69.75</v>
          </cell>
          <cell r="L250">
            <v>65.625</v>
          </cell>
          <cell r="M250">
            <v>68.321428571428569</v>
          </cell>
          <cell r="N250">
            <v>68.833333333333329</v>
          </cell>
          <cell r="O250">
            <v>67.916666666666671</v>
          </cell>
          <cell r="P250">
            <v>68.333333333333329</v>
          </cell>
          <cell r="Q250">
            <v>68.456349206349202</v>
          </cell>
        </row>
        <row r="251">
          <cell r="B251">
            <v>116308</v>
          </cell>
          <cell r="C251" t="str">
            <v>مكسرات مشكلة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</row>
        <row r="252">
          <cell r="B252">
            <v>11630801</v>
          </cell>
          <cell r="C252" t="str">
            <v>مكسرات مشكلة - اكسترا</v>
          </cell>
          <cell r="D252" t="str">
            <v>1كغم</v>
          </cell>
          <cell r="E252">
            <v>53.5625</v>
          </cell>
          <cell r="F252">
            <v>53.5</v>
          </cell>
          <cell r="G252">
            <v>54.15625</v>
          </cell>
          <cell r="H252">
            <v>54.84375</v>
          </cell>
          <cell r="I252">
            <v>53.875</v>
          </cell>
          <cell r="J252">
            <v>54.895833333333336</v>
          </cell>
          <cell r="K252">
            <v>55.6875</v>
          </cell>
          <cell r="L252">
            <v>55.5</v>
          </cell>
          <cell r="M252">
            <v>55.78125</v>
          </cell>
          <cell r="N252">
            <v>56.5625</v>
          </cell>
          <cell r="O252">
            <v>56.34375</v>
          </cell>
          <cell r="P252">
            <v>55.75</v>
          </cell>
          <cell r="Q252">
            <v>55.038194444444436</v>
          </cell>
        </row>
        <row r="253">
          <cell r="B253">
            <v>116309</v>
          </cell>
          <cell r="C253" t="str">
            <v>مكسرات اخرى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</row>
        <row r="254">
          <cell r="B254">
            <v>11630901</v>
          </cell>
          <cell r="C254" t="str">
            <v>قضامة حلوة</v>
          </cell>
          <cell r="D254" t="str">
            <v>1كغم</v>
          </cell>
          <cell r="E254">
            <v>25.214285714285715</v>
          </cell>
          <cell r="F254">
            <v>24.666666666666664</v>
          </cell>
          <cell r="G254">
            <v>24.285714285714285</v>
          </cell>
          <cell r="H254">
            <v>25</v>
          </cell>
          <cell r="I254">
            <v>25</v>
          </cell>
          <cell r="J254">
            <v>26.041666666666668</v>
          </cell>
          <cell r="K254">
            <v>24.928571428571427</v>
          </cell>
          <cell r="L254">
            <v>25.642857142857142</v>
          </cell>
          <cell r="M254">
            <v>25.785714285714285</v>
          </cell>
          <cell r="N254">
            <v>25.5</v>
          </cell>
          <cell r="O254">
            <v>25.428571428571427</v>
          </cell>
          <cell r="P254">
            <v>25.285714285714285</v>
          </cell>
          <cell r="Q254">
            <v>25.231646825396822</v>
          </cell>
        </row>
        <row r="255">
          <cell r="B255">
            <v>11630902</v>
          </cell>
          <cell r="C255" t="str">
            <v>كستناء</v>
          </cell>
          <cell r="D255" t="str">
            <v>1كغم</v>
          </cell>
          <cell r="E255">
            <v>21.1</v>
          </cell>
          <cell r="F255">
            <v>21.5</v>
          </cell>
          <cell r="G255">
            <v>19.333333333333332</v>
          </cell>
          <cell r="H255">
            <v>19.333333333333332</v>
          </cell>
          <cell r="I255">
            <v>19.333333333333332</v>
          </cell>
          <cell r="J255">
            <v>19.333333333333332</v>
          </cell>
          <cell r="K255">
            <v>19.333333333333332</v>
          </cell>
          <cell r="L255">
            <v>19.333333333333332</v>
          </cell>
          <cell r="M255">
            <v>19.333333333333332</v>
          </cell>
          <cell r="N255">
            <v>19.333333333333332</v>
          </cell>
          <cell r="O255">
            <v>22</v>
          </cell>
          <cell r="P255">
            <v>20</v>
          </cell>
          <cell r="Q255">
            <v>19.93888888888889</v>
          </cell>
        </row>
        <row r="256">
          <cell r="B256">
            <v>1164</v>
          </cell>
          <cell r="C256" t="str">
            <v>فواكه معلبة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</row>
        <row r="257">
          <cell r="B257">
            <v>116401</v>
          </cell>
          <cell r="C257" t="str">
            <v>اناناس معلب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</row>
        <row r="258">
          <cell r="B258">
            <v>11640101</v>
          </cell>
          <cell r="C258" t="str">
            <v>اناناس شرائح معلبة -امريكان - تايلاند</v>
          </cell>
          <cell r="D258" t="str">
            <v>علبة /490 غم</v>
          </cell>
          <cell r="E258">
            <v>7.2410714285714288</v>
          </cell>
          <cell r="F258">
            <v>7.2053571428571432</v>
          </cell>
          <cell r="G258">
            <v>7.3142361111111107</v>
          </cell>
          <cell r="H258">
            <v>7.0746527777777777</v>
          </cell>
          <cell r="I258">
            <v>7.166666666666667</v>
          </cell>
          <cell r="J258">
            <v>7.661458333333333</v>
          </cell>
          <cell r="K258">
            <v>7.5338541666666661</v>
          </cell>
          <cell r="L258">
            <v>7.395833333333333</v>
          </cell>
          <cell r="M258">
            <v>7.3779761904761907</v>
          </cell>
          <cell r="N258">
            <v>7.4826388888888893</v>
          </cell>
          <cell r="O258">
            <v>7.375</v>
          </cell>
          <cell r="P258">
            <v>7.401041666666667</v>
          </cell>
          <cell r="Q258">
            <v>7.3524822255291014</v>
          </cell>
        </row>
        <row r="259">
          <cell r="B259">
            <v>11640102</v>
          </cell>
          <cell r="C259" t="str">
            <v>أناناس شرائح معلبة - دلمونتي - انتاج اليونان</v>
          </cell>
          <cell r="D259" t="str">
            <v xml:space="preserve">علبة 510 غم </v>
          </cell>
          <cell r="E259">
            <v>8.820601851851853</v>
          </cell>
          <cell r="F259">
            <v>8.7592592592592595</v>
          </cell>
          <cell r="G259">
            <v>8.7384259259259256</v>
          </cell>
          <cell r="H259">
            <v>8.8657407407407423</v>
          </cell>
          <cell r="I259">
            <v>8.5486111111111107</v>
          </cell>
          <cell r="J259">
            <v>9.0138888888888893</v>
          </cell>
          <cell r="K259">
            <v>9.1203703703703702</v>
          </cell>
          <cell r="L259">
            <v>8.9583333333333339</v>
          </cell>
          <cell r="M259">
            <v>9.004629629629628</v>
          </cell>
          <cell r="N259">
            <v>9.2546296296296298</v>
          </cell>
          <cell r="O259">
            <v>9.018518518518519</v>
          </cell>
          <cell r="P259">
            <v>9.1921296296296298</v>
          </cell>
          <cell r="Q259">
            <v>8.9412615740740744</v>
          </cell>
        </row>
        <row r="260">
          <cell r="B260">
            <v>117</v>
          </cell>
          <cell r="C260" t="str">
            <v>الخضروات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</row>
        <row r="261">
          <cell r="B261">
            <v>1171</v>
          </cell>
          <cell r="C261" t="str">
            <v>الخضروات الطازجة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</row>
        <row r="262">
          <cell r="B262">
            <v>117101</v>
          </cell>
          <cell r="C262" t="str">
            <v>البندورة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</row>
        <row r="263">
          <cell r="B263">
            <v>11710101</v>
          </cell>
          <cell r="C263" t="str">
            <v>بندوره  عناقيد حب كبير - محلي</v>
          </cell>
          <cell r="D263" t="str">
            <v>1كغم</v>
          </cell>
          <cell r="E263">
            <v>7.604166666666667</v>
          </cell>
          <cell r="F263">
            <v>4.354166666666667</v>
          </cell>
          <cell r="G263">
            <v>3.4010416666666665</v>
          </cell>
          <cell r="H263">
            <v>4.7187499999999991</v>
          </cell>
          <cell r="I263">
            <v>3.421875</v>
          </cell>
          <cell r="J263">
            <v>3.669270833333333</v>
          </cell>
          <cell r="K263">
            <v>5.3072916666666661</v>
          </cell>
          <cell r="L263">
            <v>6.442708333333333</v>
          </cell>
          <cell r="M263">
            <v>6.4913194444444446</v>
          </cell>
          <cell r="N263">
            <v>4.3125</v>
          </cell>
          <cell r="O263">
            <v>3.453125</v>
          </cell>
          <cell r="P263">
            <v>4.7161458333333339</v>
          </cell>
          <cell r="Q263">
            <v>4.8243634259259265</v>
          </cell>
        </row>
        <row r="264">
          <cell r="B264">
            <v>11710102</v>
          </cell>
          <cell r="C264" t="str">
            <v>بندورة حماموت-محلي</v>
          </cell>
          <cell r="D264" t="str">
            <v>1كغم</v>
          </cell>
          <cell r="E264">
            <v>6.203125</v>
          </cell>
          <cell r="F264">
            <v>3.455729166666667</v>
          </cell>
          <cell r="G264">
            <v>2.578125</v>
          </cell>
          <cell r="H264">
            <v>3.6848958333333335</v>
          </cell>
          <cell r="I264">
            <v>2.614583333333333</v>
          </cell>
          <cell r="J264">
            <v>2.854166666666667</v>
          </cell>
          <cell r="K264">
            <v>4.2526041666666661</v>
          </cell>
          <cell r="L264">
            <v>5.0729166666666661</v>
          </cell>
          <cell r="M264">
            <v>5.2916666666666661</v>
          </cell>
          <cell r="N264">
            <v>3.356770833333333</v>
          </cell>
          <cell r="O264">
            <v>2.643229166666667</v>
          </cell>
          <cell r="P264">
            <v>3.78125</v>
          </cell>
          <cell r="Q264">
            <v>3.8157552083333335</v>
          </cell>
        </row>
        <row r="265">
          <cell r="B265">
            <v>117102</v>
          </cell>
          <cell r="C265" t="str">
            <v>كوسا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</row>
        <row r="266">
          <cell r="B266">
            <v>11710201</v>
          </cell>
          <cell r="C266" t="str">
            <v>كوسا للمحاشي صغير الحجم - محلي</v>
          </cell>
          <cell r="D266" t="str">
            <v>1كغم</v>
          </cell>
          <cell r="E266">
            <v>5.697916666666667</v>
          </cell>
          <cell r="F266">
            <v>5.2395833333333339</v>
          </cell>
          <cell r="G266">
            <v>4.265625</v>
          </cell>
          <cell r="H266">
            <v>3.7187500000000004</v>
          </cell>
          <cell r="I266">
            <v>3.890625</v>
          </cell>
          <cell r="J266">
            <v>5.208333333333333</v>
          </cell>
          <cell r="K266">
            <v>6.8802083333333339</v>
          </cell>
          <cell r="L266">
            <v>7.7031250000000009</v>
          </cell>
          <cell r="M266">
            <v>7.140625</v>
          </cell>
          <cell r="N266">
            <v>6.6197916666666661</v>
          </cell>
          <cell r="O266">
            <v>6.4166666666666661</v>
          </cell>
          <cell r="P266">
            <v>8.515625</v>
          </cell>
          <cell r="Q266">
            <v>5.94140625</v>
          </cell>
        </row>
        <row r="267">
          <cell r="B267">
            <v>117103</v>
          </cell>
          <cell r="C267" t="str">
            <v>باذنجان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</row>
        <row r="268">
          <cell r="B268">
            <v>11710301</v>
          </cell>
          <cell r="C268" t="str">
            <v>باذنجان عجمي كبير الحجم - محلي</v>
          </cell>
          <cell r="D268" t="str">
            <v>1كغم</v>
          </cell>
          <cell r="E268">
            <v>4.848958333333333</v>
          </cell>
          <cell r="F268">
            <v>4.7645833333333334</v>
          </cell>
          <cell r="G268">
            <v>4.463541666666667</v>
          </cell>
          <cell r="H268">
            <v>3.880208333333333</v>
          </cell>
          <cell r="I268">
            <v>3.5104166666666674</v>
          </cell>
          <cell r="J268">
            <v>3.7395833333333335</v>
          </cell>
          <cell r="K268">
            <v>3.7291666666666665</v>
          </cell>
          <cell r="L268">
            <v>3.8125000000000004</v>
          </cell>
          <cell r="M268">
            <v>3.4947916666666665</v>
          </cell>
          <cell r="N268">
            <v>3.7005208333333339</v>
          </cell>
          <cell r="O268">
            <v>3.385416666666667</v>
          </cell>
          <cell r="P268">
            <v>3.5807291666666665</v>
          </cell>
          <cell r="Q268">
            <v>3.9092013888888886</v>
          </cell>
        </row>
        <row r="269">
          <cell r="B269">
            <v>117104</v>
          </cell>
          <cell r="C269" t="str">
            <v>بامية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</row>
        <row r="270">
          <cell r="B270">
            <v>11710401</v>
          </cell>
          <cell r="C270" t="str">
            <v>بامية خضراء - محلي</v>
          </cell>
          <cell r="D270" t="str">
            <v>1كغم</v>
          </cell>
          <cell r="E270">
            <v>19.902777777777782</v>
          </cell>
          <cell r="F270">
            <v>19.902777777777782</v>
          </cell>
          <cell r="G270">
            <v>19.902777777777782</v>
          </cell>
          <cell r="H270">
            <v>31.1</v>
          </cell>
          <cell r="I270">
            <v>22.682291666666664</v>
          </cell>
          <cell r="J270">
            <v>17.239583333333332</v>
          </cell>
          <cell r="K270">
            <v>15.911458333333334</v>
          </cell>
          <cell r="L270">
            <v>18.604166666666664</v>
          </cell>
          <cell r="M270">
            <v>21.074652777777779</v>
          </cell>
          <cell r="N270">
            <v>22.151041666666668</v>
          </cell>
          <cell r="O270">
            <v>22.151041666666668</v>
          </cell>
          <cell r="P270">
            <v>22.151041666666668</v>
          </cell>
          <cell r="Q270">
            <v>21.064467592592589</v>
          </cell>
        </row>
        <row r="271">
          <cell r="B271">
            <v>117105</v>
          </cell>
          <cell r="C271" t="str">
            <v>فاصولياء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</row>
        <row r="272">
          <cell r="B272">
            <v>11710501</v>
          </cell>
          <cell r="C272" t="str">
            <v>فاصولياء خضراء - محلي</v>
          </cell>
          <cell r="D272" t="str">
            <v>1كغم</v>
          </cell>
          <cell r="E272">
            <v>14.708333333333332</v>
          </cell>
          <cell r="F272">
            <v>14.708333333333332</v>
          </cell>
          <cell r="G272">
            <v>13.322916666666666</v>
          </cell>
          <cell r="H272">
            <v>7.838541666666667</v>
          </cell>
          <cell r="I272">
            <v>8.2083333333333339</v>
          </cell>
          <cell r="J272">
            <v>10.270833333333332</v>
          </cell>
          <cell r="K272">
            <v>10.236111111111111</v>
          </cell>
          <cell r="L272">
            <v>11.755208333333336</v>
          </cell>
          <cell r="M272">
            <v>14.050347222222223</v>
          </cell>
          <cell r="N272">
            <v>13.142361111111112</v>
          </cell>
          <cell r="O272">
            <v>13.142361111111112</v>
          </cell>
          <cell r="P272">
            <v>13.142361111111112</v>
          </cell>
          <cell r="Q272">
            <v>12.043836805555557</v>
          </cell>
        </row>
        <row r="273">
          <cell r="B273">
            <v>117106</v>
          </cell>
          <cell r="C273" t="str">
            <v>الملوخية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</row>
        <row r="274">
          <cell r="B274">
            <v>11710601</v>
          </cell>
          <cell r="C274" t="str">
            <v>ملوخية خضراء مفرطة - محلي</v>
          </cell>
          <cell r="D274" t="str">
            <v>1كغم</v>
          </cell>
          <cell r="E274">
            <v>18.506944444444443</v>
          </cell>
          <cell r="F274">
            <v>18.506944444444443</v>
          </cell>
          <cell r="G274">
            <v>31.388888888888893</v>
          </cell>
          <cell r="H274">
            <v>30.736111111111111</v>
          </cell>
          <cell r="I274">
            <v>25.151041666666668</v>
          </cell>
          <cell r="J274">
            <v>20.395833333333332</v>
          </cell>
          <cell r="K274">
            <v>18.864583333333336</v>
          </cell>
          <cell r="L274">
            <v>17.895833333333336</v>
          </cell>
          <cell r="M274">
            <v>18.927083333333332</v>
          </cell>
          <cell r="N274">
            <v>22.77256944444445</v>
          </cell>
          <cell r="O274">
            <v>22.77256944444445</v>
          </cell>
          <cell r="P274">
            <v>22.77256944444445</v>
          </cell>
          <cell r="Q274">
            <v>22.390914351851858</v>
          </cell>
        </row>
        <row r="275">
          <cell r="B275">
            <v>117107</v>
          </cell>
          <cell r="C275" t="str">
            <v>لوبيا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</row>
        <row r="276">
          <cell r="B276">
            <v>11710701</v>
          </cell>
          <cell r="C276" t="str">
            <v>لوبياء خضراء - محلي</v>
          </cell>
          <cell r="D276" t="str">
            <v>1كغم</v>
          </cell>
          <cell r="E276">
            <v>11.06547619047619</v>
          </cell>
          <cell r="F276">
            <v>11.06547619047619</v>
          </cell>
          <cell r="G276">
            <v>11.06547619047619</v>
          </cell>
          <cell r="H276">
            <v>17.916666666666668</v>
          </cell>
          <cell r="I276">
            <v>13.891666666666666</v>
          </cell>
          <cell r="J276">
            <v>11.646825396825395</v>
          </cell>
          <cell r="K276">
            <v>10.607142857142858</v>
          </cell>
          <cell r="L276">
            <v>10.864583333333332</v>
          </cell>
          <cell r="M276">
            <v>10.416666666666668</v>
          </cell>
          <cell r="N276">
            <v>10.827380952380953</v>
          </cell>
          <cell r="O276">
            <v>10.827380952380953</v>
          </cell>
          <cell r="P276">
            <v>10.827380952380953</v>
          </cell>
          <cell r="Q276">
            <v>11.751843584656086</v>
          </cell>
        </row>
        <row r="277">
          <cell r="B277">
            <v>117108</v>
          </cell>
          <cell r="C277" t="str">
            <v>بازيلاء خضراء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</row>
        <row r="278">
          <cell r="B278">
            <v>11710801</v>
          </cell>
          <cell r="C278" t="str">
            <v>بازيلاء خضراء - محلي</v>
          </cell>
          <cell r="D278" t="str">
            <v>1كغم</v>
          </cell>
          <cell r="E278">
            <v>15.4</v>
          </cell>
          <cell r="F278">
            <v>11.645833333333334</v>
          </cell>
          <cell r="G278">
            <v>9.390625</v>
          </cell>
          <cell r="H278">
            <v>8.828125</v>
          </cell>
          <cell r="I278">
            <v>8.1111111111111107</v>
          </cell>
          <cell r="J278">
            <v>8.1111111111111107</v>
          </cell>
          <cell r="K278">
            <v>8.1111111111111107</v>
          </cell>
          <cell r="L278">
            <v>8.1111111111111107</v>
          </cell>
          <cell r="M278">
            <v>8.1111111111111107</v>
          </cell>
          <cell r="N278">
            <v>8.1111111111111107</v>
          </cell>
          <cell r="O278">
            <v>11.625</v>
          </cell>
          <cell r="P278">
            <v>15.75</v>
          </cell>
          <cell r="Q278">
            <v>10.108854166666669</v>
          </cell>
        </row>
        <row r="279">
          <cell r="B279">
            <v>117109</v>
          </cell>
          <cell r="C279" t="str">
            <v>فول اخضر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</row>
        <row r="280">
          <cell r="B280">
            <v>11710901</v>
          </cell>
          <cell r="C280" t="str">
            <v>فول بلدي أخضر - محلي</v>
          </cell>
          <cell r="D280" t="str">
            <v>1كغم</v>
          </cell>
          <cell r="E280">
            <v>17.369791666666668</v>
          </cell>
          <cell r="F280">
            <v>12.989583333333334</v>
          </cell>
          <cell r="G280">
            <v>7.1197916666666661</v>
          </cell>
          <cell r="H280">
            <v>7.822916666666667</v>
          </cell>
          <cell r="I280">
            <v>8.0749999999999993</v>
          </cell>
          <cell r="J280">
            <v>8.0749999999999993</v>
          </cell>
          <cell r="K280">
            <v>8.0749999999999993</v>
          </cell>
          <cell r="L280">
            <v>8.0749999999999993</v>
          </cell>
          <cell r="M280">
            <v>8.0749999999999993</v>
          </cell>
          <cell r="N280">
            <v>8.0749999999999993</v>
          </cell>
          <cell r="O280">
            <v>8.0749999999999993</v>
          </cell>
          <cell r="P280">
            <v>18.571428571428573</v>
          </cell>
          <cell r="Q280">
            <v>10.033209325396827</v>
          </cell>
        </row>
        <row r="281">
          <cell r="B281">
            <v>117110</v>
          </cell>
          <cell r="C281" t="str">
            <v>فلفل اخضر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</row>
        <row r="282">
          <cell r="B282">
            <v>11711001</v>
          </cell>
          <cell r="C282" t="str">
            <v>فلفل اخضر حار - محلي</v>
          </cell>
          <cell r="D282" t="str">
            <v>1كغم</v>
          </cell>
          <cell r="E282">
            <v>6.041666666666667</v>
          </cell>
          <cell r="F282">
            <v>6.229166666666667</v>
          </cell>
          <cell r="G282">
            <v>6.395833333333333</v>
          </cell>
          <cell r="H282">
            <v>6.651041666666667</v>
          </cell>
          <cell r="I282">
            <v>5.682291666666667</v>
          </cell>
          <cell r="J282">
            <v>6</v>
          </cell>
          <cell r="K282">
            <v>5.8072916666666661</v>
          </cell>
          <cell r="L282">
            <v>5.729166666666667</v>
          </cell>
          <cell r="M282">
            <v>6.0729166666666661</v>
          </cell>
          <cell r="N282">
            <v>6.916666666666667</v>
          </cell>
          <cell r="O282">
            <v>6.552083333333333</v>
          </cell>
          <cell r="P282">
            <v>6.453125</v>
          </cell>
          <cell r="Q282">
            <v>6.2109374999999991</v>
          </cell>
        </row>
        <row r="283">
          <cell r="B283">
            <v>11711002</v>
          </cell>
          <cell r="C283" t="str">
            <v>فليفلة خضراء حلوة - محلي</v>
          </cell>
          <cell r="D283" t="str">
            <v>1كغم</v>
          </cell>
          <cell r="E283">
            <v>5.7864583333333321</v>
          </cell>
          <cell r="F283">
            <v>5.911458333333333</v>
          </cell>
          <cell r="G283">
            <v>6.208333333333333</v>
          </cell>
          <cell r="H283">
            <v>6.2031249999999991</v>
          </cell>
          <cell r="I283">
            <v>5.5625</v>
          </cell>
          <cell r="J283">
            <v>5.6666666666666661</v>
          </cell>
          <cell r="K283">
            <v>5.494791666666667</v>
          </cell>
          <cell r="L283">
            <v>5.515625</v>
          </cell>
          <cell r="M283">
            <v>5.416666666666667</v>
          </cell>
          <cell r="N283">
            <v>5.7500000000000009</v>
          </cell>
          <cell r="O283">
            <v>5.807291666666667</v>
          </cell>
          <cell r="P283">
            <v>5.864583333333333</v>
          </cell>
          <cell r="Q283">
            <v>5.7656249999999991</v>
          </cell>
        </row>
        <row r="284">
          <cell r="B284">
            <v>117111</v>
          </cell>
          <cell r="C284" t="str">
            <v>سبانخ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</row>
        <row r="285">
          <cell r="B285">
            <v>11711101</v>
          </cell>
          <cell r="C285" t="str">
            <v>سبانخ - محلي</v>
          </cell>
          <cell r="D285" t="str">
            <v>1كغم</v>
          </cell>
          <cell r="E285">
            <v>4.244791666666667</v>
          </cell>
          <cell r="F285">
            <v>3.921875</v>
          </cell>
          <cell r="G285">
            <v>3.7968749999999996</v>
          </cell>
          <cell r="H285">
            <v>5.2517361111111116</v>
          </cell>
          <cell r="I285">
            <v>7.416666666666667</v>
          </cell>
          <cell r="J285">
            <v>9.7083333333333339</v>
          </cell>
          <cell r="K285">
            <v>9.5277777777777768</v>
          </cell>
          <cell r="L285">
            <v>9.5277777777777768</v>
          </cell>
          <cell r="M285">
            <v>9.5277777777777768</v>
          </cell>
          <cell r="N285">
            <v>7.328125</v>
          </cell>
          <cell r="O285">
            <v>5.8437500000000009</v>
          </cell>
          <cell r="P285">
            <v>5.572916666666667</v>
          </cell>
          <cell r="Q285">
            <v>6.8057002314814818</v>
          </cell>
        </row>
        <row r="286">
          <cell r="B286">
            <v>117112</v>
          </cell>
          <cell r="C286" t="str">
            <v>زهرة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</row>
        <row r="287">
          <cell r="B287">
            <v>11711201</v>
          </cell>
          <cell r="C287" t="str">
            <v>زهرة عادية - محلي</v>
          </cell>
          <cell r="D287" t="str">
            <v>1كغم</v>
          </cell>
          <cell r="E287">
            <v>3.536458333333333</v>
          </cell>
          <cell r="F287">
            <v>2.484375</v>
          </cell>
          <cell r="G287">
            <v>2.520833333333333</v>
          </cell>
          <cell r="H287">
            <v>3.1276041666666661</v>
          </cell>
          <cell r="I287">
            <v>3.1171875</v>
          </cell>
          <cell r="J287">
            <v>4.5208333333333339</v>
          </cell>
          <cell r="K287">
            <v>5.2109375000000009</v>
          </cell>
          <cell r="L287">
            <v>7.0208333333333339</v>
          </cell>
          <cell r="M287">
            <v>6.348958333333333</v>
          </cell>
          <cell r="N287">
            <v>5.348958333333333</v>
          </cell>
          <cell r="O287">
            <v>3.71875</v>
          </cell>
          <cell r="P287">
            <v>3.640625</v>
          </cell>
          <cell r="Q287">
            <v>4.2163628472222223</v>
          </cell>
        </row>
        <row r="288">
          <cell r="B288">
            <v>117113</v>
          </cell>
          <cell r="C288" t="str">
            <v>ملفوف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</row>
        <row r="289">
          <cell r="B289">
            <v>11711301</v>
          </cell>
          <cell r="C289" t="str">
            <v>ملفوف ابيض - محلي</v>
          </cell>
          <cell r="D289" t="str">
            <v>1كغم</v>
          </cell>
          <cell r="E289">
            <v>3.958333333333333</v>
          </cell>
          <cell r="F289">
            <v>3.2473958333333335</v>
          </cell>
          <cell r="G289">
            <v>2.9505208333333335</v>
          </cell>
          <cell r="H289">
            <v>3.0416666666666665</v>
          </cell>
          <cell r="I289">
            <v>3.0338541666666665</v>
          </cell>
          <cell r="J289">
            <v>3.4921875</v>
          </cell>
          <cell r="K289">
            <v>4.3125</v>
          </cell>
          <cell r="L289">
            <v>5.4878472222222223</v>
          </cell>
          <cell r="M289">
            <v>5.442708333333333</v>
          </cell>
          <cell r="N289">
            <v>5.0260416666666661</v>
          </cell>
          <cell r="O289">
            <v>3.651041666666667</v>
          </cell>
          <cell r="P289">
            <v>3.354166666666667</v>
          </cell>
          <cell r="Q289">
            <v>3.91652199074074</v>
          </cell>
        </row>
        <row r="290">
          <cell r="B290">
            <v>117114</v>
          </cell>
          <cell r="C290" t="str">
            <v>خيار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</row>
        <row r="291">
          <cell r="B291">
            <v>11711401</v>
          </cell>
          <cell r="C291" t="str">
            <v>خيار بلدي - محلي</v>
          </cell>
          <cell r="D291" t="str">
            <v>1كغم</v>
          </cell>
          <cell r="E291">
            <v>6.018518518518519</v>
          </cell>
          <cell r="F291">
            <v>6.018518518518519</v>
          </cell>
          <cell r="G291">
            <v>6.018518518518519</v>
          </cell>
          <cell r="H291">
            <v>5.317708333333333</v>
          </cell>
          <cell r="I291">
            <v>5.2447916666666661</v>
          </cell>
          <cell r="J291">
            <v>5.369791666666667</v>
          </cell>
          <cell r="K291">
            <v>5.9722222222222223</v>
          </cell>
          <cell r="L291">
            <v>6.9328703703703702</v>
          </cell>
          <cell r="M291">
            <v>7.541666666666667</v>
          </cell>
          <cell r="N291">
            <v>6.95</v>
          </cell>
          <cell r="O291">
            <v>6.95</v>
          </cell>
          <cell r="P291">
            <v>6.95</v>
          </cell>
          <cell r="Q291">
            <v>6.2737172067901232</v>
          </cell>
        </row>
        <row r="292">
          <cell r="B292">
            <v>11711402</v>
          </cell>
          <cell r="C292" t="str">
            <v>خيار حماموت -محلي</v>
          </cell>
          <cell r="D292" t="str">
            <v>1كغم</v>
          </cell>
          <cell r="E292">
            <v>4.8125</v>
          </cell>
          <cell r="F292">
            <v>4.515625</v>
          </cell>
          <cell r="G292">
            <v>4.197916666666667</v>
          </cell>
          <cell r="H292">
            <v>2.7760416666666665</v>
          </cell>
          <cell r="I292">
            <v>2.875</v>
          </cell>
          <cell r="J292">
            <v>2.9739583333333335</v>
          </cell>
          <cell r="K292">
            <v>3.838541666666667</v>
          </cell>
          <cell r="L292">
            <v>4.197916666666667</v>
          </cell>
          <cell r="M292">
            <v>3.598958333333333</v>
          </cell>
          <cell r="N292">
            <v>3.302083333333333</v>
          </cell>
          <cell r="O292">
            <v>4.8020833333333339</v>
          </cell>
          <cell r="P292">
            <v>6.0572916666666679</v>
          </cell>
          <cell r="Q292">
            <v>3.9956597222222228</v>
          </cell>
        </row>
        <row r="293">
          <cell r="B293">
            <v>117115</v>
          </cell>
          <cell r="C293" t="str">
            <v>خس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</row>
        <row r="294">
          <cell r="B294">
            <v>11711501</v>
          </cell>
          <cell r="C294" t="str">
            <v>خس - محلي</v>
          </cell>
          <cell r="D294" t="str">
            <v>1كغم</v>
          </cell>
          <cell r="E294">
            <v>3.958333333333333</v>
          </cell>
          <cell r="F294">
            <v>3.8229166666666665</v>
          </cell>
          <cell r="G294">
            <v>3.744791666666667</v>
          </cell>
          <cell r="H294">
            <v>3.8229166666666665</v>
          </cell>
          <cell r="I294">
            <v>3.8645833333333326</v>
          </cell>
          <cell r="J294">
            <v>4.3125</v>
          </cell>
          <cell r="K294">
            <v>4.239583333333333</v>
          </cell>
          <cell r="L294">
            <v>4.244791666666667</v>
          </cell>
          <cell r="M294">
            <v>4.276041666666667</v>
          </cell>
          <cell r="N294">
            <v>4.28125</v>
          </cell>
          <cell r="O294">
            <v>4.276041666666667</v>
          </cell>
          <cell r="P294">
            <v>4.3125</v>
          </cell>
          <cell r="Q294">
            <v>4.0963541666666661</v>
          </cell>
        </row>
        <row r="295">
          <cell r="B295">
            <v>117116</v>
          </cell>
          <cell r="C295" t="str">
            <v>جزر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</row>
        <row r="296">
          <cell r="B296">
            <v>11711601</v>
          </cell>
          <cell r="C296" t="str">
            <v>جزر - اسرائيل</v>
          </cell>
          <cell r="D296" t="str">
            <v>1كغم</v>
          </cell>
          <cell r="E296">
            <v>3.828125</v>
          </cell>
          <cell r="F296">
            <v>3.6114583333333332</v>
          </cell>
          <cell r="G296">
            <v>3.630208333333333</v>
          </cell>
          <cell r="H296">
            <v>3.4010416666666674</v>
          </cell>
          <cell r="I296">
            <v>3.28125</v>
          </cell>
          <cell r="J296">
            <v>3.7760416666666665</v>
          </cell>
          <cell r="K296">
            <v>3.911458333333333</v>
          </cell>
          <cell r="L296">
            <v>4.1440972222222223</v>
          </cell>
          <cell r="M296">
            <v>4.260416666666667</v>
          </cell>
          <cell r="N296">
            <v>4.40625</v>
          </cell>
          <cell r="O296">
            <v>4.5208333333333339</v>
          </cell>
          <cell r="P296">
            <v>4.1770833333333339</v>
          </cell>
          <cell r="Q296">
            <v>3.9123553240740745</v>
          </cell>
        </row>
        <row r="297">
          <cell r="B297">
            <v>11711602</v>
          </cell>
          <cell r="C297" t="str">
            <v>جزر - محلي</v>
          </cell>
          <cell r="D297" t="str">
            <v>1كغم</v>
          </cell>
          <cell r="E297">
            <v>3.1770833333333335</v>
          </cell>
          <cell r="F297">
            <v>2.739583333333333</v>
          </cell>
          <cell r="G297">
            <v>2.4722222222222219</v>
          </cell>
          <cell r="H297">
            <v>1.9375</v>
          </cell>
          <cell r="I297">
            <v>2.5333333333333332</v>
          </cell>
          <cell r="J297">
            <v>3.052083333333333</v>
          </cell>
          <cell r="K297">
            <v>3.104166666666667</v>
          </cell>
          <cell r="L297">
            <v>3.604166666666667</v>
          </cell>
          <cell r="M297">
            <v>3.5104166666666661</v>
          </cell>
          <cell r="N297">
            <v>3.458333333333333</v>
          </cell>
          <cell r="O297">
            <v>4.0555555555555562</v>
          </cell>
          <cell r="P297">
            <v>3.7916666666666661</v>
          </cell>
          <cell r="Q297">
            <v>3.1196759259259252</v>
          </cell>
        </row>
        <row r="298">
          <cell r="B298">
            <v>117117</v>
          </cell>
          <cell r="C298" t="str">
            <v>بقدونس - محلي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</row>
        <row r="299">
          <cell r="B299">
            <v>11711701</v>
          </cell>
          <cell r="C299" t="str">
            <v>بقدونس - محلي</v>
          </cell>
          <cell r="D299" t="str">
            <v>بحدود 150 غم ضمه</v>
          </cell>
          <cell r="E299">
            <v>1.546875</v>
          </cell>
          <cell r="F299">
            <v>1.5677083333333335</v>
          </cell>
          <cell r="G299">
            <v>1.5625</v>
          </cell>
          <cell r="H299">
            <v>1.5416666666666665</v>
          </cell>
          <cell r="I299">
            <v>1.5208333333333335</v>
          </cell>
          <cell r="J299">
            <v>1.5859375</v>
          </cell>
          <cell r="K299">
            <v>1.5989583333333333</v>
          </cell>
          <cell r="L299">
            <v>1.7395833333333335</v>
          </cell>
          <cell r="M299">
            <v>1.8072916666666665</v>
          </cell>
          <cell r="N299">
            <v>1.7552083333333333</v>
          </cell>
          <cell r="O299">
            <v>1.6354166666666667</v>
          </cell>
          <cell r="P299">
            <v>1.7552083333333333</v>
          </cell>
          <cell r="Q299">
            <v>1.634765625</v>
          </cell>
        </row>
        <row r="300">
          <cell r="B300">
            <v>117118</v>
          </cell>
          <cell r="C300" t="str">
            <v>فجل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</row>
        <row r="301">
          <cell r="B301">
            <v>11711801</v>
          </cell>
          <cell r="C301" t="str">
            <v>فجل احمر - محلي</v>
          </cell>
          <cell r="D301" t="str">
            <v>1كغم</v>
          </cell>
          <cell r="E301">
            <v>10.125</v>
          </cell>
          <cell r="F301">
            <v>8.9322916666666661</v>
          </cell>
          <cell r="G301">
            <v>7.979166666666667</v>
          </cell>
          <cell r="H301">
            <v>7.9999999999999991</v>
          </cell>
          <cell r="I301">
            <v>8.7291666666666679</v>
          </cell>
          <cell r="J301">
            <v>10.095238095238093</v>
          </cell>
          <cell r="K301">
            <v>10.755208333333334</v>
          </cell>
          <cell r="L301">
            <v>10.875000000000002</v>
          </cell>
          <cell r="M301">
            <v>11.611111111111111</v>
          </cell>
          <cell r="N301">
            <v>11.222222222222221</v>
          </cell>
          <cell r="O301">
            <v>9.6666666666666661</v>
          </cell>
          <cell r="P301">
            <v>9.1354166666666661</v>
          </cell>
          <cell r="Q301">
            <v>9.7605406746031758</v>
          </cell>
        </row>
        <row r="302">
          <cell r="B302">
            <v>117119</v>
          </cell>
          <cell r="C302" t="str">
            <v xml:space="preserve">زعتر اخضر 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</row>
        <row r="303">
          <cell r="B303">
            <v>11711901</v>
          </cell>
          <cell r="C303" t="str">
            <v>زعتر اخضر - محلي</v>
          </cell>
          <cell r="D303" t="str">
            <v>1كغم</v>
          </cell>
          <cell r="E303">
            <v>8.2083333333333321</v>
          </cell>
          <cell r="F303">
            <v>8.0885416666666661</v>
          </cell>
          <cell r="G303">
            <v>6.885416666666667</v>
          </cell>
          <cell r="H303">
            <v>6.953125</v>
          </cell>
          <cell r="I303">
            <v>7.8819444444444446</v>
          </cell>
          <cell r="J303">
            <v>8.3833333333333346</v>
          </cell>
          <cell r="K303">
            <v>8.3833333333333346</v>
          </cell>
          <cell r="L303">
            <v>8.3833333333333346</v>
          </cell>
          <cell r="M303">
            <v>8.3833333333333346</v>
          </cell>
          <cell r="N303">
            <v>10.4375</v>
          </cell>
          <cell r="O303">
            <v>9.6302083333333339</v>
          </cell>
          <cell r="P303">
            <v>9.2916666666666661</v>
          </cell>
          <cell r="Q303">
            <v>8.4091724537037038</v>
          </cell>
        </row>
        <row r="304">
          <cell r="B304">
            <v>117120</v>
          </cell>
          <cell r="C304" t="str">
            <v xml:space="preserve">خضار اخرى 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</row>
        <row r="305">
          <cell r="B305">
            <v>11711801</v>
          </cell>
          <cell r="C305" t="str">
            <v>بصل اخضر- محلي</v>
          </cell>
          <cell r="D305" t="str">
            <v>1كغم</v>
          </cell>
          <cell r="E305">
            <v>10.125</v>
          </cell>
          <cell r="F305">
            <v>8.9322916666666661</v>
          </cell>
          <cell r="G305">
            <v>7.979166666666667</v>
          </cell>
          <cell r="H305">
            <v>7.9999999999999991</v>
          </cell>
          <cell r="I305">
            <v>8.7291666666666679</v>
          </cell>
          <cell r="J305">
            <v>10.095238095238093</v>
          </cell>
          <cell r="K305">
            <v>10.755208333333334</v>
          </cell>
          <cell r="L305">
            <v>10.875000000000002</v>
          </cell>
          <cell r="M305">
            <v>11.611111111111111</v>
          </cell>
          <cell r="N305">
            <v>11.222222222222221</v>
          </cell>
          <cell r="O305">
            <v>9.6666666666666661</v>
          </cell>
          <cell r="P305">
            <v>9.1354166666666661</v>
          </cell>
          <cell r="Q305">
            <v>9.7605406746031758</v>
          </cell>
        </row>
        <row r="306">
          <cell r="B306">
            <v>11711802</v>
          </cell>
          <cell r="C306" t="str">
            <v>ثوم اخضر</v>
          </cell>
          <cell r="D306" t="str">
            <v>1كغم</v>
          </cell>
          <cell r="E306">
            <v>11.444444444444443</v>
          </cell>
          <cell r="F306">
            <v>11.444444444444443</v>
          </cell>
          <cell r="G306">
            <v>7.6111111111111107</v>
          </cell>
          <cell r="H306">
            <v>9.6666666666666679</v>
          </cell>
          <cell r="I306">
            <v>11.256944444444445</v>
          </cell>
          <cell r="J306">
            <v>16.45</v>
          </cell>
          <cell r="K306">
            <v>16.45</v>
          </cell>
          <cell r="L306">
            <v>16.45</v>
          </cell>
          <cell r="M306">
            <v>16.45</v>
          </cell>
          <cell r="N306">
            <v>16.45</v>
          </cell>
          <cell r="O306">
            <v>16.45</v>
          </cell>
          <cell r="P306">
            <v>16.45</v>
          </cell>
          <cell r="Q306">
            <v>13.881134259259257</v>
          </cell>
        </row>
        <row r="307">
          <cell r="B307">
            <v>11711803</v>
          </cell>
          <cell r="C307" t="str">
            <v>قرع - محلي</v>
          </cell>
          <cell r="D307" t="str">
            <v>1كغم</v>
          </cell>
          <cell r="E307">
            <v>5.6640625</v>
          </cell>
          <cell r="F307">
            <v>8.7361111111111107</v>
          </cell>
          <cell r="G307">
            <v>10.236111111111111</v>
          </cell>
          <cell r="H307">
            <v>7.3611111111111107</v>
          </cell>
          <cell r="I307">
            <v>5.7812500000000009</v>
          </cell>
          <cell r="J307">
            <v>6.28125</v>
          </cell>
          <cell r="K307">
            <v>6.1607142857142856</v>
          </cell>
          <cell r="L307">
            <v>6.3630952380952381</v>
          </cell>
          <cell r="M307">
            <v>6.0503472222222223</v>
          </cell>
          <cell r="N307">
            <v>6.104166666666667</v>
          </cell>
          <cell r="O307">
            <v>6.104166666666667</v>
          </cell>
          <cell r="P307">
            <v>6.104166666666667</v>
          </cell>
          <cell r="Q307">
            <v>6.7455460482804241</v>
          </cell>
        </row>
        <row r="308">
          <cell r="B308">
            <v>11711804</v>
          </cell>
          <cell r="C308" t="str">
            <v>فقوس - محلي</v>
          </cell>
          <cell r="D308" t="str">
            <v>1كغم</v>
          </cell>
          <cell r="E308">
            <v>8.6111111111111107</v>
          </cell>
          <cell r="F308">
            <v>8.6111111111111107</v>
          </cell>
          <cell r="G308">
            <v>7</v>
          </cell>
          <cell r="H308">
            <v>9.2142857142857135</v>
          </cell>
          <cell r="I308">
            <v>7.473958333333333</v>
          </cell>
          <cell r="J308">
            <v>7.682291666666667</v>
          </cell>
          <cell r="K308">
            <v>8.7023809523809508</v>
          </cell>
          <cell r="L308">
            <v>10.455555555555556</v>
          </cell>
          <cell r="M308">
            <v>9.5740740740740744</v>
          </cell>
          <cell r="N308">
            <v>9.25</v>
          </cell>
          <cell r="O308">
            <v>9.25</v>
          </cell>
          <cell r="P308">
            <v>9.25</v>
          </cell>
          <cell r="Q308">
            <v>8.756230709876542</v>
          </cell>
        </row>
        <row r="309">
          <cell r="B309">
            <v>11711805</v>
          </cell>
          <cell r="C309" t="str">
            <v>ورق عنب (دوالي)</v>
          </cell>
          <cell r="D309" t="str">
            <v>1كغم</v>
          </cell>
          <cell r="E309">
            <v>24.366666666666667</v>
          </cell>
          <cell r="F309">
            <v>24.366666666666667</v>
          </cell>
          <cell r="G309">
            <v>16.961805555555557</v>
          </cell>
          <cell r="H309">
            <v>17.447916666666668</v>
          </cell>
          <cell r="I309">
            <v>17.135416666666664</v>
          </cell>
          <cell r="J309">
            <v>20.03125</v>
          </cell>
          <cell r="K309">
            <v>21.361111111111111</v>
          </cell>
          <cell r="L309">
            <v>24.923611111111114</v>
          </cell>
          <cell r="M309">
            <v>24.923611111111114</v>
          </cell>
          <cell r="N309">
            <v>24.923611111111114</v>
          </cell>
          <cell r="O309">
            <v>24.923611111111114</v>
          </cell>
          <cell r="P309">
            <v>24.923611111111114</v>
          </cell>
          <cell r="Q309">
            <v>22.19074074074074</v>
          </cell>
        </row>
        <row r="310">
          <cell r="B310">
            <v>11711806</v>
          </cell>
          <cell r="C310" t="str">
            <v>زيتون اخضر</v>
          </cell>
          <cell r="D310" t="str">
            <v>1كغم</v>
          </cell>
          <cell r="E310">
            <v>9.033333333333335</v>
          </cell>
          <cell r="F310">
            <v>9.033333333333335</v>
          </cell>
          <cell r="G310">
            <v>9.033333333333335</v>
          </cell>
          <cell r="H310">
            <v>9.033333333333335</v>
          </cell>
          <cell r="I310">
            <v>9.033333333333335</v>
          </cell>
          <cell r="J310">
            <v>9.033333333333335</v>
          </cell>
          <cell r="K310">
            <v>9.033333333333335</v>
          </cell>
          <cell r="L310">
            <v>9.033333333333335</v>
          </cell>
          <cell r="M310">
            <v>9.033333333333335</v>
          </cell>
          <cell r="N310">
            <v>8.7579365079365079</v>
          </cell>
          <cell r="O310">
            <v>9.3694444444444454</v>
          </cell>
          <cell r="P310">
            <v>10.111111111111111</v>
          </cell>
          <cell r="Q310">
            <v>9.1282076719576715</v>
          </cell>
        </row>
        <row r="311">
          <cell r="B311">
            <v>1172</v>
          </cell>
          <cell r="C311" t="str">
            <v>خضروات مجمدة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</row>
        <row r="312">
          <cell r="B312">
            <v>117201</v>
          </cell>
          <cell r="C312" t="str">
            <v>بازيلاء مجمدة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</row>
        <row r="313">
          <cell r="B313">
            <v>11720101</v>
          </cell>
          <cell r="C313" t="str">
            <v>بازيلاء خضراء مجمدة - اسرائيل</v>
          </cell>
          <cell r="D313" t="str">
            <v>كيس /800غم</v>
          </cell>
          <cell r="E313">
            <v>10.458333333333332</v>
          </cell>
          <cell r="F313">
            <v>10.395833333333334</v>
          </cell>
          <cell r="G313">
            <v>10.322916666666666</v>
          </cell>
          <cell r="H313">
            <v>10.479166666666668</v>
          </cell>
          <cell r="I313">
            <v>10.226190476190478</v>
          </cell>
          <cell r="J313">
            <v>10.345238095238097</v>
          </cell>
          <cell r="K313">
            <v>10.333333333333334</v>
          </cell>
          <cell r="L313">
            <v>10.833333333333332</v>
          </cell>
          <cell r="M313">
            <v>10.785714285714286</v>
          </cell>
          <cell r="N313">
            <v>11</v>
          </cell>
          <cell r="O313">
            <v>10.833333333333334</v>
          </cell>
          <cell r="P313">
            <v>11.083333333333334</v>
          </cell>
          <cell r="Q313">
            <v>10.59139384920635</v>
          </cell>
        </row>
        <row r="314">
          <cell r="B314">
            <v>117203</v>
          </cell>
          <cell r="C314" t="str">
            <v>خضروات مشكلة مجمدة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</row>
        <row r="315">
          <cell r="B315">
            <v>11720301</v>
          </cell>
          <cell r="C315" t="str">
            <v>خضروات مشكلة مجمدة - اسرائيل</v>
          </cell>
          <cell r="D315" t="str">
            <v>كيس /800غم</v>
          </cell>
          <cell r="E315">
            <v>10.46875</v>
          </cell>
          <cell r="F315">
            <v>10.447916666666666</v>
          </cell>
          <cell r="G315">
            <v>10.364583333333334</v>
          </cell>
          <cell r="H315">
            <v>10.479166666666668</v>
          </cell>
          <cell r="I315">
            <v>10.321428571428571</v>
          </cell>
          <cell r="J315">
            <v>10.488095238095239</v>
          </cell>
          <cell r="K315">
            <v>10.428571428571429</v>
          </cell>
          <cell r="L315">
            <v>10.952380952380953</v>
          </cell>
          <cell r="M315">
            <v>10.904761904761907</v>
          </cell>
          <cell r="N315">
            <v>11.166666666666666</v>
          </cell>
          <cell r="O315">
            <v>10.880952380952381</v>
          </cell>
          <cell r="P315">
            <v>11.083333333333334</v>
          </cell>
          <cell r="Q315">
            <v>10.665550595238097</v>
          </cell>
        </row>
        <row r="316">
          <cell r="B316">
            <v>117204</v>
          </cell>
          <cell r="C316" t="str">
            <v>خضروات اخرى مجمدة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</row>
        <row r="317">
          <cell r="B317">
            <v>11720401</v>
          </cell>
          <cell r="C317" t="str">
            <v>بامية خضراء مجمدة - اسرائيل</v>
          </cell>
          <cell r="D317" t="str">
            <v>كيس /400غم</v>
          </cell>
          <cell r="E317">
            <v>7.666666666666667</v>
          </cell>
          <cell r="F317">
            <v>9.4</v>
          </cell>
          <cell r="G317">
            <v>9.25</v>
          </cell>
          <cell r="H317">
            <v>8.8000000000000007</v>
          </cell>
          <cell r="I317">
            <v>9.3333333333333339</v>
          </cell>
          <cell r="J317">
            <v>9.375</v>
          </cell>
          <cell r="K317">
            <v>10.166666666666666</v>
          </cell>
          <cell r="L317">
            <v>8.125</v>
          </cell>
          <cell r="M317">
            <v>9.75</v>
          </cell>
          <cell r="N317">
            <v>9.875</v>
          </cell>
          <cell r="O317">
            <v>9.1666666666666661</v>
          </cell>
          <cell r="P317">
            <v>10.125</v>
          </cell>
          <cell r="Q317">
            <v>9.2527777777777782</v>
          </cell>
        </row>
        <row r="318">
          <cell r="B318">
            <v>11720402</v>
          </cell>
          <cell r="C318" t="str">
            <v>بامية خضراء مجمدة - مصر</v>
          </cell>
          <cell r="D318" t="str">
            <v>كيس /400غم</v>
          </cell>
          <cell r="E318">
            <v>7.661458333333333</v>
          </cell>
          <cell r="F318">
            <v>7.6510416666666661</v>
          </cell>
          <cell r="G318">
            <v>7.6354166666666661</v>
          </cell>
          <cell r="H318">
            <v>7.661458333333333</v>
          </cell>
          <cell r="I318">
            <v>7.6510416666666661</v>
          </cell>
          <cell r="J318">
            <v>7.71875</v>
          </cell>
          <cell r="K318">
            <v>7.6666666666666661</v>
          </cell>
          <cell r="L318">
            <v>7.645833333333333</v>
          </cell>
          <cell r="M318">
            <v>7.645833333333333</v>
          </cell>
          <cell r="N318">
            <v>7.6875</v>
          </cell>
          <cell r="O318">
            <v>7.708333333333333</v>
          </cell>
          <cell r="P318">
            <v>7.71875</v>
          </cell>
          <cell r="Q318">
            <v>7.6710069444444438</v>
          </cell>
        </row>
        <row r="319">
          <cell r="B319">
            <v>1173</v>
          </cell>
          <cell r="C319" t="str">
            <v>خضروات مجففة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</row>
        <row r="320">
          <cell r="B320">
            <v>117301</v>
          </cell>
          <cell r="C320" t="str">
            <v>ملوخية مجففة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</row>
        <row r="321">
          <cell r="B321">
            <v>11730101</v>
          </cell>
          <cell r="C321" t="str">
            <v>ملوخية  ناشفة مطحونة - ماركة الولد أو عال العال - محلي</v>
          </cell>
          <cell r="D321" t="str">
            <v>500غم</v>
          </cell>
          <cell r="E321">
            <v>18.666666666666668</v>
          </cell>
          <cell r="F321">
            <v>21</v>
          </cell>
          <cell r="G321">
            <v>20</v>
          </cell>
          <cell r="H321">
            <v>21.4</v>
          </cell>
          <cell r="I321">
            <v>19.416666666666668</v>
          </cell>
          <cell r="J321">
            <v>20.5</v>
          </cell>
          <cell r="K321">
            <v>19.5</v>
          </cell>
          <cell r="L321">
            <v>19</v>
          </cell>
          <cell r="M321">
            <v>19.416666666666668</v>
          </cell>
          <cell r="N321">
            <v>19.25</v>
          </cell>
          <cell r="O321">
            <v>18.857142857142858</v>
          </cell>
          <cell r="P321">
            <v>19.083333333333332</v>
          </cell>
          <cell r="Q321">
            <v>19.674206349206351</v>
          </cell>
        </row>
        <row r="322">
          <cell r="B322">
            <v>117302</v>
          </cell>
          <cell r="C322" t="str">
            <v>بصل ناشف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</row>
        <row r="323">
          <cell r="B323">
            <v>11730201</v>
          </cell>
          <cell r="C323" t="str">
            <v>بصل ناشف بلدي - محلي</v>
          </cell>
          <cell r="D323" t="str">
            <v>1كغم</v>
          </cell>
          <cell r="E323">
            <v>3.7202380952380953</v>
          </cell>
          <cell r="F323">
            <v>3.7996031746031749</v>
          </cell>
          <cell r="G323">
            <v>4.6547619047619051</v>
          </cell>
          <cell r="H323">
            <v>4.5476190476190483</v>
          </cell>
          <cell r="I323">
            <v>3.0992063492063489</v>
          </cell>
          <cell r="J323">
            <v>3.0998263888888893</v>
          </cell>
          <cell r="K323">
            <v>3.1770833333333335</v>
          </cell>
          <cell r="L323">
            <v>3.1362847222222223</v>
          </cell>
          <cell r="M323">
            <v>3.0312500000000004</v>
          </cell>
          <cell r="N323">
            <v>3.2113095238095242</v>
          </cell>
          <cell r="O323">
            <v>3.598214285714286</v>
          </cell>
          <cell r="P323">
            <v>4.135416666666667</v>
          </cell>
          <cell r="Q323">
            <v>3.6009011243386246</v>
          </cell>
        </row>
        <row r="324">
          <cell r="B324">
            <v>11730202</v>
          </cell>
          <cell r="C324" t="str">
            <v>بصل ناشف - اسرائيل</v>
          </cell>
          <cell r="D324" t="str">
            <v>1كغم</v>
          </cell>
          <cell r="E324">
            <v>3.606770833333333</v>
          </cell>
          <cell r="F324">
            <v>3.802083333333333</v>
          </cell>
          <cell r="G324">
            <v>4.682291666666667</v>
          </cell>
          <cell r="H324">
            <v>4.40625</v>
          </cell>
          <cell r="I324">
            <v>3.036458333333333</v>
          </cell>
          <cell r="J324">
            <v>2.890625</v>
          </cell>
          <cell r="K324">
            <v>2.994791666666667</v>
          </cell>
          <cell r="L324">
            <v>2.8515624999999996</v>
          </cell>
          <cell r="M324">
            <v>2.901041666666667</v>
          </cell>
          <cell r="N324">
            <v>2.9505208333333339</v>
          </cell>
          <cell r="O324">
            <v>3.3567708333333335</v>
          </cell>
          <cell r="P324">
            <v>3.4739583333333335</v>
          </cell>
          <cell r="Q324">
            <v>3.4127604166666674</v>
          </cell>
        </row>
        <row r="325">
          <cell r="B325">
            <v>117303</v>
          </cell>
          <cell r="C325" t="str">
            <v>ثوم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</row>
        <row r="326">
          <cell r="B326">
            <v>11730301</v>
          </cell>
          <cell r="C326" t="str">
            <v>ثوم بلدي ناشف - محلي</v>
          </cell>
          <cell r="D326" t="str">
            <v>1كغم</v>
          </cell>
          <cell r="E326">
            <v>21.069444444444443</v>
          </cell>
          <cell r="F326">
            <v>22.809523809523807</v>
          </cell>
          <cell r="G326">
            <v>22.904761904761905</v>
          </cell>
          <cell r="H326">
            <v>21.158333333333335</v>
          </cell>
          <cell r="I326">
            <v>19.5</v>
          </cell>
          <cell r="J326">
            <v>17.899305555555557</v>
          </cell>
          <cell r="K326">
            <v>17.369047619047617</v>
          </cell>
          <cell r="L326">
            <v>17.12103174603175</v>
          </cell>
          <cell r="M326">
            <v>18.166666666666664</v>
          </cell>
          <cell r="N326">
            <v>19.440476190476193</v>
          </cell>
          <cell r="O326">
            <v>21.190476190476193</v>
          </cell>
          <cell r="P326">
            <v>23.947916666666668</v>
          </cell>
          <cell r="Q326">
            <v>20.214748677248675</v>
          </cell>
        </row>
        <row r="327">
          <cell r="B327">
            <v>11730302</v>
          </cell>
          <cell r="C327" t="str">
            <v>ثوم ناشف - اسرائيل</v>
          </cell>
          <cell r="D327" t="str">
            <v>1كغم</v>
          </cell>
          <cell r="E327">
            <v>21.285714285714285</v>
          </cell>
          <cell r="F327">
            <v>22.734375</v>
          </cell>
          <cell r="G327">
            <v>22.715277777777775</v>
          </cell>
          <cell r="H327">
            <v>21.520833333333332</v>
          </cell>
          <cell r="I327">
            <v>19.333333333333332</v>
          </cell>
          <cell r="J327">
            <v>18.111111111111111</v>
          </cell>
          <cell r="K327">
            <v>18.107142857142858</v>
          </cell>
          <cell r="L327">
            <v>18.421875</v>
          </cell>
          <cell r="M327">
            <v>18.84375</v>
          </cell>
          <cell r="N327">
            <v>19.666666666666668</v>
          </cell>
          <cell r="O327">
            <v>21.673611111111111</v>
          </cell>
          <cell r="P327">
            <v>24.302083333333332</v>
          </cell>
          <cell r="Q327">
            <v>20.559647817460316</v>
          </cell>
        </row>
        <row r="328">
          <cell r="B328">
            <v>117304</v>
          </cell>
          <cell r="C328" t="str">
            <v>زعتر مجفف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</row>
        <row r="329">
          <cell r="B329">
            <v>11730401</v>
          </cell>
          <cell r="C329" t="str">
            <v>زعتر مجفف</v>
          </cell>
          <cell r="D329" t="str">
            <v>1كغم</v>
          </cell>
          <cell r="E329">
            <v>35.492063492063494</v>
          </cell>
          <cell r="F329">
            <v>35.82539682539683</v>
          </cell>
          <cell r="G329">
            <v>36.071428571428569</v>
          </cell>
          <cell r="H329">
            <v>34.920634920634924</v>
          </cell>
          <cell r="I329">
            <v>34.174603174603178</v>
          </cell>
          <cell r="J329">
            <v>35.174603174603178</v>
          </cell>
          <cell r="K329">
            <v>35.722222222222221</v>
          </cell>
          <cell r="L329">
            <v>35.888888888888893</v>
          </cell>
          <cell r="M329">
            <v>35.285714285714292</v>
          </cell>
          <cell r="N329">
            <v>34.706349206349202</v>
          </cell>
          <cell r="O329">
            <v>32.825396825396822</v>
          </cell>
          <cell r="P329">
            <v>34.428571428571431</v>
          </cell>
          <cell r="Q329">
            <v>35.042989417989425</v>
          </cell>
        </row>
        <row r="330">
          <cell r="B330">
            <v>1174</v>
          </cell>
          <cell r="C330" t="str">
            <v>بقول مجففة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</row>
        <row r="331">
          <cell r="B331">
            <v>117401</v>
          </cell>
          <cell r="C331" t="str">
            <v>عدس حب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</row>
        <row r="332">
          <cell r="B332">
            <v>11740101</v>
          </cell>
          <cell r="C332" t="str">
            <v>عدس حب - محلي</v>
          </cell>
          <cell r="D332" t="str">
            <v>1كغم</v>
          </cell>
          <cell r="E332">
            <v>7.390625</v>
          </cell>
          <cell r="F332">
            <v>7.4097222222222223</v>
          </cell>
          <cell r="G332">
            <v>7.328125</v>
          </cell>
          <cell r="H332">
            <v>7.5052083333333321</v>
          </cell>
          <cell r="I332">
            <v>7.395833333333333</v>
          </cell>
          <cell r="J332">
            <v>7.3958333333333339</v>
          </cell>
          <cell r="K332">
            <v>7.3420138888888893</v>
          </cell>
          <cell r="L332">
            <v>7.4340277777777777</v>
          </cell>
          <cell r="M332">
            <v>7.6545138888888884</v>
          </cell>
          <cell r="N332">
            <v>7.7100694444444446</v>
          </cell>
          <cell r="O332">
            <v>7.9618055555555562</v>
          </cell>
          <cell r="P332">
            <v>7.9114583333333348</v>
          </cell>
          <cell r="Q332">
            <v>7.5366030092592595</v>
          </cell>
        </row>
        <row r="333">
          <cell r="B333">
            <v>11740102</v>
          </cell>
          <cell r="C333" t="str">
            <v>عدس حب - تركيا</v>
          </cell>
          <cell r="D333" t="str">
            <v>1كغم</v>
          </cell>
          <cell r="E333">
            <v>7.4565972222222223</v>
          </cell>
          <cell r="F333">
            <v>7.5972222222222232</v>
          </cell>
          <cell r="G333">
            <v>7.4409722222222223</v>
          </cell>
          <cell r="H333">
            <v>7.5512152777777777</v>
          </cell>
          <cell r="I333">
            <v>7.513020833333333</v>
          </cell>
          <cell r="J333">
            <v>7.479166666666667</v>
          </cell>
          <cell r="K333">
            <v>7.3862847222222223</v>
          </cell>
          <cell r="L333">
            <v>7.578125</v>
          </cell>
          <cell r="M333">
            <v>7.6805555555555554</v>
          </cell>
          <cell r="N333">
            <v>7.6805555555555562</v>
          </cell>
          <cell r="O333">
            <v>7.9409722222222232</v>
          </cell>
          <cell r="P333">
            <v>7.8888888888888893</v>
          </cell>
          <cell r="Q333">
            <v>7.5994646990740735</v>
          </cell>
        </row>
        <row r="334">
          <cell r="B334">
            <v>117402</v>
          </cell>
          <cell r="C334" t="str">
            <v>عدس مجروش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</row>
        <row r="335">
          <cell r="B335">
            <v>11740201</v>
          </cell>
          <cell r="C335" t="str">
            <v>عدس مجروش - تركيا</v>
          </cell>
          <cell r="D335" t="str">
            <v>1كغم</v>
          </cell>
          <cell r="E335">
            <v>7.7621527777777777</v>
          </cell>
          <cell r="F335">
            <v>7.7387152777777777</v>
          </cell>
          <cell r="G335">
            <v>7.6267361111111107</v>
          </cell>
          <cell r="H335">
            <v>7.770833333333333</v>
          </cell>
          <cell r="I335">
            <v>7.6875</v>
          </cell>
          <cell r="J335">
            <v>7.7300347222222223</v>
          </cell>
          <cell r="K335">
            <v>7.6467013888888893</v>
          </cell>
          <cell r="L335">
            <v>7.8350694444444446</v>
          </cell>
          <cell r="M335">
            <v>7.8888888888888884</v>
          </cell>
          <cell r="N335">
            <v>7.984375</v>
          </cell>
          <cell r="O335">
            <v>8.0243055555555554</v>
          </cell>
          <cell r="P335">
            <v>8.1232638888888893</v>
          </cell>
          <cell r="Q335">
            <v>7.8182146990740735</v>
          </cell>
        </row>
        <row r="336">
          <cell r="B336">
            <v>117403</v>
          </cell>
          <cell r="C336" t="str">
            <v>حمص حب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</row>
        <row r="337">
          <cell r="B337">
            <v>11740301</v>
          </cell>
          <cell r="C337" t="str">
            <v>حمص حبة وسط - محلي</v>
          </cell>
          <cell r="D337" t="str">
            <v>1كغم</v>
          </cell>
          <cell r="E337">
            <v>7.7031249999999991</v>
          </cell>
          <cell r="F337">
            <v>8.109375</v>
          </cell>
          <cell r="G337">
            <v>8.0260416666666679</v>
          </cell>
          <cell r="H337">
            <v>8.1979166666666661</v>
          </cell>
          <cell r="I337">
            <v>7.8313492063492065</v>
          </cell>
          <cell r="J337">
            <v>7.8035714285714288</v>
          </cell>
          <cell r="K337">
            <v>7.875</v>
          </cell>
          <cell r="L337">
            <v>7.8948412698412707</v>
          </cell>
          <cell r="M337">
            <v>7.9895833333333339</v>
          </cell>
          <cell r="N337">
            <v>8.0755208333333321</v>
          </cell>
          <cell r="O337">
            <v>8.0932539682539701</v>
          </cell>
          <cell r="P337">
            <v>8.2569444444444446</v>
          </cell>
          <cell r="Q337">
            <v>7.9880435681216939</v>
          </cell>
        </row>
        <row r="338">
          <cell r="B338">
            <v>11740302</v>
          </cell>
          <cell r="C338" t="str">
            <v>حمص حب - تركيا</v>
          </cell>
          <cell r="D338" t="str">
            <v>1كغم</v>
          </cell>
          <cell r="E338">
            <v>8.4140625</v>
          </cell>
          <cell r="F338">
            <v>8.6796875</v>
          </cell>
          <cell r="G338">
            <v>8.3888888888888893</v>
          </cell>
          <cell r="H338">
            <v>8.3307291666666679</v>
          </cell>
          <cell r="I338">
            <v>8.4071180555555554</v>
          </cell>
          <cell r="J338">
            <v>8.3411458333333321</v>
          </cell>
          <cell r="K338">
            <v>8.5355902777777786</v>
          </cell>
          <cell r="L338">
            <v>8.5677083333333339</v>
          </cell>
          <cell r="M338">
            <v>8.421875</v>
          </cell>
          <cell r="N338">
            <v>8.7456597222222214</v>
          </cell>
          <cell r="O338">
            <v>8.7309027777777786</v>
          </cell>
          <cell r="P338">
            <v>9.0442708333333339</v>
          </cell>
          <cell r="Q338">
            <v>8.5506365740740726</v>
          </cell>
        </row>
        <row r="339">
          <cell r="B339">
            <v>117404</v>
          </cell>
          <cell r="C339" t="str">
            <v>فول حب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</row>
        <row r="340">
          <cell r="B340">
            <v>11740401</v>
          </cell>
          <cell r="C340" t="str">
            <v>فول حب بلدي - محلي</v>
          </cell>
          <cell r="D340" t="str">
            <v>1كغم</v>
          </cell>
          <cell r="E340">
            <v>7.270833333333333</v>
          </cell>
          <cell r="F340">
            <v>7.1944444444444455</v>
          </cell>
          <cell r="G340">
            <v>7.4537037037037033</v>
          </cell>
          <cell r="H340">
            <v>6.8888888888888893</v>
          </cell>
          <cell r="I340">
            <v>6.7847222222222223</v>
          </cell>
          <cell r="J340">
            <v>7.145833333333333</v>
          </cell>
          <cell r="K340">
            <v>7.0416666666666661</v>
          </cell>
          <cell r="L340">
            <v>7.3833333333333346</v>
          </cell>
          <cell r="M340">
            <v>8.3333333333333321</v>
          </cell>
          <cell r="N340">
            <v>8.5535714285714288</v>
          </cell>
          <cell r="O340">
            <v>8.625</v>
          </cell>
          <cell r="P340">
            <v>9.7291666666666679</v>
          </cell>
          <cell r="Q340">
            <v>7.7003747795414474</v>
          </cell>
        </row>
        <row r="341">
          <cell r="B341">
            <v>11740402</v>
          </cell>
          <cell r="C341" t="str">
            <v>فول حبة صغيرة حلل - تركيا</v>
          </cell>
          <cell r="D341" t="str">
            <v>1كغم</v>
          </cell>
          <cell r="E341">
            <v>5.8125</v>
          </cell>
          <cell r="F341">
            <v>6.020833333333333</v>
          </cell>
          <cell r="G341">
            <v>6.036458333333333</v>
          </cell>
          <cell r="H341">
            <v>6.1927083333333339</v>
          </cell>
          <cell r="I341">
            <v>5.895833333333333</v>
          </cell>
          <cell r="J341">
            <v>6.276041666666667</v>
          </cell>
          <cell r="K341">
            <v>6.6875</v>
          </cell>
          <cell r="L341">
            <v>6.5833333333333339</v>
          </cell>
          <cell r="M341">
            <v>6.645833333333333</v>
          </cell>
          <cell r="N341">
            <v>6.359375</v>
          </cell>
          <cell r="O341">
            <v>6.3125</v>
          </cell>
          <cell r="P341">
            <v>6.5520833333333339</v>
          </cell>
          <cell r="Q341">
            <v>6.28125</v>
          </cell>
        </row>
        <row r="342">
          <cell r="B342">
            <v>117405</v>
          </cell>
          <cell r="C342" t="str">
            <v>فاصولياء ناشفه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</row>
        <row r="343">
          <cell r="B343">
            <v>11740501</v>
          </cell>
          <cell r="C343" t="str">
            <v>فاصولياء ناشفة حبة بيضاء صغيرة - محلي</v>
          </cell>
          <cell r="D343" t="str">
            <v>1كغم</v>
          </cell>
          <cell r="E343">
            <v>9.0052083333333321</v>
          </cell>
          <cell r="F343">
            <v>9.1197916666666679</v>
          </cell>
          <cell r="G343">
            <v>8.765625</v>
          </cell>
          <cell r="H343">
            <v>8.6197916666666661</v>
          </cell>
          <cell r="I343">
            <v>8.6875</v>
          </cell>
          <cell r="J343">
            <v>9.1770833333333339</v>
          </cell>
          <cell r="K343">
            <v>9.2916666666666661</v>
          </cell>
          <cell r="L343">
            <v>9.2291666666666679</v>
          </cell>
          <cell r="M343">
            <v>9.1302083333333321</v>
          </cell>
          <cell r="N343">
            <v>9.1979166666666679</v>
          </cell>
          <cell r="O343">
            <v>9.3697916666666679</v>
          </cell>
          <cell r="P343">
            <v>9.4401041666666679</v>
          </cell>
          <cell r="Q343">
            <v>9.0861545138888893</v>
          </cell>
        </row>
        <row r="344">
          <cell r="B344">
            <v>11740502</v>
          </cell>
          <cell r="C344" t="str">
            <v>فاصولياء ناشفة حبة كبيرة - تركيا</v>
          </cell>
          <cell r="D344" t="str">
            <v>1كغم</v>
          </cell>
          <cell r="E344">
            <v>10.212301587301587</v>
          </cell>
          <cell r="F344">
            <v>10.086309523809522</v>
          </cell>
          <cell r="G344">
            <v>9.9702380952380931</v>
          </cell>
          <cell r="H344">
            <v>10.339285714285714</v>
          </cell>
          <cell r="I344">
            <v>10.357142857142858</v>
          </cell>
          <cell r="J344">
            <v>10.821428571428571</v>
          </cell>
          <cell r="K344">
            <v>11.166666666666668</v>
          </cell>
          <cell r="L344">
            <v>11.285714285714286</v>
          </cell>
          <cell r="M344">
            <v>11.267857142857142</v>
          </cell>
          <cell r="N344">
            <v>11.232142857142858</v>
          </cell>
          <cell r="O344">
            <v>11.065476190476192</v>
          </cell>
          <cell r="P344">
            <v>11.6875</v>
          </cell>
          <cell r="Q344">
            <v>10.791005291005291</v>
          </cell>
        </row>
        <row r="345">
          <cell r="B345">
            <v>117406</v>
          </cell>
          <cell r="C345" t="str">
            <v>بقول اخرى مجففة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</row>
        <row r="346">
          <cell r="B346">
            <v>11740601</v>
          </cell>
          <cell r="C346" t="str">
            <v>لوبيا ناشفة</v>
          </cell>
          <cell r="D346" t="str">
            <v>1كغم</v>
          </cell>
          <cell r="E346">
            <v>11.755208333333334</v>
          </cell>
          <cell r="F346">
            <v>11.645833333333332</v>
          </cell>
          <cell r="G346">
            <v>11.3125</v>
          </cell>
          <cell r="H346">
            <v>11.775</v>
          </cell>
          <cell r="I346">
            <v>11.916666666666668</v>
          </cell>
          <cell r="J346">
            <v>11.875</v>
          </cell>
          <cell r="K346">
            <v>11.65</v>
          </cell>
          <cell r="L346">
            <v>11.883333333333333</v>
          </cell>
          <cell r="M346">
            <v>11.322916666666666</v>
          </cell>
          <cell r="N346">
            <v>11.177083333333334</v>
          </cell>
          <cell r="O346">
            <v>11.1875</v>
          </cell>
          <cell r="P346">
            <v>11.416666666666666</v>
          </cell>
          <cell r="Q346">
            <v>11.576475694444445</v>
          </cell>
        </row>
        <row r="347">
          <cell r="B347">
            <v>11740602</v>
          </cell>
          <cell r="C347" t="str">
            <v>بازيلاء ناشفة</v>
          </cell>
          <cell r="D347" t="str">
            <v>1كغم</v>
          </cell>
          <cell r="E347">
            <v>6.6944444444444455</v>
          </cell>
          <cell r="F347">
            <v>6.583333333333333</v>
          </cell>
          <cell r="G347">
            <v>6.6111111111111116</v>
          </cell>
          <cell r="H347">
            <v>6.2023809523809534</v>
          </cell>
          <cell r="I347">
            <v>6.4444444444444455</v>
          </cell>
          <cell r="J347">
            <v>6.458333333333333</v>
          </cell>
          <cell r="K347">
            <v>6.2333333333333334</v>
          </cell>
          <cell r="L347">
            <v>6.104166666666667</v>
          </cell>
          <cell r="M347">
            <v>5.9333333333333336</v>
          </cell>
          <cell r="N347">
            <v>6.1166666666666663</v>
          </cell>
          <cell r="O347">
            <v>6.25</v>
          </cell>
          <cell r="P347">
            <v>6.2222222222222223</v>
          </cell>
          <cell r="Q347">
            <v>6.3211474867724862</v>
          </cell>
        </row>
        <row r="348">
          <cell r="B348">
            <v>11740603</v>
          </cell>
          <cell r="C348" t="str">
            <v>ذرة صفراء</v>
          </cell>
          <cell r="D348" t="str">
            <v>1كغم</v>
          </cell>
          <cell r="E348">
            <v>7.0390625</v>
          </cell>
          <cell r="F348">
            <v>6.8177083333333339</v>
          </cell>
          <cell r="G348">
            <v>6.7291666666666661</v>
          </cell>
          <cell r="H348">
            <v>6.635416666666667</v>
          </cell>
          <cell r="I348">
            <v>6.8203124999999991</v>
          </cell>
          <cell r="J348">
            <v>6.796875</v>
          </cell>
          <cell r="K348">
            <v>6.7499999999999991</v>
          </cell>
          <cell r="L348">
            <v>6.755208333333333</v>
          </cell>
          <cell r="M348">
            <v>6.7395833333333339</v>
          </cell>
          <cell r="N348">
            <v>6.78125</v>
          </cell>
          <cell r="O348">
            <v>6.890625</v>
          </cell>
          <cell r="P348">
            <v>6.8229166666666661</v>
          </cell>
          <cell r="Q348">
            <v>6.7981770833333348</v>
          </cell>
        </row>
        <row r="349">
          <cell r="B349">
            <v>11740604</v>
          </cell>
          <cell r="C349" t="str">
            <v>ترمس ناشف - تركيا</v>
          </cell>
          <cell r="D349" t="str">
            <v>1كغم</v>
          </cell>
          <cell r="E349">
            <v>6.947916666666667</v>
          </cell>
          <cell r="F349">
            <v>6.877604166666667</v>
          </cell>
          <cell r="G349">
            <v>6.9921875</v>
          </cell>
          <cell r="H349">
            <v>6.830729166666667</v>
          </cell>
          <cell r="I349">
            <v>7.0078124999999991</v>
          </cell>
          <cell r="J349">
            <v>7.026041666666667</v>
          </cell>
          <cell r="K349">
            <v>7.0156249999999991</v>
          </cell>
          <cell r="L349">
            <v>6.9661458333333339</v>
          </cell>
          <cell r="M349">
            <v>6.9843750000000009</v>
          </cell>
          <cell r="N349">
            <v>7.0442708333333339</v>
          </cell>
          <cell r="O349">
            <v>7.078125</v>
          </cell>
          <cell r="P349">
            <v>6.9921875</v>
          </cell>
          <cell r="Q349">
            <v>6.9802517361111107</v>
          </cell>
        </row>
        <row r="350">
          <cell r="B350">
            <v>1175</v>
          </cell>
          <cell r="C350" t="str">
            <v>الدرنيات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</row>
        <row r="351">
          <cell r="B351">
            <v>117501</v>
          </cell>
          <cell r="C351" t="str">
            <v>بطاطا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</row>
        <row r="352">
          <cell r="B352">
            <v>11750101</v>
          </cell>
          <cell r="C352" t="str">
            <v>بطاطا حبة متوسطة الحجم - محلي</v>
          </cell>
          <cell r="D352" t="str">
            <v>1كغم</v>
          </cell>
          <cell r="E352">
            <v>3.7135416666666665</v>
          </cell>
          <cell r="F352">
            <v>3.4062499999999996</v>
          </cell>
          <cell r="G352">
            <v>3.5338541666666665</v>
          </cell>
          <cell r="H352">
            <v>3.4531250000000004</v>
          </cell>
          <cell r="I352">
            <v>2.950520833333333</v>
          </cell>
          <cell r="J352">
            <v>3.1744791666666665</v>
          </cell>
          <cell r="K352">
            <v>3.6111111111111112</v>
          </cell>
          <cell r="L352">
            <v>3.533854166666667</v>
          </cell>
          <cell r="M352">
            <v>3.4253472222222223</v>
          </cell>
          <cell r="N352">
            <v>3.6190476190476191</v>
          </cell>
          <cell r="O352">
            <v>4.0121527777777777</v>
          </cell>
          <cell r="P352">
            <v>4.8124999999999991</v>
          </cell>
          <cell r="Q352">
            <v>3.6038153108465605</v>
          </cell>
        </row>
        <row r="353">
          <cell r="B353">
            <v>11750102</v>
          </cell>
          <cell r="C353" t="str">
            <v>بطاطا حبة متوسطة الحجم -  إسرائيل</v>
          </cell>
          <cell r="D353" t="str">
            <v>1كغم</v>
          </cell>
          <cell r="E353">
            <v>2.6692708333333335</v>
          </cell>
          <cell r="F353">
            <v>2.375</v>
          </cell>
          <cell r="G353">
            <v>2.5208333333333335</v>
          </cell>
          <cell r="H353">
            <v>2.546875</v>
          </cell>
          <cell r="I353">
            <v>2.4010416666666665</v>
          </cell>
          <cell r="J353">
            <v>2.4843750000000004</v>
          </cell>
          <cell r="K353">
            <v>2.6666666666666665</v>
          </cell>
          <cell r="L353">
            <v>2.713541666666667</v>
          </cell>
          <cell r="M353">
            <v>2.8541666666666665</v>
          </cell>
          <cell r="N353">
            <v>2.7994791666666665</v>
          </cell>
          <cell r="O353">
            <v>2.8046875000000004</v>
          </cell>
          <cell r="P353">
            <v>2.861979166666667</v>
          </cell>
          <cell r="Q353">
            <v>2.6414930555555558</v>
          </cell>
        </row>
        <row r="354">
          <cell r="B354">
            <v>1176</v>
          </cell>
          <cell r="C354" t="str">
            <v>خضروات  خضراء معلبة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</row>
        <row r="355">
          <cell r="B355">
            <v>117601</v>
          </cell>
          <cell r="C355" t="str">
            <v>بازيلاء معلبة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</row>
        <row r="356">
          <cell r="B356">
            <v>11760102</v>
          </cell>
          <cell r="C356" t="str">
            <v>بازيلاء خضراء - ايدن - اسرائيلي</v>
          </cell>
          <cell r="D356" t="str">
            <v>علبة /335 غم</v>
          </cell>
          <cell r="E356">
            <v>4.171875</v>
          </cell>
          <cell r="F356">
            <v>4.140625</v>
          </cell>
          <cell r="G356">
            <v>4.0677083333333339</v>
          </cell>
          <cell r="H356">
            <v>4.020833333333333</v>
          </cell>
          <cell r="I356">
            <v>4.03125</v>
          </cell>
          <cell r="J356">
            <v>4.0520833333333339</v>
          </cell>
          <cell r="K356">
            <v>4</v>
          </cell>
          <cell r="L356">
            <v>3.96875</v>
          </cell>
          <cell r="M356">
            <v>3.96875</v>
          </cell>
          <cell r="N356">
            <v>4.010416666666667</v>
          </cell>
          <cell r="O356">
            <v>3.979166666666667</v>
          </cell>
          <cell r="P356">
            <v>3.96875</v>
          </cell>
          <cell r="Q356">
            <v>4.0316840277777777</v>
          </cell>
        </row>
        <row r="357">
          <cell r="B357">
            <v>117602</v>
          </cell>
          <cell r="C357" t="str">
            <v>فاصولياء خضراء معلبة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</row>
        <row r="358">
          <cell r="B358">
            <v>11760201</v>
          </cell>
          <cell r="C358" t="str">
            <v>فاصولياء خضراء- ايدين-اسرائيل</v>
          </cell>
          <cell r="D358" t="str">
            <v>علبة /550 غم</v>
          </cell>
          <cell r="E358">
            <v>4.3333333333333339</v>
          </cell>
          <cell r="F358">
            <v>4.1111111111111116</v>
          </cell>
          <cell r="G358">
            <v>3.95</v>
          </cell>
          <cell r="H358">
            <v>4.1111111111111116</v>
          </cell>
          <cell r="I358">
            <v>3.9930555555555558</v>
          </cell>
          <cell r="J358">
            <v>4.0555555555555554</v>
          </cell>
          <cell r="K358">
            <v>4.1333333333333337</v>
          </cell>
          <cell r="L358">
            <v>4.1500000000000004</v>
          </cell>
          <cell r="M358">
            <v>4.05</v>
          </cell>
          <cell r="N358">
            <v>4.2388888888888889</v>
          </cell>
          <cell r="O358">
            <v>4.0166666666666675</v>
          </cell>
          <cell r="P358">
            <v>4.0166666666666666</v>
          </cell>
          <cell r="Q358">
            <v>4.0966435185185182</v>
          </cell>
        </row>
        <row r="359">
          <cell r="B359">
            <v>117604</v>
          </cell>
          <cell r="C359" t="str">
            <v>رب بندورة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</row>
        <row r="360">
          <cell r="B360">
            <v>11760401</v>
          </cell>
          <cell r="C360" t="str">
            <v>رب بندورة - بري تايم - اسرائيل</v>
          </cell>
          <cell r="D360" t="str">
            <v>عبوة /580 غم</v>
          </cell>
          <cell r="E360">
            <v>5.1279761904761898</v>
          </cell>
          <cell r="F360">
            <v>5.0859374999999991</v>
          </cell>
          <cell r="G360">
            <v>4.9357638888888893</v>
          </cell>
          <cell r="H360">
            <v>4.9418402777777777</v>
          </cell>
          <cell r="I360">
            <v>4.9184027777777777</v>
          </cell>
          <cell r="J360">
            <v>5.0225694444444446</v>
          </cell>
          <cell r="K360">
            <v>5.0920138888888893</v>
          </cell>
          <cell r="L360">
            <v>5.0503472222222223</v>
          </cell>
          <cell r="M360">
            <v>5.0338541666666661</v>
          </cell>
          <cell r="N360">
            <v>5.0538194444444446</v>
          </cell>
          <cell r="O360">
            <v>5.1423611111111107</v>
          </cell>
          <cell r="P360">
            <v>4.9869791666666661</v>
          </cell>
          <cell r="Q360">
            <v>5.0326554232804233</v>
          </cell>
        </row>
        <row r="361">
          <cell r="B361">
            <v>1177</v>
          </cell>
          <cell r="C361" t="str">
            <v>بقول معلبة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</row>
        <row r="362">
          <cell r="B362">
            <v>117701</v>
          </cell>
          <cell r="C362" t="str">
            <v>فول حب معلب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</row>
        <row r="363">
          <cell r="B363">
            <v>11770102</v>
          </cell>
          <cell r="C363" t="str">
            <v>فول مصري هارفيست</v>
          </cell>
          <cell r="D363" t="str">
            <v>علبة/380غم</v>
          </cell>
          <cell r="E363">
            <v>3.4244791666666665</v>
          </cell>
          <cell r="F363">
            <v>3.5199652777777777</v>
          </cell>
          <cell r="G363">
            <v>3.4609375</v>
          </cell>
          <cell r="H363">
            <v>3.4826388888888888</v>
          </cell>
          <cell r="I363">
            <v>3.4635416666666665</v>
          </cell>
          <cell r="J363">
            <v>3.3923611111111112</v>
          </cell>
          <cell r="K363">
            <v>3.4878472222222223</v>
          </cell>
          <cell r="L363">
            <v>3.4375</v>
          </cell>
          <cell r="M363">
            <v>3.3645833333333335</v>
          </cell>
          <cell r="N363">
            <v>3.4262152777777777</v>
          </cell>
          <cell r="O363">
            <v>3.4635416666666665</v>
          </cell>
          <cell r="P363">
            <v>3.4175347222222223</v>
          </cell>
          <cell r="Q363">
            <v>3.4450954861111107</v>
          </cell>
        </row>
        <row r="364">
          <cell r="B364">
            <v>117702</v>
          </cell>
          <cell r="C364" t="str">
            <v>حمص حب علب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</row>
        <row r="365">
          <cell r="B365">
            <v>11770202</v>
          </cell>
          <cell r="C365" t="str">
            <v>حمص حبة عادية وسط-الكسيح- الأردن</v>
          </cell>
          <cell r="D365" t="str">
            <v>علبة /500غم</v>
          </cell>
          <cell r="E365">
            <v>4.5208333333333339</v>
          </cell>
          <cell r="F365">
            <v>4.6083333333333334</v>
          </cell>
          <cell r="G365">
            <v>4.5694444444444446</v>
          </cell>
          <cell r="H365">
            <v>4.4416666666666673</v>
          </cell>
          <cell r="I365">
            <v>4.6614583333333339</v>
          </cell>
          <cell r="J365">
            <v>4.5000000000000009</v>
          </cell>
          <cell r="K365">
            <v>4.5902777777777777</v>
          </cell>
          <cell r="L365">
            <v>4.5208333333333339</v>
          </cell>
          <cell r="M365">
            <v>4.322916666666667</v>
          </cell>
          <cell r="N365">
            <v>4.5625000000000009</v>
          </cell>
          <cell r="O365">
            <v>4.3402777777777777</v>
          </cell>
          <cell r="P365">
            <v>4.4583333333333339</v>
          </cell>
          <cell r="Q365">
            <v>4.5080729166666673</v>
          </cell>
        </row>
        <row r="366">
          <cell r="B366">
            <v>118</v>
          </cell>
          <cell r="C366" t="str">
            <v>السكر والمنتجات السكرية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</row>
        <row r="367">
          <cell r="B367">
            <v>118001</v>
          </cell>
          <cell r="C367" t="str">
            <v>السكر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</row>
        <row r="368">
          <cell r="B368">
            <v>11800101</v>
          </cell>
          <cell r="C368" t="str">
            <v>سكر ابيض ناعم - كريستال - هولندا</v>
          </cell>
          <cell r="D368" t="str">
            <v>باكيت /1 كغم</v>
          </cell>
          <cell r="E368">
            <v>3.510416666666667</v>
          </cell>
          <cell r="F368">
            <v>3.4114583333333335</v>
          </cell>
          <cell r="G368">
            <v>3.479166666666667</v>
          </cell>
          <cell r="H368">
            <v>3.4791666666666665</v>
          </cell>
          <cell r="I368">
            <v>3.484375</v>
          </cell>
          <cell r="J368">
            <v>3.6701388888888888</v>
          </cell>
          <cell r="K368">
            <v>3.8576388888888888</v>
          </cell>
          <cell r="L368">
            <v>3.9409722222222223</v>
          </cell>
          <cell r="M368">
            <v>3.859375</v>
          </cell>
          <cell r="N368">
            <v>3.9375</v>
          </cell>
          <cell r="O368">
            <v>3.84375</v>
          </cell>
          <cell r="P368">
            <v>3.859375</v>
          </cell>
          <cell r="Q368">
            <v>3.6944444444444446</v>
          </cell>
        </row>
        <row r="369">
          <cell r="B369">
            <v>11800102</v>
          </cell>
          <cell r="C369" t="str">
            <v>سكر ابيض - كريستال - بريطانيا</v>
          </cell>
          <cell r="D369" t="str">
            <v>كيس /50 كغم</v>
          </cell>
          <cell r="E369">
            <v>121.9047619047619</v>
          </cell>
          <cell r="F369">
            <v>122.35416666666667</v>
          </cell>
          <cell r="G369">
            <v>122.89285714285714</v>
          </cell>
          <cell r="H369">
            <v>124.83333333333334</v>
          </cell>
          <cell r="I369">
            <v>127.66666666666667</v>
          </cell>
          <cell r="J369">
            <v>133.42857142857142</v>
          </cell>
          <cell r="K369">
            <v>150.33333333333334</v>
          </cell>
          <cell r="L369">
            <v>149.14285714285714</v>
          </cell>
          <cell r="M369">
            <v>147.125</v>
          </cell>
          <cell r="N369">
            <v>151.69999999999999</v>
          </cell>
          <cell r="O369">
            <v>152.9</v>
          </cell>
          <cell r="P369">
            <v>150.19999999999999</v>
          </cell>
          <cell r="Q369">
            <v>137.87346230158732</v>
          </cell>
        </row>
        <row r="370">
          <cell r="B370">
            <v>11800104</v>
          </cell>
          <cell r="C370" t="str">
            <v>سكر ابيض مصري</v>
          </cell>
          <cell r="D370" t="str">
            <v>كيس /50 كغم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</row>
        <row r="371">
          <cell r="B371">
            <v>118002</v>
          </cell>
          <cell r="C371" t="str">
            <v>الحلاوة/ الطحينية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</row>
        <row r="372">
          <cell r="B372">
            <v>11800202</v>
          </cell>
          <cell r="C372" t="str">
            <v>حلاوة طحينية عادي - الهلال - اسرائيل</v>
          </cell>
          <cell r="D372" t="str">
            <v>علبة / 700 غم</v>
          </cell>
          <cell r="E372">
            <v>17.348958333333336</v>
          </cell>
          <cell r="F372">
            <v>17.317708333333336</v>
          </cell>
          <cell r="G372">
            <v>17.286458333333336</v>
          </cell>
          <cell r="H372">
            <v>17.364583333333336</v>
          </cell>
          <cell r="I372">
            <v>17.809895833333332</v>
          </cell>
          <cell r="J372">
            <v>17.213541666666664</v>
          </cell>
          <cell r="K372">
            <v>17.276041666666664</v>
          </cell>
          <cell r="L372">
            <v>17.208333333333336</v>
          </cell>
          <cell r="M372">
            <v>16.932291666666664</v>
          </cell>
          <cell r="N372">
            <v>16.802083333333332</v>
          </cell>
          <cell r="O372">
            <v>16.786458333333332</v>
          </cell>
          <cell r="P372">
            <v>16.708333333333332</v>
          </cell>
          <cell r="Q372">
            <v>17.171223958333336</v>
          </cell>
        </row>
        <row r="373">
          <cell r="B373">
            <v>118003</v>
          </cell>
          <cell r="C373" t="str">
            <v>مربى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</row>
        <row r="374">
          <cell r="B374">
            <v>11800301</v>
          </cell>
          <cell r="C374" t="str">
            <v>مربى مشمش - حلواني- مصري</v>
          </cell>
          <cell r="D374" t="str">
            <v>علبة /880غم</v>
          </cell>
          <cell r="E374">
            <v>8.0104166666666661</v>
          </cell>
          <cell r="F374">
            <v>7.989583333333333</v>
          </cell>
          <cell r="G374">
            <v>8.0208333333333339</v>
          </cell>
          <cell r="H374">
            <v>8.0416666666666661</v>
          </cell>
          <cell r="I374">
            <v>8.1458333333333321</v>
          </cell>
          <cell r="J374">
            <v>8.0833333333333321</v>
          </cell>
          <cell r="K374">
            <v>7.9635416666666661</v>
          </cell>
          <cell r="L374">
            <v>8.09375</v>
          </cell>
          <cell r="M374">
            <v>8.0989583333333321</v>
          </cell>
          <cell r="N374">
            <v>8.078125</v>
          </cell>
          <cell r="O374">
            <v>8.0989583333333321</v>
          </cell>
          <cell r="P374">
            <v>8.140625</v>
          </cell>
          <cell r="Q374">
            <v>8.0638020833333304</v>
          </cell>
        </row>
        <row r="375">
          <cell r="B375">
            <v>118004</v>
          </cell>
          <cell r="C375" t="str">
            <v>العسل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</row>
        <row r="376">
          <cell r="B376">
            <v>11800401</v>
          </cell>
          <cell r="C376" t="str">
            <v>عسل نحل - محلي</v>
          </cell>
          <cell r="D376" t="str">
            <v>1كغم</v>
          </cell>
          <cell r="E376">
            <v>72.857142857142861</v>
          </cell>
          <cell r="F376">
            <v>72.023809523809518</v>
          </cell>
          <cell r="G376">
            <v>72.142857142857139</v>
          </cell>
          <cell r="H376">
            <v>71.785714285714292</v>
          </cell>
          <cell r="I376">
            <v>70</v>
          </cell>
          <cell r="J376">
            <v>70.625</v>
          </cell>
          <cell r="K376">
            <v>70.104166666666657</v>
          </cell>
          <cell r="L376">
            <v>71.354166666666657</v>
          </cell>
          <cell r="M376">
            <v>72.142857142857139</v>
          </cell>
          <cell r="N376">
            <v>72.499999999999986</v>
          </cell>
          <cell r="O376">
            <v>70</v>
          </cell>
          <cell r="P376">
            <v>72.797619047619051</v>
          </cell>
          <cell r="Q376">
            <v>71.527777777777771</v>
          </cell>
        </row>
        <row r="377">
          <cell r="B377">
            <v>118005</v>
          </cell>
          <cell r="C377" t="str">
            <v>راحة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</row>
        <row r="378">
          <cell r="B378">
            <v>11800501</v>
          </cell>
          <cell r="C378" t="str">
            <v>راحه عاديه حلل- محلي</v>
          </cell>
          <cell r="D378" t="str">
            <v>1كغم</v>
          </cell>
          <cell r="E378">
            <v>13.166666666666666</v>
          </cell>
          <cell r="F378">
            <v>13.166666666666666</v>
          </cell>
          <cell r="G378">
            <v>12.833333333333334</v>
          </cell>
          <cell r="H378">
            <v>12.5</v>
          </cell>
          <cell r="I378">
            <v>13</v>
          </cell>
          <cell r="J378">
            <v>13.166666666666666</v>
          </cell>
          <cell r="K378">
            <v>12.166666666666666</v>
          </cell>
          <cell r="L378">
            <v>12.166666666666666</v>
          </cell>
          <cell r="M378">
            <v>12.166666666666666</v>
          </cell>
          <cell r="N378">
            <v>12</v>
          </cell>
          <cell r="O378">
            <v>12.166666666666666</v>
          </cell>
          <cell r="P378">
            <v>11.833333333333334</v>
          </cell>
          <cell r="Q378">
            <v>12.527777777777779</v>
          </cell>
        </row>
        <row r="379">
          <cell r="B379">
            <v>118006</v>
          </cell>
          <cell r="C379" t="str">
            <v>الشوكولاتة المحلية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</row>
        <row r="380">
          <cell r="B380">
            <v>11800601</v>
          </cell>
          <cell r="C380" t="str">
            <v>شوكولاته عادية-محلي  نصف كيلوغرام BEST</v>
          </cell>
          <cell r="D380" t="str">
            <v>باكيت /  1/2  كغم</v>
          </cell>
          <cell r="E380">
            <v>29.166666666666668</v>
          </cell>
          <cell r="F380">
            <v>28.75</v>
          </cell>
          <cell r="G380">
            <v>28.75</v>
          </cell>
          <cell r="H380">
            <v>27.916666666666668</v>
          </cell>
          <cell r="I380">
            <v>27.5</v>
          </cell>
          <cell r="J380">
            <v>30</v>
          </cell>
          <cell r="K380">
            <v>30</v>
          </cell>
          <cell r="L380">
            <v>30</v>
          </cell>
          <cell r="M380">
            <v>30</v>
          </cell>
          <cell r="N380">
            <v>30</v>
          </cell>
          <cell r="O380">
            <v>30</v>
          </cell>
          <cell r="P380">
            <v>30</v>
          </cell>
          <cell r="Q380">
            <v>29.340277777777782</v>
          </cell>
        </row>
        <row r="381">
          <cell r="B381">
            <v>118007</v>
          </cell>
          <cell r="C381" t="str">
            <v>الشوكلاته المستوردة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</row>
        <row r="382">
          <cell r="B382">
            <v>11800701</v>
          </cell>
          <cell r="C382" t="str">
            <v>شوكولاتة عادية - ماكنتوش - بريطانيا</v>
          </cell>
          <cell r="D382" t="str">
            <v>علبة/ 900 غم</v>
          </cell>
          <cell r="E382">
            <v>52.020833333333336</v>
          </cell>
          <cell r="F382">
            <v>51.340277777777779</v>
          </cell>
          <cell r="G382">
            <v>51.644097222222221</v>
          </cell>
          <cell r="H382">
            <v>50.34375</v>
          </cell>
          <cell r="I382">
            <v>50.440972222222221</v>
          </cell>
          <cell r="J382">
            <v>49.675347222222221</v>
          </cell>
          <cell r="K382">
            <v>46.505208333333329</v>
          </cell>
          <cell r="L382">
            <v>45.5625</v>
          </cell>
          <cell r="M382">
            <v>44.598958333333329</v>
          </cell>
          <cell r="N382">
            <v>44.473958333333336</v>
          </cell>
          <cell r="O382">
            <v>43.994791666666671</v>
          </cell>
          <cell r="P382">
            <v>42.348958333333336</v>
          </cell>
          <cell r="Q382">
            <v>47.745804398148145</v>
          </cell>
        </row>
        <row r="383">
          <cell r="B383">
            <v>11800702</v>
          </cell>
          <cell r="C383" t="str">
            <v>شوكولاتة عادية - بون بون - البرازيل</v>
          </cell>
          <cell r="D383" t="str">
            <v>باكيت / 510 غم</v>
          </cell>
          <cell r="E383">
            <v>23.793402777777779</v>
          </cell>
          <cell r="F383">
            <v>23.9375</v>
          </cell>
          <cell r="G383">
            <v>23.722222222222225</v>
          </cell>
          <cell r="H383">
            <v>23.644097222222221</v>
          </cell>
          <cell r="I383">
            <v>23.680555555555557</v>
          </cell>
          <cell r="J383">
            <v>23.642361111111111</v>
          </cell>
          <cell r="K383">
            <v>23.612847222222225</v>
          </cell>
          <cell r="L383">
            <v>23.831597222222221</v>
          </cell>
          <cell r="M383">
            <v>23.817708333333332</v>
          </cell>
          <cell r="N383">
            <v>23.784722222222221</v>
          </cell>
          <cell r="O383">
            <v>23.668402777777775</v>
          </cell>
          <cell r="P383">
            <v>23.723958333333332</v>
          </cell>
          <cell r="Q383">
            <v>23.73828125</v>
          </cell>
        </row>
        <row r="384">
          <cell r="B384">
            <v>11800704</v>
          </cell>
          <cell r="C384" t="str">
            <v>شوكلاته مارس MARS  - هولاندا</v>
          </cell>
          <cell r="D384" t="str">
            <v xml:space="preserve">علبة 720 غم </v>
          </cell>
          <cell r="E384">
            <v>37.563368055555557</v>
          </cell>
          <cell r="F384">
            <v>37.493923611111107</v>
          </cell>
          <cell r="G384">
            <v>37.755208333333336</v>
          </cell>
          <cell r="H384">
            <v>37.683159722222221</v>
          </cell>
          <cell r="I384">
            <v>37.667534722222221</v>
          </cell>
          <cell r="J384">
            <v>37.634548611111114</v>
          </cell>
          <cell r="K384">
            <v>37.743923611111114</v>
          </cell>
          <cell r="L384">
            <v>37.618055555555557</v>
          </cell>
          <cell r="M384">
            <v>37.467013888888893</v>
          </cell>
          <cell r="N384">
            <v>37.607638888888886</v>
          </cell>
          <cell r="O384">
            <v>37.610243055555557</v>
          </cell>
          <cell r="P384">
            <v>37.498263888888893</v>
          </cell>
          <cell r="Q384">
            <v>37.611906828703702</v>
          </cell>
        </row>
        <row r="385">
          <cell r="B385">
            <v>118008</v>
          </cell>
          <cell r="C385" t="str">
            <v>التوفي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</row>
        <row r="386">
          <cell r="B386">
            <v>11800802</v>
          </cell>
          <cell r="C386" t="str">
            <v>توفي عادية حلل-انجليزي</v>
          </cell>
          <cell r="D386" t="str">
            <v>1كغم</v>
          </cell>
          <cell r="E386">
            <v>27</v>
          </cell>
          <cell r="F386">
            <v>27.875</v>
          </cell>
          <cell r="G386">
            <v>27.333333333333332</v>
          </cell>
          <cell r="H386">
            <v>28</v>
          </cell>
          <cell r="I386">
            <v>27.5</v>
          </cell>
          <cell r="J386">
            <v>27.5</v>
          </cell>
          <cell r="K386">
            <v>27.8</v>
          </cell>
          <cell r="L386">
            <v>27.083333333333332</v>
          </cell>
          <cell r="M386">
            <v>28.25</v>
          </cell>
          <cell r="N386">
            <v>27.875</v>
          </cell>
          <cell r="O386">
            <v>28.3</v>
          </cell>
          <cell r="P386">
            <v>27.875</v>
          </cell>
          <cell r="Q386">
            <v>27.699305555555558</v>
          </cell>
        </row>
        <row r="387">
          <cell r="B387">
            <v>118009</v>
          </cell>
          <cell r="C387" t="str">
            <v>علكة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</row>
        <row r="388">
          <cell r="B388">
            <v>11800901</v>
          </cell>
          <cell r="C388" t="str">
            <v>علكة- أوربت</v>
          </cell>
          <cell r="D388" t="str">
            <v xml:space="preserve">باكيت </v>
          </cell>
          <cell r="E388">
            <v>2</v>
          </cell>
          <cell r="F388">
            <v>2</v>
          </cell>
          <cell r="G388">
            <v>2</v>
          </cell>
          <cell r="H388">
            <v>2</v>
          </cell>
          <cell r="I388">
            <v>2</v>
          </cell>
          <cell r="J388">
            <v>2</v>
          </cell>
          <cell r="K388">
            <v>2</v>
          </cell>
          <cell r="L388">
            <v>2</v>
          </cell>
          <cell r="M388">
            <v>2</v>
          </cell>
          <cell r="N388">
            <v>2</v>
          </cell>
          <cell r="O388">
            <v>2</v>
          </cell>
          <cell r="P388">
            <v>2</v>
          </cell>
          <cell r="Q388">
            <v>2</v>
          </cell>
        </row>
        <row r="389">
          <cell r="B389">
            <v>118010</v>
          </cell>
          <cell r="C389" t="str">
            <v>ملبس واخرى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</row>
        <row r="390">
          <cell r="B390">
            <v>11801002</v>
          </cell>
          <cell r="C390" t="str">
            <v>ملبس دروبس - محلي</v>
          </cell>
          <cell r="D390" t="str">
            <v xml:space="preserve"> 1 كغم</v>
          </cell>
          <cell r="E390">
            <v>15.875</v>
          </cell>
          <cell r="F390">
            <v>16</v>
          </cell>
          <cell r="G390">
            <v>16.625</v>
          </cell>
          <cell r="H390">
            <v>16.416666666666668</v>
          </cell>
          <cell r="I390">
            <v>16.7</v>
          </cell>
          <cell r="J390">
            <v>17.3</v>
          </cell>
          <cell r="K390">
            <v>16.8</v>
          </cell>
          <cell r="L390">
            <v>16.399999999999999</v>
          </cell>
          <cell r="M390">
            <v>16.416666666666668</v>
          </cell>
          <cell r="N390">
            <v>16.125</v>
          </cell>
          <cell r="O390">
            <v>15.3</v>
          </cell>
          <cell r="P390">
            <v>16.100000000000001</v>
          </cell>
          <cell r="Q390">
            <v>16.338194444444444</v>
          </cell>
        </row>
        <row r="391">
          <cell r="B391">
            <v>118011</v>
          </cell>
          <cell r="C391" t="str">
            <v>منتجات سكرية اخرى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</row>
        <row r="392">
          <cell r="B392">
            <v>0</v>
          </cell>
          <cell r="C392" t="str">
            <v>البوظة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</row>
        <row r="393">
          <cell r="B393">
            <v>11801101</v>
          </cell>
          <cell r="C393" t="str">
            <v>بوظة الأرز- ساندويش - محلي</v>
          </cell>
          <cell r="D393" t="str">
            <v xml:space="preserve">قطعة 60 غم </v>
          </cell>
          <cell r="E393">
            <v>1</v>
          </cell>
          <cell r="F393">
            <v>1</v>
          </cell>
          <cell r="G393">
            <v>1</v>
          </cell>
          <cell r="H393">
            <v>1</v>
          </cell>
          <cell r="I393">
            <v>1</v>
          </cell>
          <cell r="J393">
            <v>1</v>
          </cell>
          <cell r="K393">
            <v>1</v>
          </cell>
          <cell r="L393">
            <v>1</v>
          </cell>
          <cell r="M393">
            <v>1</v>
          </cell>
          <cell r="N393">
            <v>1</v>
          </cell>
          <cell r="O393">
            <v>1</v>
          </cell>
          <cell r="P393">
            <v>1</v>
          </cell>
          <cell r="Q393">
            <v>1</v>
          </cell>
        </row>
        <row r="394">
          <cell r="B394">
            <v>11801103</v>
          </cell>
          <cell r="C394" t="str">
            <v>بوظة حليب-اشتراوس لونين - حليب وشوكلاته-اسرائيل</v>
          </cell>
          <cell r="D394" t="str">
            <v>علبة 400 غم</v>
          </cell>
          <cell r="E394">
            <v>22</v>
          </cell>
          <cell r="F394">
            <v>19</v>
          </cell>
          <cell r="G394">
            <v>22</v>
          </cell>
          <cell r="H394">
            <v>17.5</v>
          </cell>
          <cell r="I394">
            <v>18</v>
          </cell>
          <cell r="J394">
            <v>21</v>
          </cell>
          <cell r="K394">
            <v>18.5</v>
          </cell>
          <cell r="L394">
            <v>18.5</v>
          </cell>
          <cell r="M394">
            <v>17.25</v>
          </cell>
          <cell r="N394">
            <v>17.666666666666668</v>
          </cell>
          <cell r="O394">
            <v>18.5</v>
          </cell>
          <cell r="P394">
            <v>22</v>
          </cell>
          <cell r="Q394">
            <v>19.326388888888889</v>
          </cell>
        </row>
        <row r="395">
          <cell r="B395">
            <v>119</v>
          </cell>
          <cell r="C395" t="str">
            <v>التوابل والملح والاغذية الاخرى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</row>
        <row r="396">
          <cell r="B396">
            <v>1191</v>
          </cell>
          <cell r="C396" t="str">
            <v>التوابل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</row>
        <row r="397">
          <cell r="B397">
            <v>119101</v>
          </cell>
          <cell r="C397" t="str">
            <v>فلفل اسود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</row>
        <row r="398">
          <cell r="B398">
            <v>11910101</v>
          </cell>
          <cell r="C398" t="str">
            <v>فلفل اسود مطحون</v>
          </cell>
          <cell r="D398" t="str">
            <v>250 غم</v>
          </cell>
          <cell r="E398">
            <v>14.328125</v>
          </cell>
          <cell r="F398">
            <v>14.140625</v>
          </cell>
          <cell r="G398">
            <v>13.817708333333334</v>
          </cell>
          <cell r="H398">
            <v>14.182291666666666</v>
          </cell>
          <cell r="I398">
            <v>14.109375</v>
          </cell>
          <cell r="J398">
            <v>13.692708333333334</v>
          </cell>
          <cell r="K398">
            <v>13.333333333333334</v>
          </cell>
          <cell r="L398">
            <v>13.427083333333334</v>
          </cell>
          <cell r="M398">
            <v>13.645833333333334</v>
          </cell>
          <cell r="N398">
            <v>13.604166666666666</v>
          </cell>
          <cell r="O398">
            <v>13.635416666666666</v>
          </cell>
          <cell r="P398">
            <v>13.885416666666666</v>
          </cell>
          <cell r="Q398">
            <v>13.816840277777773</v>
          </cell>
        </row>
        <row r="399">
          <cell r="B399">
            <v>119102</v>
          </cell>
          <cell r="C399" t="str">
            <v>بهارات مشكلة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</row>
        <row r="400">
          <cell r="B400">
            <v>11910201</v>
          </cell>
          <cell r="C400" t="str">
            <v>بهارات مشكلة</v>
          </cell>
          <cell r="D400" t="str">
            <v>250 غم</v>
          </cell>
          <cell r="E400">
            <v>9.875</v>
          </cell>
          <cell r="F400">
            <v>9.9375</v>
          </cell>
          <cell r="G400">
            <v>9.8125</v>
          </cell>
          <cell r="H400">
            <v>9.7857142857142865</v>
          </cell>
          <cell r="I400">
            <v>9.8125</v>
          </cell>
          <cell r="J400">
            <v>9.6979166666666661</v>
          </cell>
          <cell r="K400">
            <v>9.6979166666666661</v>
          </cell>
          <cell r="L400">
            <v>9.5729166666666661</v>
          </cell>
          <cell r="M400">
            <v>9.3854166666666661</v>
          </cell>
          <cell r="N400">
            <v>9.8333333333333339</v>
          </cell>
          <cell r="O400">
            <v>9.8333333333333339</v>
          </cell>
          <cell r="P400">
            <v>9.5833333333333339</v>
          </cell>
          <cell r="Q400">
            <v>9.7356150793650791</v>
          </cell>
        </row>
        <row r="401">
          <cell r="B401">
            <v>119103</v>
          </cell>
          <cell r="C401" t="str">
            <v>هال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</row>
        <row r="402">
          <cell r="B402">
            <v>11910301</v>
          </cell>
          <cell r="C402" t="str">
            <v>هال حب أخضر</v>
          </cell>
          <cell r="D402" t="str">
            <v>250 غم</v>
          </cell>
          <cell r="E402">
            <v>25.476190476190478</v>
          </cell>
          <cell r="F402">
            <v>24.464285714285715</v>
          </cell>
          <cell r="G402">
            <v>24.642857142857142</v>
          </cell>
          <cell r="H402">
            <v>26.285714285714285</v>
          </cell>
          <cell r="I402">
            <v>25.571428571428573</v>
          </cell>
          <cell r="J402">
            <v>24.583333333333336</v>
          </cell>
          <cell r="K402">
            <v>24.904761904761905</v>
          </cell>
          <cell r="L402">
            <v>24.083333333333336</v>
          </cell>
          <cell r="M402">
            <v>25.297619047619047</v>
          </cell>
          <cell r="N402">
            <v>25.309523809523807</v>
          </cell>
          <cell r="O402">
            <v>25.309523809523807</v>
          </cell>
          <cell r="P402">
            <v>24.63095238095238</v>
          </cell>
          <cell r="Q402">
            <v>25.046626984126977</v>
          </cell>
        </row>
        <row r="403">
          <cell r="B403">
            <v>119104</v>
          </cell>
          <cell r="C403" t="str">
            <v>قرفة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</row>
        <row r="404">
          <cell r="B404">
            <v>11910401</v>
          </cell>
          <cell r="C404" t="str">
            <v>قرفة حلل مطحونة</v>
          </cell>
          <cell r="D404" t="str">
            <v>250 غم</v>
          </cell>
          <cell r="E404">
            <v>6.6875</v>
          </cell>
          <cell r="F404">
            <v>6.59375</v>
          </cell>
          <cell r="G404">
            <v>6.520833333333333</v>
          </cell>
          <cell r="H404">
            <v>6.739583333333333</v>
          </cell>
          <cell r="I404">
            <v>6.5</v>
          </cell>
          <cell r="J404">
            <v>6.6875</v>
          </cell>
          <cell r="K404">
            <v>6.927083333333333</v>
          </cell>
          <cell r="L404">
            <v>6.78125</v>
          </cell>
          <cell r="M404">
            <v>6.65625</v>
          </cell>
          <cell r="N404">
            <v>6.927083333333333</v>
          </cell>
          <cell r="O404">
            <v>7.052083333333333</v>
          </cell>
          <cell r="P404">
            <v>6.895833333333333</v>
          </cell>
          <cell r="Q404">
            <v>6.7473958333333321</v>
          </cell>
        </row>
        <row r="405">
          <cell r="B405">
            <v>119105</v>
          </cell>
          <cell r="C405" t="str">
            <v>يانسون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</row>
        <row r="406">
          <cell r="B406">
            <v>11910501</v>
          </cell>
          <cell r="C406" t="str">
            <v>يانسون حلل</v>
          </cell>
          <cell r="D406" t="str">
            <v>250 غم</v>
          </cell>
          <cell r="E406">
            <v>7.125</v>
          </cell>
          <cell r="F406">
            <v>6.90625</v>
          </cell>
          <cell r="G406">
            <v>6.489583333333333</v>
          </cell>
          <cell r="H406">
            <v>6.90625</v>
          </cell>
          <cell r="I406">
            <v>6.677083333333333</v>
          </cell>
          <cell r="J406">
            <v>6.78125</v>
          </cell>
          <cell r="K406">
            <v>6.90625</v>
          </cell>
          <cell r="L406">
            <v>6.46875</v>
          </cell>
          <cell r="M406">
            <v>7</v>
          </cell>
          <cell r="N406">
            <v>6.96875</v>
          </cell>
          <cell r="O406">
            <v>6.78125</v>
          </cell>
          <cell r="P406">
            <v>6.8125</v>
          </cell>
          <cell r="Q406">
            <v>6.8185763888888884</v>
          </cell>
        </row>
        <row r="407">
          <cell r="B407">
            <v>119106</v>
          </cell>
          <cell r="C407" t="str">
            <v>كمون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</row>
        <row r="408">
          <cell r="B408">
            <v>11910601</v>
          </cell>
          <cell r="C408" t="str">
            <v>كمون حلل مطحون</v>
          </cell>
          <cell r="D408" t="str">
            <v>250 غم</v>
          </cell>
          <cell r="E408">
            <v>7.34375</v>
          </cell>
          <cell r="F408">
            <v>7.15625</v>
          </cell>
          <cell r="G408">
            <v>7.09375</v>
          </cell>
          <cell r="H408">
            <v>7.1875</v>
          </cell>
          <cell r="I408">
            <v>7.03125</v>
          </cell>
          <cell r="J408">
            <v>7.40625</v>
          </cell>
          <cell r="K408">
            <v>7.4375</v>
          </cell>
          <cell r="L408">
            <v>7.34375</v>
          </cell>
          <cell r="M408">
            <v>7.28125</v>
          </cell>
          <cell r="N408">
            <v>7.333333333333333</v>
          </cell>
          <cell r="O408">
            <v>7.083333333333333</v>
          </cell>
          <cell r="P408">
            <v>7.052083333333333</v>
          </cell>
          <cell r="Q408">
            <v>7.2291666666666652</v>
          </cell>
        </row>
        <row r="409">
          <cell r="B409">
            <v>119107</v>
          </cell>
          <cell r="C409" t="str">
            <v>حلبه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</row>
        <row r="410">
          <cell r="B410">
            <v>11910701</v>
          </cell>
          <cell r="C410" t="str">
            <v>حلبه حلل</v>
          </cell>
          <cell r="D410" t="str">
            <v>250 غم</v>
          </cell>
          <cell r="E410">
            <v>3.6666666666666665</v>
          </cell>
          <cell r="F410">
            <v>3.921875</v>
          </cell>
          <cell r="G410">
            <v>3.8125</v>
          </cell>
          <cell r="H410">
            <v>3.96875</v>
          </cell>
          <cell r="I410">
            <v>3.4583333333333335</v>
          </cell>
          <cell r="J410">
            <v>3.6666666666666665</v>
          </cell>
          <cell r="K410">
            <v>3.9322916666666665</v>
          </cell>
          <cell r="L410">
            <v>3.8541666666666665</v>
          </cell>
          <cell r="M410">
            <v>3.9010416666666665</v>
          </cell>
          <cell r="N410">
            <v>3.9479166666666665</v>
          </cell>
          <cell r="O410">
            <v>3.7604166666666665</v>
          </cell>
          <cell r="P410">
            <v>3.4791666666666665</v>
          </cell>
          <cell r="Q410">
            <v>3.7808159722222219</v>
          </cell>
        </row>
        <row r="411">
          <cell r="B411">
            <v>119108</v>
          </cell>
          <cell r="C411" t="str">
            <v>قزحه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</row>
        <row r="412">
          <cell r="B412">
            <v>11910801</v>
          </cell>
          <cell r="C412" t="str">
            <v>قزحة حلل</v>
          </cell>
          <cell r="D412" t="str">
            <v>250 غم</v>
          </cell>
          <cell r="E412">
            <v>6.0952380952380949</v>
          </cell>
          <cell r="F412">
            <v>5.8571428571428568</v>
          </cell>
          <cell r="G412">
            <v>6.1428571428571432</v>
          </cell>
          <cell r="H412">
            <v>6</v>
          </cell>
          <cell r="I412">
            <v>5.5</v>
          </cell>
          <cell r="J412">
            <v>6.2142857142857144</v>
          </cell>
          <cell r="K412">
            <v>6</v>
          </cell>
          <cell r="L412">
            <v>5.8571428571428568</v>
          </cell>
          <cell r="M412">
            <v>5.8571428571428568</v>
          </cell>
          <cell r="N412">
            <v>6.1904761904761907</v>
          </cell>
          <cell r="O412">
            <v>5.9761904761904763</v>
          </cell>
          <cell r="P412">
            <v>6.3333333333333339</v>
          </cell>
          <cell r="Q412">
            <v>6.0019841269841265</v>
          </cell>
        </row>
        <row r="413">
          <cell r="B413">
            <v>119109</v>
          </cell>
          <cell r="C413" t="str">
            <v>سمسم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</row>
        <row r="414">
          <cell r="B414">
            <v>11910901</v>
          </cell>
          <cell r="C414" t="str">
            <v>سمسم حلل</v>
          </cell>
          <cell r="D414" t="str">
            <v>250 غم</v>
          </cell>
          <cell r="E414">
            <v>4.8928571428571432</v>
          </cell>
          <cell r="F414">
            <v>4.6785714285714288</v>
          </cell>
          <cell r="G414">
            <v>4.6071428571428568</v>
          </cell>
          <cell r="H414">
            <v>4.6785714285714288</v>
          </cell>
          <cell r="I414">
            <v>4.6785714285714288</v>
          </cell>
          <cell r="J414">
            <v>4.738095238095239</v>
          </cell>
          <cell r="K414">
            <v>4.6309523809523814</v>
          </cell>
          <cell r="L414">
            <v>4.666666666666667</v>
          </cell>
          <cell r="M414">
            <v>4.5952380952380958</v>
          </cell>
          <cell r="N414">
            <v>5.1190476190476186</v>
          </cell>
          <cell r="O414">
            <v>5.2261904761904754</v>
          </cell>
          <cell r="P414">
            <v>5.1904761904761898</v>
          </cell>
          <cell r="Q414">
            <v>4.808531746031746</v>
          </cell>
        </row>
        <row r="415">
          <cell r="B415">
            <v>119110</v>
          </cell>
          <cell r="C415" t="str">
            <v>سماق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</row>
        <row r="416">
          <cell r="B416">
            <v>11911001</v>
          </cell>
          <cell r="C416" t="str">
            <v>سماق</v>
          </cell>
          <cell r="D416" t="str">
            <v>250 غم</v>
          </cell>
          <cell r="E416">
            <v>8.90625</v>
          </cell>
          <cell r="F416">
            <v>8.65625</v>
          </cell>
          <cell r="G416">
            <v>8.9375</v>
          </cell>
          <cell r="H416">
            <v>8.8571428571428577</v>
          </cell>
          <cell r="I416">
            <v>9.125</v>
          </cell>
          <cell r="J416">
            <v>8.5833333333333321</v>
          </cell>
          <cell r="K416">
            <v>8.9270833333333321</v>
          </cell>
          <cell r="L416">
            <v>8.8958333333333321</v>
          </cell>
          <cell r="M416">
            <v>8.8020833333333321</v>
          </cell>
          <cell r="N416">
            <v>9.0104166666666679</v>
          </cell>
          <cell r="O416">
            <v>9.1354166666666661</v>
          </cell>
          <cell r="P416">
            <v>8.9761904761904763</v>
          </cell>
          <cell r="Q416">
            <v>8.9010416666666661</v>
          </cell>
        </row>
        <row r="417">
          <cell r="B417">
            <v>119111</v>
          </cell>
          <cell r="C417" t="str">
            <v>بهارات وتوابل اخرى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</row>
        <row r="418">
          <cell r="B418">
            <v>11911101</v>
          </cell>
          <cell r="C418" t="str">
            <v>كركم</v>
          </cell>
          <cell r="D418" t="str">
            <v>250 غم</v>
          </cell>
          <cell r="E418">
            <v>6.78125</v>
          </cell>
          <cell r="F418">
            <v>6.9375</v>
          </cell>
          <cell r="G418">
            <v>6.729166666666667</v>
          </cell>
          <cell r="H418">
            <v>6.864583333333333</v>
          </cell>
          <cell r="I418">
            <v>6.75</v>
          </cell>
          <cell r="J418">
            <v>6.6309523809523805</v>
          </cell>
          <cell r="K418">
            <v>7.25</v>
          </cell>
          <cell r="L418">
            <v>6.7142857142857144</v>
          </cell>
          <cell r="M418">
            <v>6.572916666666667</v>
          </cell>
          <cell r="N418">
            <v>7.072916666666667</v>
          </cell>
          <cell r="O418">
            <v>7.260416666666667</v>
          </cell>
          <cell r="P418">
            <v>6.791666666666667</v>
          </cell>
          <cell r="Q418">
            <v>6.8629712301587311</v>
          </cell>
        </row>
        <row r="419">
          <cell r="B419">
            <v>11911102</v>
          </cell>
          <cell r="C419" t="str">
            <v>صنوبر</v>
          </cell>
          <cell r="D419" t="str">
            <v>250 غم</v>
          </cell>
          <cell r="E419">
            <v>34.107142857142854</v>
          </cell>
          <cell r="F419">
            <v>34.392857142857146</v>
          </cell>
          <cell r="G419">
            <v>33.90625</v>
          </cell>
          <cell r="H419">
            <v>33.821428571428569</v>
          </cell>
          <cell r="I419">
            <v>34.821428571428569</v>
          </cell>
          <cell r="J419">
            <v>35.53125</v>
          </cell>
          <cell r="K419">
            <v>35.53125</v>
          </cell>
          <cell r="L419">
            <v>34.5</v>
          </cell>
          <cell r="M419">
            <v>33.821428571428569</v>
          </cell>
          <cell r="N419">
            <v>34.428571428571431</v>
          </cell>
          <cell r="O419">
            <v>35.142857142857146</v>
          </cell>
          <cell r="P419">
            <v>34.571428571428569</v>
          </cell>
          <cell r="Q419">
            <v>34.547991071428569</v>
          </cell>
        </row>
        <row r="420">
          <cell r="B420">
            <v>1192</v>
          </cell>
          <cell r="C420" t="str">
            <v>الملح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</row>
        <row r="421">
          <cell r="B421">
            <v>119201</v>
          </cell>
          <cell r="C421" t="str">
            <v>ملح الطعام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</row>
        <row r="422">
          <cell r="B422">
            <v>11920101</v>
          </cell>
          <cell r="C422" t="str">
            <v>ملح طعام ابيض - فيرست تيبل - اسرائيل</v>
          </cell>
          <cell r="D422" t="str">
            <v>باكيت / 1 كغم</v>
          </cell>
          <cell r="E422">
            <v>1.6875</v>
          </cell>
          <cell r="F422">
            <v>1.71875</v>
          </cell>
          <cell r="G422">
            <v>1.65625</v>
          </cell>
          <cell r="H422">
            <v>1.703125</v>
          </cell>
          <cell r="I422">
            <v>1.703125</v>
          </cell>
          <cell r="J422">
            <v>1.6875</v>
          </cell>
          <cell r="K422">
            <v>1.703125</v>
          </cell>
          <cell r="L422">
            <v>1.765625</v>
          </cell>
          <cell r="M422">
            <v>1.703125</v>
          </cell>
          <cell r="N422">
            <v>1.703125</v>
          </cell>
          <cell r="O422">
            <v>1.671875</v>
          </cell>
          <cell r="P422">
            <v>1.671875</v>
          </cell>
          <cell r="Q422">
            <v>1.6979166666666667</v>
          </cell>
        </row>
        <row r="423">
          <cell r="B423">
            <v>1193</v>
          </cell>
          <cell r="C423" t="str">
            <v>اغذية اخرى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</row>
        <row r="424">
          <cell r="B424">
            <v>119301</v>
          </cell>
          <cell r="C424" t="str">
            <v>الزعتر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</row>
        <row r="425">
          <cell r="B425">
            <v>11930101</v>
          </cell>
          <cell r="C425" t="str">
            <v>زعتر مطحون مع توابل نمره "أ" -محلي</v>
          </cell>
          <cell r="D425" t="str">
            <v>1 كغم</v>
          </cell>
          <cell r="E425">
            <v>26.88095238095238</v>
          </cell>
          <cell r="F425">
            <v>27.119047619047617</v>
          </cell>
          <cell r="G425">
            <v>26.928571428571423</v>
          </cell>
          <cell r="H425">
            <v>27.309523809523814</v>
          </cell>
          <cell r="I425">
            <v>27.61904761904762</v>
          </cell>
          <cell r="J425">
            <v>26.928571428571427</v>
          </cell>
          <cell r="K425">
            <v>26.523809523809522</v>
          </cell>
          <cell r="L425">
            <v>26.404761904761905</v>
          </cell>
          <cell r="M425">
            <v>26.261904761904763</v>
          </cell>
          <cell r="N425">
            <v>26</v>
          </cell>
          <cell r="O425">
            <v>25.25</v>
          </cell>
          <cell r="P425">
            <v>26.083333333333332</v>
          </cell>
          <cell r="Q425">
            <v>26.609126984126977</v>
          </cell>
        </row>
        <row r="426">
          <cell r="B426">
            <v>119302</v>
          </cell>
          <cell r="C426" t="str">
            <v>الطحينية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</row>
        <row r="427">
          <cell r="B427">
            <v>11930203</v>
          </cell>
          <cell r="C427" t="str">
            <v xml:space="preserve">طحينية الجنيدي - محلية الخليل </v>
          </cell>
          <cell r="D427" t="str">
            <v xml:space="preserve">علبة 500 غم </v>
          </cell>
          <cell r="E427">
            <v>11.010416666666666</v>
          </cell>
          <cell r="F427">
            <v>11.524305555555554</v>
          </cell>
          <cell r="G427">
            <v>11.369444444444444</v>
          </cell>
          <cell r="H427">
            <v>11.939814814814815</v>
          </cell>
          <cell r="I427">
            <v>11.019444444444444</v>
          </cell>
          <cell r="J427">
            <v>10.7</v>
          </cell>
          <cell r="K427">
            <v>11.6</v>
          </cell>
          <cell r="L427">
            <v>11.583333333333334</v>
          </cell>
          <cell r="M427">
            <v>11.451388888888889</v>
          </cell>
          <cell r="N427">
            <v>11.486111111111111</v>
          </cell>
          <cell r="O427">
            <v>11.544444444444444</v>
          </cell>
          <cell r="P427">
            <v>10.685185185185185</v>
          </cell>
          <cell r="Q427">
            <v>11.326157407407408</v>
          </cell>
        </row>
        <row r="428">
          <cell r="B428">
            <v>11930206</v>
          </cell>
          <cell r="C428" t="str">
            <v xml:space="preserve">طحينية الهلال - اسرائيلي </v>
          </cell>
          <cell r="D428" t="str">
            <v xml:space="preserve">علبة 900 غم </v>
          </cell>
          <cell r="E428">
            <v>20.442708333333332</v>
          </cell>
          <cell r="F428">
            <v>20.388020833333336</v>
          </cell>
          <cell r="G428">
            <v>20.401041666666664</v>
          </cell>
          <cell r="H428">
            <v>20.276041666666668</v>
          </cell>
          <cell r="I428">
            <v>20.229166666666664</v>
          </cell>
          <cell r="J428">
            <v>20.232638888888893</v>
          </cell>
          <cell r="K428">
            <v>19.996527777777775</v>
          </cell>
          <cell r="L428">
            <v>20.28125</v>
          </cell>
          <cell r="M428">
            <v>20.25</v>
          </cell>
          <cell r="N428">
            <v>20.189236111111114</v>
          </cell>
          <cell r="O428">
            <v>20.307291666666664</v>
          </cell>
          <cell r="P428">
            <v>20.189236111111114</v>
          </cell>
          <cell r="Q428">
            <v>20.265263310185183</v>
          </cell>
        </row>
        <row r="429">
          <cell r="B429">
            <v>119303</v>
          </cell>
          <cell r="C429" t="str">
            <v>زيتون مكبوس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</row>
        <row r="430">
          <cell r="B430">
            <v>11930301</v>
          </cell>
          <cell r="C430" t="str">
            <v>زيتون اخضر مكبوس - محلي</v>
          </cell>
          <cell r="D430" t="str">
            <v>علبة / 340 غم</v>
          </cell>
          <cell r="E430">
            <v>6</v>
          </cell>
          <cell r="F430">
            <v>6.5</v>
          </cell>
          <cell r="G430">
            <v>6</v>
          </cell>
          <cell r="H430">
            <v>5.75</v>
          </cell>
          <cell r="I430">
            <v>5.5</v>
          </cell>
          <cell r="J430">
            <v>6.0625</v>
          </cell>
          <cell r="K430">
            <v>5.9</v>
          </cell>
          <cell r="L430">
            <v>6.25</v>
          </cell>
          <cell r="M430">
            <v>5.9</v>
          </cell>
          <cell r="N430">
            <v>6.1</v>
          </cell>
          <cell r="O430">
            <v>6.125</v>
          </cell>
          <cell r="P430">
            <v>6</v>
          </cell>
          <cell r="Q430">
            <v>6.0072916666666671</v>
          </cell>
        </row>
        <row r="431">
          <cell r="B431">
            <v>11930302</v>
          </cell>
          <cell r="C431" t="str">
            <v>زيتون اسود مكبوس  -آيدن - اسرائيل</v>
          </cell>
          <cell r="D431" t="str">
            <v xml:space="preserve">علبة / 340 غم </v>
          </cell>
          <cell r="E431">
            <v>6.0714285714285712</v>
          </cell>
          <cell r="F431">
            <v>5.979166666666667</v>
          </cell>
          <cell r="G431">
            <v>6.041666666666667</v>
          </cell>
          <cell r="H431">
            <v>6.166666666666667</v>
          </cell>
          <cell r="I431">
            <v>6.1904761904761898</v>
          </cell>
          <cell r="J431">
            <v>6.2023809523809517</v>
          </cell>
          <cell r="K431">
            <v>6.0952380952380949</v>
          </cell>
          <cell r="L431">
            <v>6.011904761904761</v>
          </cell>
          <cell r="M431">
            <v>5.9285714285714288</v>
          </cell>
          <cell r="N431">
            <v>5.541666666666667</v>
          </cell>
          <cell r="O431">
            <v>5.6527777777777777</v>
          </cell>
          <cell r="P431">
            <v>6.0952380952380949</v>
          </cell>
          <cell r="Q431">
            <v>5.9980985449735442</v>
          </cell>
        </row>
        <row r="432">
          <cell r="B432">
            <v>119304</v>
          </cell>
          <cell r="C432" t="str">
            <v>مخللات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</row>
        <row r="433">
          <cell r="B433">
            <v>11930401</v>
          </cell>
          <cell r="C433" t="str">
            <v>مخلل خيار-z.m - إسرائيل</v>
          </cell>
          <cell r="D433" t="str">
            <v>علبه/320غم</v>
          </cell>
          <cell r="E433">
            <v>4.4000000000000004</v>
          </cell>
          <cell r="F433">
            <v>4.8958333333333339</v>
          </cell>
          <cell r="G433">
            <v>4.45</v>
          </cell>
          <cell r="H433">
            <v>4.5666666666666664</v>
          </cell>
          <cell r="I433">
            <v>4.7416666666666663</v>
          </cell>
          <cell r="J433">
            <v>5.1833333333333336</v>
          </cell>
          <cell r="K433">
            <v>5.0476190476190483</v>
          </cell>
          <cell r="L433">
            <v>5.0119047619047619</v>
          </cell>
          <cell r="M433">
            <v>5.05</v>
          </cell>
          <cell r="N433">
            <v>5.041666666666667</v>
          </cell>
          <cell r="O433">
            <v>5.05</v>
          </cell>
          <cell r="P433">
            <v>4.9833333333333334</v>
          </cell>
          <cell r="Q433">
            <v>4.8685019841269837</v>
          </cell>
        </row>
        <row r="434">
          <cell r="B434">
            <v>11930403</v>
          </cell>
          <cell r="C434" t="str">
            <v xml:space="preserve">مخلل خيار زادنا - سنقرط - محلي </v>
          </cell>
          <cell r="D434" t="str">
            <v xml:space="preserve">علبة 320 غم </v>
          </cell>
          <cell r="E434">
            <v>4.7038690476190483</v>
          </cell>
          <cell r="F434">
            <v>4.6398809523809517</v>
          </cell>
          <cell r="G434">
            <v>4.6547619047619042</v>
          </cell>
          <cell r="H434">
            <v>4.7371031746031749</v>
          </cell>
          <cell r="I434">
            <v>4.7013888888888884</v>
          </cell>
          <cell r="J434">
            <v>4.79563492063492</v>
          </cell>
          <cell r="K434">
            <v>4.7767857142857144</v>
          </cell>
          <cell r="L434">
            <v>4.8799603174603181</v>
          </cell>
          <cell r="M434">
            <v>4.7470238095238093</v>
          </cell>
          <cell r="N434">
            <v>4.8432539682539684</v>
          </cell>
          <cell r="O434">
            <v>4.8184523809523814</v>
          </cell>
          <cell r="P434">
            <v>4.7589285714285712</v>
          </cell>
          <cell r="Q434">
            <v>4.7547536375661368</v>
          </cell>
        </row>
        <row r="435">
          <cell r="B435">
            <v>11930405</v>
          </cell>
          <cell r="C435" t="str">
            <v xml:space="preserve">مخلل زيتون زادنا بدون عجم - سنقرط - محلي </v>
          </cell>
          <cell r="D435" t="str">
            <v>علبة 275 غم</v>
          </cell>
          <cell r="E435">
            <v>5.9652777777777777</v>
          </cell>
          <cell r="F435">
            <v>5.9513888888888884</v>
          </cell>
          <cell r="G435">
            <v>6.0254629629629628</v>
          </cell>
          <cell r="H435">
            <v>5.9675925925925926</v>
          </cell>
          <cell r="I435">
            <v>6.0324074074074074</v>
          </cell>
          <cell r="J435">
            <v>5.6726190476190483</v>
          </cell>
          <cell r="K435">
            <v>5.987268518518519</v>
          </cell>
          <cell r="L435">
            <v>6.052083333333333</v>
          </cell>
          <cell r="M435">
            <v>6.0543981481481479</v>
          </cell>
          <cell r="N435">
            <v>6.0266203703703702</v>
          </cell>
          <cell r="O435">
            <v>6.1736111111111107</v>
          </cell>
          <cell r="P435">
            <v>6.1319444444444438</v>
          </cell>
          <cell r="Q435">
            <v>6.0033895502645507</v>
          </cell>
        </row>
        <row r="436">
          <cell r="B436">
            <v>11930406</v>
          </cell>
          <cell r="C436" t="str">
            <v xml:space="preserve">مخلل باذنجان زادنا - سنقرط - محلي </v>
          </cell>
          <cell r="D436" t="str">
            <v xml:space="preserve">علبة 330 غم </v>
          </cell>
          <cell r="E436">
            <v>4.5694444444444446</v>
          </cell>
          <cell r="F436">
            <v>4.5972222222222223</v>
          </cell>
          <cell r="G436">
            <v>4.5555555555555554</v>
          </cell>
          <cell r="H436">
            <v>4.575231481481481</v>
          </cell>
          <cell r="I436">
            <v>4.6203703703703694</v>
          </cell>
          <cell r="J436">
            <v>4.3993055555555554</v>
          </cell>
          <cell r="K436">
            <v>4.4247685185185182</v>
          </cell>
          <cell r="L436">
            <v>4.5162037037037033</v>
          </cell>
          <cell r="M436">
            <v>4.4259259259259265</v>
          </cell>
          <cell r="N436">
            <v>4.427083333333333</v>
          </cell>
          <cell r="O436">
            <v>4.3587962962962967</v>
          </cell>
          <cell r="P436">
            <v>4.4224537037037042</v>
          </cell>
          <cell r="Q436">
            <v>4.4910300925925926</v>
          </cell>
        </row>
        <row r="437">
          <cell r="B437">
            <v>119305</v>
          </cell>
          <cell r="C437" t="str">
            <v>الشوربة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</row>
        <row r="438">
          <cell r="B438">
            <v>11930502</v>
          </cell>
          <cell r="C438" t="str">
            <v xml:space="preserve">شوربة مكعبات مرقة دجاج 24 عبوة * 2 مكعب - مصري </v>
          </cell>
          <cell r="D438" t="str">
            <v>باكيت/480 غم</v>
          </cell>
          <cell r="E438">
            <v>14.966666666666665</v>
          </cell>
          <cell r="F438">
            <v>15.2</v>
          </cell>
          <cell r="G438">
            <v>15</v>
          </cell>
          <cell r="H438">
            <v>14.583333333333334</v>
          </cell>
          <cell r="I438">
            <v>14.611111111111112</v>
          </cell>
          <cell r="J438">
            <v>14.708333333333334</v>
          </cell>
          <cell r="K438">
            <v>14.783333333333335</v>
          </cell>
          <cell r="L438">
            <v>14.805555555555555</v>
          </cell>
          <cell r="M438">
            <v>14.875</v>
          </cell>
          <cell r="N438">
            <v>14.819444444444445</v>
          </cell>
          <cell r="O438">
            <v>14.763888888888888</v>
          </cell>
          <cell r="P438">
            <v>14.95</v>
          </cell>
          <cell r="Q438">
            <v>14.838888888888889</v>
          </cell>
        </row>
        <row r="439">
          <cell r="B439">
            <v>11930503</v>
          </cell>
          <cell r="C439" t="str">
            <v>شوربة مع شعيريه اندومي السعودية</v>
          </cell>
          <cell r="D439" t="str">
            <v>'علبة تحتوي على 5 أكياس وزن الكيس 80 غم</v>
          </cell>
          <cell r="E439">
            <v>5</v>
          </cell>
          <cell r="F439">
            <v>5</v>
          </cell>
          <cell r="G439">
            <v>5</v>
          </cell>
          <cell r="H439">
            <v>5</v>
          </cell>
          <cell r="I439">
            <v>5</v>
          </cell>
          <cell r="J439">
            <v>5</v>
          </cell>
          <cell r="K439">
            <v>5</v>
          </cell>
          <cell r="L439">
            <v>5</v>
          </cell>
          <cell r="M439">
            <v>5</v>
          </cell>
          <cell r="N439">
            <v>5</v>
          </cell>
          <cell r="O439">
            <v>5</v>
          </cell>
          <cell r="P439">
            <v>4.9791666666666661</v>
          </cell>
          <cell r="Q439">
            <v>4.9982638888888884</v>
          </cell>
        </row>
        <row r="440">
          <cell r="B440">
            <v>119306</v>
          </cell>
          <cell r="C440" t="str">
            <v>ماء ورد-زهر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</row>
        <row r="441">
          <cell r="B441">
            <v>11930602</v>
          </cell>
          <cell r="C441" t="str">
            <v>ماء زهر- الزهراء - محلي</v>
          </cell>
          <cell r="D441" t="str">
            <v>عبوة/650 مل</v>
          </cell>
          <cell r="E441">
            <v>5.6398809523809534</v>
          </cell>
          <cell r="F441">
            <v>5.6220238095238102</v>
          </cell>
          <cell r="G441">
            <v>5.5267857142857144</v>
          </cell>
          <cell r="H441">
            <v>5.5863095238095237</v>
          </cell>
          <cell r="I441">
            <v>5.6160714285714288</v>
          </cell>
          <cell r="J441">
            <v>5.5922619047619042</v>
          </cell>
          <cell r="K441">
            <v>5.5446428571428568</v>
          </cell>
          <cell r="L441">
            <v>5.5803571428571432</v>
          </cell>
          <cell r="M441">
            <v>5.574404761904761</v>
          </cell>
          <cell r="N441">
            <v>5.5327380952380949</v>
          </cell>
          <cell r="O441">
            <v>5.4970238095238093</v>
          </cell>
          <cell r="P441">
            <v>5.5922619047619042</v>
          </cell>
          <cell r="Q441">
            <v>5.5753968253968251</v>
          </cell>
        </row>
        <row r="442">
          <cell r="B442">
            <v>119307</v>
          </cell>
          <cell r="C442" t="str">
            <v>جلي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</row>
        <row r="443">
          <cell r="B443">
            <v>11930701</v>
          </cell>
          <cell r="C443" t="str">
            <v>جلي مسحوق بودرة بطعم الكرز-اوسم-اسرائيل</v>
          </cell>
          <cell r="D443" t="str">
            <v>باكيت/85غم</v>
          </cell>
          <cell r="E443">
            <v>6.541666666666667</v>
          </cell>
          <cell r="F443">
            <v>6.4027777777777777</v>
          </cell>
          <cell r="G443">
            <v>6.4861111111111107</v>
          </cell>
          <cell r="H443">
            <v>6.583333333333333</v>
          </cell>
          <cell r="I443">
            <v>6.6111111111111107</v>
          </cell>
          <cell r="J443">
            <v>6.6249999999999991</v>
          </cell>
          <cell r="K443">
            <v>6.6805555555555562</v>
          </cell>
          <cell r="L443">
            <v>6.7499999999999991</v>
          </cell>
          <cell r="M443">
            <v>6.541666666666667</v>
          </cell>
          <cell r="N443">
            <v>6.5763888888888884</v>
          </cell>
          <cell r="O443">
            <v>6.9523809523809534</v>
          </cell>
          <cell r="P443">
            <v>6.7916666666666661</v>
          </cell>
          <cell r="Q443">
            <v>6.6285548941798949</v>
          </cell>
        </row>
        <row r="444">
          <cell r="B444">
            <v>11930702</v>
          </cell>
          <cell r="C444" t="str">
            <v xml:space="preserve">جلي مسحوق بودرة بطعم الفراوله-الزهراء-محلي </v>
          </cell>
          <cell r="D444" t="str">
            <v>باكيت/85غم</v>
          </cell>
          <cell r="E444">
            <v>3.7142857142857144</v>
          </cell>
          <cell r="F444">
            <v>3.7410714285714284</v>
          </cell>
          <cell r="G444">
            <v>3.7440476190476195</v>
          </cell>
          <cell r="H444">
            <v>3.7351190476190479</v>
          </cell>
          <cell r="I444">
            <v>3.6904761904761907</v>
          </cell>
          <cell r="J444">
            <v>3.6726190476190479</v>
          </cell>
          <cell r="K444">
            <v>3.6875</v>
          </cell>
          <cell r="L444">
            <v>3.6845238095238098</v>
          </cell>
          <cell r="M444">
            <v>3.6964285714285721</v>
          </cell>
          <cell r="N444">
            <v>3.6696428571428572</v>
          </cell>
          <cell r="O444">
            <v>3.6964285714285716</v>
          </cell>
          <cell r="P444">
            <v>3.6726190476190479</v>
          </cell>
          <cell r="Q444">
            <v>3.7003968253968256</v>
          </cell>
        </row>
        <row r="445">
          <cell r="B445">
            <v>119308</v>
          </cell>
          <cell r="C445" t="str">
            <v>كرميل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</row>
        <row r="446">
          <cell r="B446">
            <v>11930801</v>
          </cell>
          <cell r="C446" t="str">
            <v>كراميل-الزهراء-محلي</v>
          </cell>
          <cell r="D446" t="str">
            <v>باكيت/70غم</v>
          </cell>
          <cell r="E446">
            <v>3.7708333333333335</v>
          </cell>
          <cell r="F446">
            <v>3.7232142857142856</v>
          </cell>
          <cell r="G446">
            <v>3.7470238095238093</v>
          </cell>
          <cell r="H446">
            <v>3.7886904761904758</v>
          </cell>
          <cell r="I446">
            <v>3.7351190476190474</v>
          </cell>
          <cell r="J446">
            <v>3.7678571428571428</v>
          </cell>
          <cell r="K446">
            <v>3.7708333333333335</v>
          </cell>
          <cell r="L446">
            <v>3.7678571428571428</v>
          </cell>
          <cell r="M446">
            <v>3.7470238095238093</v>
          </cell>
          <cell r="N446">
            <v>3.7053571428571428</v>
          </cell>
          <cell r="O446">
            <v>3.7440476190476195</v>
          </cell>
          <cell r="P446">
            <v>3.7321428571428572</v>
          </cell>
          <cell r="Q446">
            <v>3.7499999999999996</v>
          </cell>
        </row>
        <row r="447">
          <cell r="B447">
            <v>119309</v>
          </cell>
          <cell r="C447" t="str">
            <v>كاتشب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</row>
        <row r="448">
          <cell r="B448">
            <v>11930901</v>
          </cell>
          <cell r="C448" t="str">
            <v>كاتشب بدون فلفل-اوسم-اسرائيل</v>
          </cell>
          <cell r="D448" t="str">
            <v>زجاجة /900غم</v>
          </cell>
          <cell r="E448">
            <v>14</v>
          </cell>
          <cell r="F448">
            <v>13.833333333333334</v>
          </cell>
          <cell r="G448">
            <v>14.25</v>
          </cell>
          <cell r="H448">
            <v>13.375</v>
          </cell>
          <cell r="I448">
            <v>13.25</v>
          </cell>
          <cell r="J448">
            <v>13</v>
          </cell>
          <cell r="K448">
            <v>13.5</v>
          </cell>
          <cell r="L448">
            <v>11.5</v>
          </cell>
          <cell r="M448">
            <v>12.888888888888888</v>
          </cell>
          <cell r="N448">
            <v>13.25</v>
          </cell>
          <cell r="O448">
            <v>14</v>
          </cell>
          <cell r="P448">
            <v>14.25</v>
          </cell>
          <cell r="Q448">
            <v>13.424768518518519</v>
          </cell>
        </row>
        <row r="449">
          <cell r="B449">
            <v>119310</v>
          </cell>
          <cell r="C449" t="str">
            <v>خميرة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</row>
        <row r="450">
          <cell r="B450">
            <v>11931002</v>
          </cell>
          <cell r="C450" t="str">
            <v xml:space="preserve">خميرة بيضاء مفرغة من الهواء- PAKMAYA -   تركيا </v>
          </cell>
          <cell r="D450" t="str">
            <v xml:space="preserve">باكيت / 450 غم </v>
          </cell>
          <cell r="E450">
            <v>6.6808333333333341</v>
          </cell>
          <cell r="F450">
            <v>6.6803240740740746</v>
          </cell>
          <cell r="G450">
            <v>6.6516666666666664</v>
          </cell>
          <cell r="H450">
            <v>6.794560185185186</v>
          </cell>
          <cell r="I450">
            <v>6.5898148148148152</v>
          </cell>
          <cell r="J450">
            <v>6.766111111111111</v>
          </cell>
          <cell r="K450">
            <v>6.7944444444444443</v>
          </cell>
          <cell r="L450">
            <v>6.7534722222222223</v>
          </cell>
          <cell r="M450">
            <v>6.9076388888888891</v>
          </cell>
          <cell r="N450">
            <v>6.9375000000000009</v>
          </cell>
          <cell r="O450">
            <v>6.9236111111111116</v>
          </cell>
          <cell r="P450">
            <v>6.8055555555555562</v>
          </cell>
          <cell r="Q450">
            <v>6.7737943672839513</v>
          </cell>
        </row>
        <row r="451">
          <cell r="B451">
            <v>119311</v>
          </cell>
          <cell r="C451" t="str">
            <v>اغذية اخرى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</row>
        <row r="452">
          <cell r="B452">
            <v>11931102</v>
          </cell>
          <cell r="C452" t="str">
            <v>بكنج باودر-الزهراء-محلي</v>
          </cell>
          <cell r="D452" t="str">
            <v>كيس/10 غم</v>
          </cell>
          <cell r="E452">
            <v>0.16761904761904761</v>
          </cell>
          <cell r="F452">
            <v>0.16190476190476191</v>
          </cell>
          <cell r="G452">
            <v>0.1738095238095238</v>
          </cell>
          <cell r="H452">
            <v>0.16761904761904761</v>
          </cell>
          <cell r="I452">
            <v>0.17</v>
          </cell>
          <cell r="J452">
            <v>0.17904761904761907</v>
          </cell>
          <cell r="K452">
            <v>0.19238095238095237</v>
          </cell>
          <cell r="L452">
            <v>0.18142857142857144</v>
          </cell>
          <cell r="M452">
            <v>0.17761904761904762</v>
          </cell>
          <cell r="N452">
            <v>0.18523809523809523</v>
          </cell>
          <cell r="O452">
            <v>0.18285714285714286</v>
          </cell>
          <cell r="P452">
            <v>0.18142857142857144</v>
          </cell>
          <cell r="Q452">
            <v>0.17674603174603173</v>
          </cell>
        </row>
        <row r="453">
          <cell r="B453">
            <v>11931103</v>
          </cell>
          <cell r="C453" t="str">
            <v>جوز هند مبشور</v>
          </cell>
          <cell r="D453" t="str">
            <v>250 غم</v>
          </cell>
          <cell r="E453">
            <v>5.0625</v>
          </cell>
          <cell r="F453">
            <v>4.9027777777777777</v>
          </cell>
          <cell r="G453">
            <v>4.7638888888888884</v>
          </cell>
          <cell r="H453">
            <v>4.8333333333333339</v>
          </cell>
          <cell r="I453">
            <v>4.75</v>
          </cell>
          <cell r="J453">
            <v>4.875</v>
          </cell>
          <cell r="K453">
            <v>4.8273809523809517</v>
          </cell>
          <cell r="L453">
            <v>5.2797619047619051</v>
          </cell>
          <cell r="M453">
            <v>4.9375</v>
          </cell>
          <cell r="N453">
            <v>4.7430555555555554</v>
          </cell>
          <cell r="O453">
            <v>4.9930555555555554</v>
          </cell>
          <cell r="P453">
            <v>4.8988095238095237</v>
          </cell>
          <cell r="Q453">
            <v>4.9055886243386242</v>
          </cell>
        </row>
        <row r="454">
          <cell r="B454">
            <v>12</v>
          </cell>
          <cell r="C454" t="str">
            <v>المشروبات غير الكحولية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</row>
        <row r="455">
          <cell r="B455">
            <v>121</v>
          </cell>
          <cell r="C455" t="str">
            <v>الشاي والبن والكاكاو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</row>
        <row r="456">
          <cell r="B456">
            <v>1211</v>
          </cell>
          <cell r="C456" t="str">
            <v>الشاي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</row>
        <row r="457">
          <cell r="B457">
            <v>121101</v>
          </cell>
          <cell r="C457" t="str">
            <v>شاي حلل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</row>
        <row r="458">
          <cell r="B458">
            <v>12110101</v>
          </cell>
          <cell r="C458" t="str">
            <v>شاي عادي-الغزالين حلل - محلي</v>
          </cell>
          <cell r="D458" t="str">
            <v>باكيت 2/1 كغم</v>
          </cell>
          <cell r="E458">
            <v>14.354166666666666</v>
          </cell>
          <cell r="F458">
            <v>14.208333333333332</v>
          </cell>
          <cell r="G458">
            <v>14.052083333333332</v>
          </cell>
          <cell r="H458">
            <v>14.072916666666668</v>
          </cell>
          <cell r="I458">
            <v>14.229166666666666</v>
          </cell>
          <cell r="J458">
            <v>14.447916666666666</v>
          </cell>
          <cell r="K458">
            <v>14.322916666666666</v>
          </cell>
          <cell r="L458">
            <v>14.458333333333334</v>
          </cell>
          <cell r="M458">
            <v>14.489583333333334</v>
          </cell>
          <cell r="N458">
            <v>14.479166666666664</v>
          </cell>
          <cell r="O458">
            <v>14.541666666666666</v>
          </cell>
          <cell r="P458">
            <v>14.520833333333332</v>
          </cell>
          <cell r="Q458">
            <v>14.348090277777779</v>
          </cell>
        </row>
        <row r="459">
          <cell r="B459">
            <v>121102</v>
          </cell>
          <cell r="C459" t="str">
            <v>شاي اكياس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</row>
        <row r="460">
          <cell r="B460">
            <v>12110202</v>
          </cell>
          <cell r="C460" t="str">
            <v>شاي اكياس-ليبتون-بريطانيا</v>
          </cell>
          <cell r="D460" t="str">
            <v>باكيت/100كيس</v>
          </cell>
          <cell r="E460">
            <v>13.307291666666666</v>
          </cell>
          <cell r="F460">
            <v>13.40625</v>
          </cell>
          <cell r="G460">
            <v>13.276041666666666</v>
          </cell>
          <cell r="H460">
            <v>13.098958333333334</v>
          </cell>
          <cell r="I460">
            <v>13.083333333333332</v>
          </cell>
          <cell r="J460">
            <v>13.031250000000002</v>
          </cell>
          <cell r="K460">
            <v>13.026041666666668</v>
          </cell>
          <cell r="L460">
            <v>12.833333333333334</v>
          </cell>
          <cell r="M460">
            <v>12.960069444444445</v>
          </cell>
          <cell r="N460">
            <v>12.791666666666666</v>
          </cell>
          <cell r="O460">
            <v>12.817708333333334</v>
          </cell>
          <cell r="P460">
            <v>12.348958333333334</v>
          </cell>
          <cell r="Q460">
            <v>12.998408564814817</v>
          </cell>
        </row>
        <row r="461">
          <cell r="B461">
            <v>1212</v>
          </cell>
          <cell r="C461" t="str">
            <v>القهوة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</row>
        <row r="462">
          <cell r="B462">
            <v>121202</v>
          </cell>
          <cell r="C462" t="str">
            <v>قهوة مطحونة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</row>
        <row r="463">
          <cell r="B463">
            <v>12120201</v>
          </cell>
          <cell r="C463" t="str">
            <v xml:space="preserve">قهوة مطحونة </v>
          </cell>
          <cell r="D463" t="str">
            <v>1كغم</v>
          </cell>
          <cell r="E463">
            <v>41.416666666666671</v>
          </cell>
          <cell r="F463">
            <v>40.385416666666671</v>
          </cell>
          <cell r="G463">
            <v>40.989583333333336</v>
          </cell>
          <cell r="H463">
            <v>40.40625</v>
          </cell>
          <cell r="I463">
            <v>40.40625</v>
          </cell>
          <cell r="J463">
            <v>40.46875</v>
          </cell>
          <cell r="K463">
            <v>40.40625</v>
          </cell>
          <cell r="L463">
            <v>40.40625</v>
          </cell>
          <cell r="M463">
            <v>40.40625</v>
          </cell>
          <cell r="N463">
            <v>40.34375</v>
          </cell>
          <cell r="O463">
            <v>40.510416666666671</v>
          </cell>
          <cell r="P463">
            <v>40.572916666666671</v>
          </cell>
          <cell r="Q463">
            <v>40.559895833333336</v>
          </cell>
        </row>
        <row r="464">
          <cell r="B464">
            <v>121203</v>
          </cell>
          <cell r="C464" t="str">
            <v>نسكافيه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</row>
        <row r="465">
          <cell r="B465">
            <v>12120301</v>
          </cell>
          <cell r="C465" t="str">
            <v>نسكافيه - نستلة - فرنسا</v>
          </cell>
          <cell r="D465" t="str">
            <v>علبة /200غم</v>
          </cell>
          <cell r="E465">
            <v>21.34375</v>
          </cell>
          <cell r="F465">
            <v>21.291666666666668</v>
          </cell>
          <cell r="G465">
            <v>21.239583333333332</v>
          </cell>
          <cell r="H465">
            <v>21.260416666666668</v>
          </cell>
          <cell r="I465">
            <v>21.479166666666668</v>
          </cell>
          <cell r="J465">
            <v>21.75</v>
          </cell>
          <cell r="K465">
            <v>21.635416666666664</v>
          </cell>
          <cell r="L465">
            <v>21.59375</v>
          </cell>
          <cell r="M465">
            <v>21.385416666666668</v>
          </cell>
          <cell r="N465">
            <v>21.46875</v>
          </cell>
          <cell r="O465">
            <v>21.447916666666668</v>
          </cell>
          <cell r="P465">
            <v>21.364583333333332</v>
          </cell>
          <cell r="Q465">
            <v>21.438368055555554</v>
          </cell>
        </row>
        <row r="466">
          <cell r="B466">
            <v>12120303</v>
          </cell>
          <cell r="C466" t="str">
            <v>نسكافيه - عليت - اسرائيل</v>
          </cell>
          <cell r="D466" t="str">
            <v>علبة/200غم</v>
          </cell>
          <cell r="E466">
            <v>22.8125</v>
          </cell>
          <cell r="F466">
            <v>23.125</v>
          </cell>
          <cell r="G466">
            <v>22.827380952380953</v>
          </cell>
          <cell r="H466">
            <v>22.613095238095237</v>
          </cell>
          <cell r="I466">
            <v>22.773809523809526</v>
          </cell>
          <cell r="J466">
            <v>23.017857142857142</v>
          </cell>
          <cell r="K466">
            <v>23.111111111111111</v>
          </cell>
          <cell r="L466">
            <v>23.011904761904763</v>
          </cell>
          <cell r="M466">
            <v>22.930555555555554</v>
          </cell>
          <cell r="N466">
            <v>23</v>
          </cell>
          <cell r="O466">
            <v>22.923611111111111</v>
          </cell>
          <cell r="P466">
            <v>22.404761904761902</v>
          </cell>
          <cell r="Q466">
            <v>22.87929894179894</v>
          </cell>
        </row>
        <row r="467">
          <cell r="B467">
            <v>1213</v>
          </cell>
          <cell r="C467" t="str">
            <v>الكاكاو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</row>
        <row r="468">
          <cell r="B468">
            <v>121301</v>
          </cell>
          <cell r="C468" t="str">
            <v>كاكاو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</row>
        <row r="469">
          <cell r="B469">
            <v>12130101</v>
          </cell>
          <cell r="C469" t="str">
            <v>كاكاو - ازحيمان - محلي</v>
          </cell>
          <cell r="D469" t="str">
            <v>علبة /150غم</v>
          </cell>
          <cell r="E469">
            <v>4.8809523809523805</v>
          </cell>
          <cell r="F469">
            <v>4.8690476190476195</v>
          </cell>
          <cell r="G469">
            <v>4.75</v>
          </cell>
          <cell r="H469">
            <v>4.7678571428571432</v>
          </cell>
          <cell r="I469">
            <v>4.8035714285714288</v>
          </cell>
          <cell r="J469">
            <v>4.9047619047619051</v>
          </cell>
          <cell r="K469">
            <v>5.0178571428571432</v>
          </cell>
          <cell r="L469">
            <v>5.338541666666667</v>
          </cell>
          <cell r="M469">
            <v>5.1607142857142856</v>
          </cell>
          <cell r="N469">
            <v>5.3571428571428568</v>
          </cell>
          <cell r="O469">
            <v>5.2678571428571432</v>
          </cell>
          <cell r="P469">
            <v>5.2202380952380949</v>
          </cell>
          <cell r="Q469">
            <v>5.0282118055555554</v>
          </cell>
        </row>
        <row r="470">
          <cell r="B470">
            <v>12130103</v>
          </cell>
          <cell r="C470" t="str">
            <v>كاكاو - الزهراء - محلي</v>
          </cell>
          <cell r="D470" t="str">
            <v>علبة/100 غم</v>
          </cell>
          <cell r="E470">
            <v>6.447916666666667</v>
          </cell>
          <cell r="F470">
            <v>6.4583333333333339</v>
          </cell>
          <cell r="G470">
            <v>6.2708333333333339</v>
          </cell>
          <cell r="H470">
            <v>6.3229166666666661</v>
          </cell>
          <cell r="I470">
            <v>6.166666666666667</v>
          </cell>
          <cell r="J470">
            <v>6.4739583333333339</v>
          </cell>
          <cell r="K470">
            <v>6.291666666666667</v>
          </cell>
          <cell r="L470">
            <v>6.416666666666667</v>
          </cell>
          <cell r="M470">
            <v>6.46875</v>
          </cell>
          <cell r="N470">
            <v>6.3697916666666661</v>
          </cell>
          <cell r="O470">
            <v>6.2083333333333339</v>
          </cell>
          <cell r="P470">
            <v>6.3802083333333339</v>
          </cell>
          <cell r="Q470">
            <v>6.3563368055555545</v>
          </cell>
        </row>
        <row r="471">
          <cell r="B471">
            <v>122</v>
          </cell>
          <cell r="C471" t="str">
            <v>المياه المعدنية والمشروبات المرطبة و الغازية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</row>
        <row r="472">
          <cell r="B472">
            <v>122001</v>
          </cell>
          <cell r="C472" t="str">
            <v>المياه المعدنية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</row>
        <row r="473">
          <cell r="B473">
            <v>12200101</v>
          </cell>
          <cell r="C473" t="str">
            <v>مياه معدنية - أروى</v>
          </cell>
          <cell r="D473" t="str">
            <v>عبوة /1.5  لتر</v>
          </cell>
          <cell r="E473">
            <v>2.6111111111111112</v>
          </cell>
          <cell r="F473">
            <v>2.6458333333333335</v>
          </cell>
          <cell r="G473">
            <v>2.625</v>
          </cell>
          <cell r="H473">
            <v>2.6232638888888888</v>
          </cell>
          <cell r="I473">
            <v>2.5885416666666665</v>
          </cell>
          <cell r="J473">
            <v>2.515625</v>
          </cell>
          <cell r="K473">
            <v>2.4895833333333335</v>
          </cell>
          <cell r="L473">
            <v>2.5885416666666665</v>
          </cell>
          <cell r="M473">
            <v>2.5842013888888888</v>
          </cell>
          <cell r="N473">
            <v>2.614583333333333</v>
          </cell>
          <cell r="O473">
            <v>2.59375</v>
          </cell>
          <cell r="P473">
            <v>2.5876736111111112</v>
          </cell>
          <cell r="Q473">
            <v>2.5889756944444442</v>
          </cell>
        </row>
        <row r="474">
          <cell r="B474">
            <v>12200103</v>
          </cell>
          <cell r="C474" t="str">
            <v>مياه معدنية - جيريكو-محلي</v>
          </cell>
          <cell r="D474" t="str">
            <v>عبوة/1.5 لتر</v>
          </cell>
          <cell r="E474">
            <v>2.6423611111111107</v>
          </cell>
          <cell r="F474">
            <v>2.6180555555555554</v>
          </cell>
          <cell r="G474">
            <v>2.6215277777777777</v>
          </cell>
          <cell r="H474">
            <v>2.6284722222222223</v>
          </cell>
          <cell r="I474">
            <v>2.5972222222222223</v>
          </cell>
          <cell r="J474">
            <v>2.5972222222222223</v>
          </cell>
          <cell r="K474">
            <v>2.5451388888888893</v>
          </cell>
          <cell r="L474">
            <v>2.5972222222222223</v>
          </cell>
          <cell r="M474">
            <v>2.6180555555555554</v>
          </cell>
          <cell r="N474">
            <v>2.6024305555555554</v>
          </cell>
          <cell r="O474">
            <v>2.6128472222222223</v>
          </cell>
          <cell r="P474">
            <v>2.6076388888888888</v>
          </cell>
          <cell r="Q474">
            <v>2.6073495370370372</v>
          </cell>
        </row>
        <row r="475">
          <cell r="B475">
            <v>122002</v>
          </cell>
          <cell r="C475" t="str">
            <v>المياه الغازية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</row>
        <row r="476">
          <cell r="B476">
            <v>12200201</v>
          </cell>
          <cell r="C476" t="str">
            <v>كولا-كوكا كولا-محلي</v>
          </cell>
          <cell r="D476" t="str">
            <v>علبة/330 مل</v>
          </cell>
          <cell r="E476">
            <v>2.078125</v>
          </cell>
          <cell r="F476">
            <v>2.1319444444444446</v>
          </cell>
          <cell r="G476">
            <v>2.083333333333333</v>
          </cell>
          <cell r="H476">
            <v>2.1458333333333335</v>
          </cell>
          <cell r="I476">
            <v>2.140625</v>
          </cell>
          <cell r="J476">
            <v>2.0520833333333335</v>
          </cell>
          <cell r="K476">
            <v>2.057291666666667</v>
          </cell>
          <cell r="L476">
            <v>2.0885416666666665</v>
          </cell>
          <cell r="M476">
            <v>2.083333333333333</v>
          </cell>
          <cell r="N476">
            <v>2.0989583333333335</v>
          </cell>
          <cell r="O476">
            <v>2.078125</v>
          </cell>
          <cell r="P476">
            <v>2.0677083333333335</v>
          </cell>
          <cell r="Q476">
            <v>2.0921585648148144</v>
          </cell>
        </row>
        <row r="477">
          <cell r="B477">
            <v>12200203</v>
          </cell>
          <cell r="C477" t="str">
            <v>كولا-بيبسي كولا-محلي</v>
          </cell>
          <cell r="D477" t="str">
            <v>علبة/2 لتر</v>
          </cell>
          <cell r="E477">
            <v>5.35</v>
          </cell>
          <cell r="F477">
            <v>5.4833333333333334</v>
          </cell>
          <cell r="G477">
            <v>5.5625</v>
          </cell>
          <cell r="H477">
            <v>5.6</v>
          </cell>
          <cell r="I477">
            <v>5.4</v>
          </cell>
          <cell r="J477">
            <v>5.375</v>
          </cell>
          <cell r="K477">
            <v>5.40625</v>
          </cell>
          <cell r="L477">
            <v>5.28125</v>
          </cell>
          <cell r="M477">
            <v>5.3194444444444446</v>
          </cell>
          <cell r="N477">
            <v>5.4375</v>
          </cell>
          <cell r="O477">
            <v>5.4375</v>
          </cell>
          <cell r="P477">
            <v>5.333333333333333</v>
          </cell>
          <cell r="Q477">
            <v>5.4155092592592586</v>
          </cell>
        </row>
        <row r="478">
          <cell r="B478">
            <v>12200205</v>
          </cell>
          <cell r="C478" t="str">
            <v>سبرايت - محلي</v>
          </cell>
          <cell r="D478" t="str">
            <v>علبة /2 لتر</v>
          </cell>
          <cell r="E478">
            <v>5.5347222222222223</v>
          </cell>
          <cell r="F478">
            <v>5.5277777777777777</v>
          </cell>
          <cell r="G478">
            <v>5.5451388888888893</v>
          </cell>
          <cell r="H478">
            <v>5.5555555555555554</v>
          </cell>
          <cell r="I478">
            <v>5.5243055555555554</v>
          </cell>
          <cell r="J478">
            <v>5.5347222222222223</v>
          </cell>
          <cell r="K478">
            <v>5.5277777777777777</v>
          </cell>
          <cell r="L478">
            <v>5.5173611111111116</v>
          </cell>
          <cell r="M478">
            <v>5.5277777777777777</v>
          </cell>
          <cell r="N478">
            <v>5.5243055555555562</v>
          </cell>
          <cell r="O478">
            <v>5.5173611111111116</v>
          </cell>
          <cell r="P478">
            <v>5.5138888888888893</v>
          </cell>
          <cell r="Q478">
            <v>5.5292245370370381</v>
          </cell>
        </row>
        <row r="479">
          <cell r="B479">
            <v>122003</v>
          </cell>
          <cell r="C479" t="str">
            <v>عصير فواكه طازج طبيعي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</row>
        <row r="480">
          <cell r="B480">
            <v>12200301</v>
          </cell>
          <cell r="C480" t="str">
            <v>عصير برتقال-محلي</v>
          </cell>
          <cell r="D480" t="str">
            <v>كوب كبير</v>
          </cell>
          <cell r="E480">
            <v>6.5</v>
          </cell>
          <cell r="F480">
            <v>6.666666666666667</v>
          </cell>
          <cell r="G480">
            <v>7.166666666666667</v>
          </cell>
          <cell r="H480">
            <v>7.833333333333333</v>
          </cell>
          <cell r="I480">
            <v>7</v>
          </cell>
          <cell r="J480">
            <v>7.75</v>
          </cell>
          <cell r="K480">
            <v>6.75</v>
          </cell>
          <cell r="L480">
            <v>6.5</v>
          </cell>
          <cell r="M480">
            <v>6.6</v>
          </cell>
          <cell r="N480">
            <v>6.25</v>
          </cell>
          <cell r="O480">
            <v>6.6</v>
          </cell>
          <cell r="P480">
            <v>6.2</v>
          </cell>
          <cell r="Q480">
            <v>6.8180555555555564</v>
          </cell>
        </row>
        <row r="481">
          <cell r="B481">
            <v>122004</v>
          </cell>
          <cell r="C481" t="str">
            <v>عصير فواكه طبيعي معلب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</row>
        <row r="482">
          <cell r="B482">
            <v>12200402</v>
          </cell>
          <cell r="C482" t="str">
            <v>عصير توبيزينا-توبيزينا-اسرائيل</v>
          </cell>
          <cell r="D482" t="str">
            <v>زجاجة /1.5لتر</v>
          </cell>
          <cell r="E482">
            <v>5.953125</v>
          </cell>
          <cell r="F482">
            <v>5.96875</v>
          </cell>
          <cell r="G482">
            <v>5.927083333333333</v>
          </cell>
          <cell r="H482">
            <v>5.8854166666666661</v>
          </cell>
          <cell r="I482">
            <v>5.9285714285714288</v>
          </cell>
          <cell r="J482">
            <v>5.9761904761904754</v>
          </cell>
          <cell r="K482">
            <v>5.9761904761904754</v>
          </cell>
          <cell r="L482">
            <v>5.9166666666666661</v>
          </cell>
          <cell r="M482">
            <v>5.90625</v>
          </cell>
          <cell r="N482">
            <v>5.9166666666666661</v>
          </cell>
          <cell r="O482">
            <v>5.9404761904761898</v>
          </cell>
          <cell r="P482">
            <v>5.9761904761904754</v>
          </cell>
          <cell r="Q482">
            <v>5.9392981150793647</v>
          </cell>
        </row>
        <row r="483">
          <cell r="B483">
            <v>122005</v>
          </cell>
          <cell r="C483" t="str">
            <v>العصير الصناعي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</row>
        <row r="484">
          <cell r="B484">
            <v>12200501</v>
          </cell>
          <cell r="C484" t="str">
            <v>عصير فواكه-SPRING-اسرائيل</v>
          </cell>
          <cell r="D484" t="str">
            <v>علبة/330 ملم</v>
          </cell>
          <cell r="E484">
            <v>3.3125</v>
          </cell>
          <cell r="F484">
            <v>3.3541666666666665</v>
          </cell>
          <cell r="G484">
            <v>3.3125</v>
          </cell>
          <cell r="H484">
            <v>3.3541666666666665</v>
          </cell>
          <cell r="I484">
            <v>3.4249999999999998</v>
          </cell>
          <cell r="J484">
            <v>3.3250000000000002</v>
          </cell>
          <cell r="K484">
            <v>3.3250000000000002</v>
          </cell>
          <cell r="L484">
            <v>3.2708333333333335</v>
          </cell>
          <cell r="M484">
            <v>3.2083333333333335</v>
          </cell>
          <cell r="N484">
            <v>3.40625</v>
          </cell>
          <cell r="O484">
            <v>3.3250000000000002</v>
          </cell>
          <cell r="P484">
            <v>3.40625</v>
          </cell>
          <cell r="Q484">
            <v>3.3354166666666667</v>
          </cell>
        </row>
        <row r="485">
          <cell r="B485">
            <v>12200503</v>
          </cell>
          <cell r="C485" t="str">
            <v>عصير فواكه-الزهراء-محلي</v>
          </cell>
          <cell r="D485" t="str">
            <v>علبة/4 لتر</v>
          </cell>
          <cell r="E485">
            <v>25.390625</v>
          </cell>
          <cell r="F485">
            <v>25.229166666666668</v>
          </cell>
          <cell r="G485">
            <v>25.244791666666668</v>
          </cell>
          <cell r="H485">
            <v>25.322916666666668</v>
          </cell>
          <cell r="I485">
            <v>25.343750000000004</v>
          </cell>
          <cell r="J485">
            <v>25.666666666666668</v>
          </cell>
          <cell r="K485">
            <v>25.864583333333336</v>
          </cell>
          <cell r="L485">
            <v>25.817708333333336</v>
          </cell>
          <cell r="M485">
            <v>25.791666666666668</v>
          </cell>
          <cell r="N485">
            <v>25.8125</v>
          </cell>
          <cell r="O485">
            <v>25.802083333333332</v>
          </cell>
          <cell r="P485">
            <v>25.8125</v>
          </cell>
          <cell r="Q485">
            <v>25.591579861111114</v>
          </cell>
        </row>
        <row r="486">
          <cell r="B486">
            <v>12200504</v>
          </cell>
          <cell r="C486" t="str">
            <v xml:space="preserve">عصير كابي - محلي انتاج طولكرم </v>
          </cell>
          <cell r="D486" t="str">
            <v xml:space="preserve">علبة 1.5 لتر </v>
          </cell>
          <cell r="E486">
            <v>4.9466145833333339</v>
          </cell>
          <cell r="F486">
            <v>4.9049479166666661</v>
          </cell>
          <cell r="G486">
            <v>4.8606770833333339</v>
          </cell>
          <cell r="H486">
            <v>4.8570312500000004</v>
          </cell>
          <cell r="I486">
            <v>4.9346354166666666</v>
          </cell>
          <cell r="J486">
            <v>4.8338541666666668</v>
          </cell>
          <cell r="K486">
            <v>4.8328125000000002</v>
          </cell>
          <cell r="L486">
            <v>4.8885416666666668</v>
          </cell>
          <cell r="M486">
            <v>4.9036458333333339</v>
          </cell>
          <cell r="N486">
            <v>4.9010416666666661</v>
          </cell>
          <cell r="O486">
            <v>4.85546875</v>
          </cell>
          <cell r="P486">
            <v>4.88671875</v>
          </cell>
          <cell r="Q486">
            <v>4.883832465277778</v>
          </cell>
        </row>
        <row r="487">
          <cell r="B487">
            <v>2</v>
          </cell>
          <cell r="C487" t="str">
            <v>المشروبات الكحولية والتبغ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</row>
        <row r="488">
          <cell r="B488">
            <v>21</v>
          </cell>
          <cell r="C488" t="str">
            <v>المشروبات الكحولية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</row>
        <row r="489">
          <cell r="B489">
            <v>212</v>
          </cell>
          <cell r="C489" t="str">
            <v xml:space="preserve">خمور 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</row>
        <row r="490">
          <cell r="B490">
            <v>212001</v>
          </cell>
          <cell r="C490" t="str">
            <v xml:space="preserve">عرق وويسكي  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</row>
        <row r="491">
          <cell r="B491">
            <v>21200101</v>
          </cell>
          <cell r="C491" t="str">
            <v>عرق رام الله-رام الله-محلي</v>
          </cell>
          <cell r="D491" t="str">
            <v>علبة/750 مل</v>
          </cell>
          <cell r="E491">
            <v>63</v>
          </cell>
          <cell r="F491">
            <v>65</v>
          </cell>
          <cell r="G491">
            <v>64.166666666666671</v>
          </cell>
          <cell r="H491">
            <v>64.166666666666671</v>
          </cell>
          <cell r="I491">
            <v>64.166666666666671</v>
          </cell>
          <cell r="J491">
            <v>62.833333333333336</v>
          </cell>
          <cell r="K491">
            <v>63.166666666666664</v>
          </cell>
          <cell r="L491">
            <v>64.5</v>
          </cell>
          <cell r="M491">
            <v>59.666666666666664</v>
          </cell>
          <cell r="N491">
            <v>61.666666666666664</v>
          </cell>
          <cell r="O491">
            <v>61.666666666666664</v>
          </cell>
          <cell r="P491">
            <v>61.666666666666664</v>
          </cell>
          <cell r="Q491">
            <v>62.972222222222221</v>
          </cell>
        </row>
        <row r="492">
          <cell r="B492">
            <v>21200102</v>
          </cell>
          <cell r="C492" t="str">
            <v>ويسكي-وايت ليبل-اسكتلندا</v>
          </cell>
          <cell r="D492" t="str">
            <v>علبة/750 مل</v>
          </cell>
          <cell r="E492">
            <v>100.8888888888889</v>
          </cell>
          <cell r="F492">
            <v>98.333333333333329</v>
          </cell>
          <cell r="G492">
            <v>103.33333333333333</v>
          </cell>
          <cell r="H492">
            <v>96.666666666666671</v>
          </cell>
          <cell r="I492">
            <v>100</v>
          </cell>
          <cell r="J492">
            <v>98.333333333333329</v>
          </cell>
          <cell r="K492">
            <v>97.5</v>
          </cell>
          <cell r="L492">
            <v>97.5</v>
          </cell>
          <cell r="M492">
            <v>95</v>
          </cell>
          <cell r="N492">
            <v>101.66666666666667</v>
          </cell>
          <cell r="O492">
            <v>101.66666666666667</v>
          </cell>
          <cell r="P492">
            <v>101.66666666666667</v>
          </cell>
          <cell r="Q492">
            <v>99.379629629629633</v>
          </cell>
        </row>
        <row r="493">
          <cell r="B493">
            <v>21200103</v>
          </cell>
          <cell r="C493" t="str">
            <v>كنياك-ثلاث سبعات-اسرائيل</v>
          </cell>
          <cell r="D493" t="str">
            <v>علبة/750 مل</v>
          </cell>
          <cell r="E493">
            <v>60</v>
          </cell>
          <cell r="F493">
            <v>60</v>
          </cell>
          <cell r="G493">
            <v>60</v>
          </cell>
          <cell r="H493">
            <v>60</v>
          </cell>
          <cell r="I493">
            <v>60</v>
          </cell>
          <cell r="J493">
            <v>60</v>
          </cell>
          <cell r="K493">
            <v>60</v>
          </cell>
          <cell r="L493">
            <v>60</v>
          </cell>
          <cell r="M493">
            <v>60</v>
          </cell>
          <cell r="N493">
            <v>60</v>
          </cell>
          <cell r="O493">
            <v>60</v>
          </cell>
          <cell r="Q493">
            <v>60</v>
          </cell>
        </row>
        <row r="494">
          <cell r="B494">
            <v>213</v>
          </cell>
          <cell r="C494" t="str">
            <v>البيرة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</row>
        <row r="495">
          <cell r="B495">
            <v>21300101</v>
          </cell>
          <cell r="C495" t="str">
            <v>بيرة-مكابي-اسرائيل</v>
          </cell>
          <cell r="D495" t="str">
            <v>علبة/330 مل</v>
          </cell>
          <cell r="E495">
            <v>7</v>
          </cell>
          <cell r="F495">
            <v>7</v>
          </cell>
          <cell r="G495">
            <v>7</v>
          </cell>
          <cell r="H495">
            <v>7</v>
          </cell>
          <cell r="I495">
            <v>7</v>
          </cell>
          <cell r="J495">
            <v>6.875</v>
          </cell>
          <cell r="K495">
            <v>6.75</v>
          </cell>
          <cell r="L495">
            <v>6</v>
          </cell>
          <cell r="M495">
            <v>6.5</v>
          </cell>
          <cell r="N495">
            <v>6</v>
          </cell>
          <cell r="O495">
            <v>7</v>
          </cell>
          <cell r="P495">
            <v>6.75</v>
          </cell>
          <cell r="Q495">
            <v>6.739583333333333</v>
          </cell>
        </row>
        <row r="496">
          <cell r="B496">
            <v>21300102</v>
          </cell>
          <cell r="C496" t="str">
            <v>بيرة-امستل-هولندا</v>
          </cell>
          <cell r="D496" t="str">
            <v>علبة/330 مل</v>
          </cell>
          <cell r="E496">
            <v>6.333333333333333</v>
          </cell>
          <cell r="F496">
            <v>6.166666666666667</v>
          </cell>
          <cell r="G496">
            <v>6.25</v>
          </cell>
          <cell r="H496">
            <v>6</v>
          </cell>
          <cell r="I496">
            <v>6.416666666666667</v>
          </cell>
          <cell r="J496">
            <v>7</v>
          </cell>
          <cell r="K496">
            <v>7</v>
          </cell>
          <cell r="L496">
            <v>6</v>
          </cell>
          <cell r="M496">
            <v>6</v>
          </cell>
          <cell r="N496">
            <v>5.75</v>
          </cell>
          <cell r="O496">
            <v>5.75</v>
          </cell>
          <cell r="P496">
            <v>5.75</v>
          </cell>
          <cell r="Q496">
            <v>6.2013888888888893</v>
          </cell>
        </row>
        <row r="497">
          <cell r="B497">
            <v>22</v>
          </cell>
          <cell r="C497" t="str">
            <v>منتجات التبغ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</row>
        <row r="498">
          <cell r="B498">
            <v>220</v>
          </cell>
          <cell r="C498" t="str">
            <v>السجائر والسيجار ومنتجات التبغ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</row>
        <row r="499">
          <cell r="B499">
            <v>2201</v>
          </cell>
          <cell r="C499" t="str">
            <v>السجائر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</row>
        <row r="500">
          <cell r="B500">
            <v>220101</v>
          </cell>
          <cell r="C500" t="str">
            <v>السجائر المحلية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</row>
        <row r="501">
          <cell r="B501">
            <v>22010101</v>
          </cell>
          <cell r="C501" t="str">
            <v>سجائر-امبريال-محلي</v>
          </cell>
          <cell r="D501" t="str">
            <v>علبة/20 سيجارة</v>
          </cell>
          <cell r="E501">
            <v>21</v>
          </cell>
          <cell r="F501">
            <v>21</v>
          </cell>
          <cell r="G501">
            <v>21</v>
          </cell>
          <cell r="H501">
            <v>21</v>
          </cell>
          <cell r="I501">
            <v>21</v>
          </cell>
          <cell r="J501">
            <v>21</v>
          </cell>
          <cell r="K501">
            <v>21</v>
          </cell>
          <cell r="L501">
            <v>21</v>
          </cell>
          <cell r="M501">
            <v>21</v>
          </cell>
          <cell r="N501">
            <v>21</v>
          </cell>
          <cell r="O501">
            <v>21</v>
          </cell>
          <cell r="P501">
            <v>21</v>
          </cell>
          <cell r="Q501">
            <v>21</v>
          </cell>
        </row>
        <row r="502">
          <cell r="B502">
            <v>22010104</v>
          </cell>
          <cell r="C502" t="str">
            <v>سجائر-وسام-محلي</v>
          </cell>
          <cell r="D502" t="str">
            <v>علبة/20 سيجارة</v>
          </cell>
          <cell r="E502">
            <v>20</v>
          </cell>
          <cell r="F502">
            <v>20</v>
          </cell>
          <cell r="G502">
            <v>20</v>
          </cell>
          <cell r="H502">
            <v>20</v>
          </cell>
          <cell r="I502">
            <v>20</v>
          </cell>
          <cell r="J502">
            <v>20</v>
          </cell>
          <cell r="K502">
            <v>20</v>
          </cell>
          <cell r="L502">
            <v>20</v>
          </cell>
          <cell r="M502">
            <v>20</v>
          </cell>
          <cell r="N502">
            <v>20</v>
          </cell>
          <cell r="O502">
            <v>20</v>
          </cell>
          <cell r="P502">
            <v>20</v>
          </cell>
          <cell r="Q502">
            <v>20</v>
          </cell>
        </row>
        <row r="503">
          <cell r="B503">
            <v>22010106</v>
          </cell>
          <cell r="C503" t="str">
            <v>سجائر فكتوري - محلي</v>
          </cell>
          <cell r="D503" t="str">
            <v>علبة/20 سيجارة</v>
          </cell>
          <cell r="E503">
            <v>16.5</v>
          </cell>
          <cell r="F503">
            <v>16.5</v>
          </cell>
          <cell r="G503">
            <v>16.5</v>
          </cell>
          <cell r="H503">
            <v>16.5</v>
          </cell>
          <cell r="I503">
            <v>16.5</v>
          </cell>
          <cell r="J503">
            <v>16.5</v>
          </cell>
          <cell r="K503">
            <v>16.5</v>
          </cell>
          <cell r="L503">
            <v>16.5</v>
          </cell>
          <cell r="M503">
            <v>16.5</v>
          </cell>
          <cell r="N503">
            <v>16.5</v>
          </cell>
          <cell r="O503">
            <v>16.5</v>
          </cell>
          <cell r="P503">
            <v>16.5</v>
          </cell>
          <cell r="Q503">
            <v>16.5</v>
          </cell>
        </row>
        <row r="504">
          <cell r="B504">
            <v>220102</v>
          </cell>
          <cell r="C504" t="str">
            <v>السجائر المستوردة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</row>
        <row r="505">
          <cell r="B505">
            <v>22010201</v>
          </cell>
          <cell r="C505" t="str">
            <v>سجائر-مارلبورو-اميركا</v>
          </cell>
          <cell r="D505" t="str">
            <v>علبة/20 سيجارة</v>
          </cell>
          <cell r="E505">
            <v>25</v>
          </cell>
          <cell r="F505">
            <v>25</v>
          </cell>
          <cell r="G505">
            <v>25</v>
          </cell>
          <cell r="H505">
            <v>25</v>
          </cell>
          <cell r="I505">
            <v>25</v>
          </cell>
          <cell r="J505">
            <v>25</v>
          </cell>
          <cell r="K505">
            <v>25</v>
          </cell>
          <cell r="L505">
            <v>25</v>
          </cell>
          <cell r="M505">
            <v>25</v>
          </cell>
          <cell r="N505">
            <v>25</v>
          </cell>
          <cell r="O505">
            <v>25</v>
          </cell>
          <cell r="P505">
            <v>25</v>
          </cell>
          <cell r="Q505">
            <v>25</v>
          </cell>
        </row>
        <row r="506">
          <cell r="B506">
            <v>22010203</v>
          </cell>
          <cell r="C506" t="str">
            <v>سجائر-ال.ام-امريكا</v>
          </cell>
          <cell r="D506" t="str">
            <v>علبة/20 سيجارة</v>
          </cell>
          <cell r="E506">
            <v>22</v>
          </cell>
          <cell r="F506">
            <v>22</v>
          </cell>
          <cell r="G506">
            <v>22</v>
          </cell>
          <cell r="H506">
            <v>22</v>
          </cell>
          <cell r="I506">
            <v>22</v>
          </cell>
          <cell r="J506">
            <v>22</v>
          </cell>
          <cell r="K506">
            <v>22</v>
          </cell>
          <cell r="L506">
            <v>22</v>
          </cell>
          <cell r="M506">
            <v>22</v>
          </cell>
          <cell r="N506">
            <v>22</v>
          </cell>
          <cell r="O506">
            <v>22</v>
          </cell>
          <cell r="P506">
            <v>22</v>
          </cell>
          <cell r="Q506">
            <v>22</v>
          </cell>
        </row>
        <row r="507">
          <cell r="B507">
            <v>22010206</v>
          </cell>
          <cell r="C507" t="str">
            <v>سجائر-جلواز- فرنسا</v>
          </cell>
          <cell r="D507" t="str">
            <v>علبة/20 سيجارة</v>
          </cell>
          <cell r="E507">
            <v>21</v>
          </cell>
          <cell r="F507">
            <v>21</v>
          </cell>
          <cell r="G507">
            <v>21</v>
          </cell>
          <cell r="H507">
            <v>21</v>
          </cell>
          <cell r="I507">
            <v>21</v>
          </cell>
          <cell r="J507">
            <v>21</v>
          </cell>
          <cell r="K507">
            <v>21</v>
          </cell>
          <cell r="L507">
            <v>21</v>
          </cell>
          <cell r="M507">
            <v>21</v>
          </cell>
          <cell r="N507">
            <v>21</v>
          </cell>
          <cell r="O507">
            <v>21</v>
          </cell>
          <cell r="P507">
            <v>21</v>
          </cell>
          <cell r="Q507">
            <v>21</v>
          </cell>
        </row>
        <row r="508">
          <cell r="B508">
            <v>22010207</v>
          </cell>
          <cell r="C508" t="str">
            <v>سجائر مارلبورو - مصري</v>
          </cell>
          <cell r="D508" t="str">
            <v>علبة/20 سيجارة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</row>
        <row r="509">
          <cell r="B509">
            <v>22010209</v>
          </cell>
          <cell r="C509" t="str">
            <v>سجائر أل - ام - مصري</v>
          </cell>
          <cell r="D509" t="str">
            <v>علبة/20 سيجارة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</row>
        <row r="510">
          <cell r="B510">
            <v>22010210</v>
          </cell>
          <cell r="C510" t="str">
            <v>سجائر فايسروي - مصري</v>
          </cell>
          <cell r="D510" t="str">
            <v>علبة/20 سيجارة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</row>
        <row r="511">
          <cell r="B511">
            <v>22010211</v>
          </cell>
          <cell r="C511" t="str">
            <v xml:space="preserve">سجائر مانشستر - مصري </v>
          </cell>
          <cell r="D511" t="str">
            <v>علبة/20 سيجارة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</row>
        <row r="512">
          <cell r="B512">
            <v>22010212</v>
          </cell>
          <cell r="C512" t="str">
            <v xml:space="preserve">سجائر رويال - مصري </v>
          </cell>
          <cell r="D512" t="str">
            <v>علبة/20 سيجارة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</row>
        <row r="513">
          <cell r="B513">
            <v>2203</v>
          </cell>
          <cell r="C513" t="str">
            <v>منتجات التبغ الأخرى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</row>
        <row r="514">
          <cell r="B514">
            <v>220301</v>
          </cell>
          <cell r="C514" t="str">
            <v>دخان حل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</row>
        <row r="515">
          <cell r="B515">
            <v>22030101</v>
          </cell>
          <cell r="C515" t="str">
            <v>دخان حل-محلي</v>
          </cell>
          <cell r="D515" t="str">
            <v>1 كغم</v>
          </cell>
          <cell r="E515">
            <v>63.958333333333329</v>
          </cell>
          <cell r="F515">
            <v>63.958333333333329</v>
          </cell>
          <cell r="G515">
            <v>63.541666666666671</v>
          </cell>
          <cell r="H515">
            <v>64.375</v>
          </cell>
          <cell r="I515">
            <v>63.75</v>
          </cell>
          <cell r="J515">
            <v>63.958333333333329</v>
          </cell>
          <cell r="K515">
            <v>63.958333333333329</v>
          </cell>
          <cell r="L515">
            <v>63.125</v>
          </cell>
          <cell r="M515">
            <v>63.75</v>
          </cell>
          <cell r="N515">
            <v>63.75</v>
          </cell>
          <cell r="O515">
            <v>64.375</v>
          </cell>
          <cell r="P515">
            <v>64.375</v>
          </cell>
          <cell r="Q515">
            <v>63.90625</v>
          </cell>
        </row>
        <row r="516">
          <cell r="B516">
            <v>220302</v>
          </cell>
          <cell r="C516" t="str">
            <v>تنباك /معسل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</row>
        <row r="517">
          <cell r="B517">
            <v>22030201</v>
          </cell>
          <cell r="C517" t="str">
            <v>معسل بطعم التفاح-النخلة-مصر</v>
          </cell>
          <cell r="D517" t="str">
            <v>علبة/60 غم</v>
          </cell>
          <cell r="E517">
            <v>26.666666666666668</v>
          </cell>
          <cell r="F517">
            <v>26.708333333333332</v>
          </cell>
          <cell r="G517">
            <v>28.166666666666668</v>
          </cell>
          <cell r="H517">
            <v>28.5</v>
          </cell>
          <cell r="I517">
            <v>28.694444444444446</v>
          </cell>
          <cell r="J517">
            <v>28.458333333333332</v>
          </cell>
          <cell r="K517">
            <v>28.194444444444446</v>
          </cell>
          <cell r="L517">
            <v>29</v>
          </cell>
          <cell r="M517">
            <v>28.875</v>
          </cell>
          <cell r="N517">
            <v>28.75</v>
          </cell>
          <cell r="O517">
            <v>29</v>
          </cell>
          <cell r="P517">
            <v>29</v>
          </cell>
          <cell r="Q517">
            <v>28.334490740740744</v>
          </cell>
        </row>
        <row r="518">
          <cell r="B518">
            <v>3</v>
          </cell>
          <cell r="C518" t="str">
            <v>الاقمشة والملابس والاحذية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</row>
        <row r="519">
          <cell r="B519">
            <v>31</v>
          </cell>
          <cell r="C519" t="str">
            <v>الاقمشة والملابس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</row>
        <row r="520">
          <cell r="B520">
            <v>311</v>
          </cell>
          <cell r="C520" t="str">
            <v>الاقمشة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</row>
        <row r="521">
          <cell r="B521">
            <v>311001</v>
          </cell>
          <cell r="C521" t="str">
            <v>اقمشة الملابس الرجالية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</row>
        <row r="522">
          <cell r="B522">
            <v>31100102</v>
          </cell>
          <cell r="C522" t="str">
            <v>قماش صوف بولستر كوريا الجنوبية</v>
          </cell>
          <cell r="D522" t="str">
            <v>متر</v>
          </cell>
          <cell r="E522">
            <v>15</v>
          </cell>
          <cell r="F522">
            <v>14.285714285714286</v>
          </cell>
          <cell r="G522">
            <v>14.333333333333334</v>
          </cell>
          <cell r="H522">
            <v>14.5</v>
          </cell>
          <cell r="I522">
            <v>14.7</v>
          </cell>
          <cell r="J522">
            <v>14.4</v>
          </cell>
          <cell r="K522">
            <v>14.3</v>
          </cell>
          <cell r="L522">
            <v>13.6</v>
          </cell>
          <cell r="M522">
            <v>13.75</v>
          </cell>
          <cell r="N522">
            <v>14</v>
          </cell>
          <cell r="O522">
            <v>13.916666666666666</v>
          </cell>
          <cell r="P522">
            <v>14.75</v>
          </cell>
          <cell r="Q522">
            <v>14.294642857142856</v>
          </cell>
        </row>
        <row r="523">
          <cell r="B523">
            <v>311002</v>
          </cell>
          <cell r="C523" t="str">
            <v>اقمشة الملابس النسائية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</row>
        <row r="524">
          <cell r="B524">
            <v>31100202</v>
          </cell>
          <cell r="C524" t="str">
            <v>قماش مخمل سادة عرض 150سم عادي-مخمل شموي-كوري</v>
          </cell>
          <cell r="D524" t="str">
            <v>متر</v>
          </cell>
          <cell r="E524">
            <v>17.625</v>
          </cell>
          <cell r="F524">
            <v>17.428571428571427</v>
          </cell>
          <cell r="G524">
            <v>17.857142857142858</v>
          </cell>
          <cell r="H524">
            <v>17.428571428571427</v>
          </cell>
          <cell r="I524">
            <v>18</v>
          </cell>
          <cell r="J524">
            <v>18.5</v>
          </cell>
          <cell r="K524">
            <v>17.5</v>
          </cell>
          <cell r="L524">
            <v>16.666666666666668</v>
          </cell>
          <cell r="M524">
            <v>16.666666666666668</v>
          </cell>
          <cell r="N524">
            <v>16.666666666666668</v>
          </cell>
          <cell r="O524">
            <v>16.666666666666668</v>
          </cell>
          <cell r="P524">
            <v>17.083333333333332</v>
          </cell>
          <cell r="Q524">
            <v>17.340773809523807</v>
          </cell>
        </row>
        <row r="525">
          <cell r="B525">
            <v>31100203</v>
          </cell>
          <cell r="C525" t="str">
            <v>قماش تركال للتطريز-يابان</v>
          </cell>
          <cell r="D525" t="str">
            <v>متر</v>
          </cell>
          <cell r="E525">
            <v>14.375</v>
          </cell>
          <cell r="F525">
            <v>14.354166666666666</v>
          </cell>
          <cell r="G525">
            <v>14.229166666666666</v>
          </cell>
          <cell r="H525">
            <v>14.805555555555557</v>
          </cell>
          <cell r="I525">
            <v>13.88095238095238</v>
          </cell>
          <cell r="J525">
            <v>14.928571428571429</v>
          </cell>
          <cell r="K525">
            <v>16.083333333333332</v>
          </cell>
          <cell r="L525">
            <v>15.976190476190478</v>
          </cell>
          <cell r="M525">
            <v>15.833333333333334</v>
          </cell>
          <cell r="N525">
            <v>15.138888888888891</v>
          </cell>
          <cell r="O525">
            <v>15.333333333333334</v>
          </cell>
          <cell r="P525">
            <v>15.888888888888891</v>
          </cell>
          <cell r="Q525">
            <v>15.068948412698413</v>
          </cell>
        </row>
        <row r="526">
          <cell r="B526">
            <v>312</v>
          </cell>
          <cell r="C526" t="str">
            <v>الملابس الجاهزة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</row>
        <row r="527">
          <cell r="B527">
            <v>312001</v>
          </cell>
          <cell r="C527" t="str">
            <v>ملابس رجالية جاهزة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</row>
        <row r="528">
          <cell r="B528">
            <v>31200101</v>
          </cell>
          <cell r="C528" t="str">
            <v>بنطلون جينز-ليفايس-محلي -نابلس</v>
          </cell>
          <cell r="D528" t="str">
            <v>بنطلون</v>
          </cell>
          <cell r="E528">
            <v>82.857142857142861</v>
          </cell>
          <cell r="F528">
            <v>81.785714285714292</v>
          </cell>
          <cell r="G528">
            <v>82.857142857142861</v>
          </cell>
          <cell r="H528">
            <v>84.285714285714292</v>
          </cell>
          <cell r="I528">
            <v>84.166666666666671</v>
          </cell>
          <cell r="J528">
            <v>80</v>
          </cell>
          <cell r="K528">
            <v>83.571428571428569</v>
          </cell>
          <cell r="L528">
            <v>82.5</v>
          </cell>
          <cell r="M528">
            <v>81.666666666666671</v>
          </cell>
          <cell r="N528">
            <v>81.666666666666671</v>
          </cell>
          <cell r="O528">
            <v>81.428571428571431</v>
          </cell>
          <cell r="P528">
            <v>83.214285714285708</v>
          </cell>
          <cell r="Q528">
            <v>82.5</v>
          </cell>
        </row>
        <row r="529">
          <cell r="B529">
            <v>31200102</v>
          </cell>
          <cell r="C529" t="str">
            <v>بنطلون جينز-ليفايس-اسرائيل</v>
          </cell>
          <cell r="D529" t="str">
            <v>بنطلون</v>
          </cell>
          <cell r="E529">
            <v>246.66666666666666</v>
          </cell>
          <cell r="F529">
            <v>256.66666666666669</v>
          </cell>
          <cell r="G529">
            <v>251.25</v>
          </cell>
          <cell r="H529">
            <v>225</v>
          </cell>
          <cell r="I529">
            <v>225</v>
          </cell>
          <cell r="J529">
            <v>225</v>
          </cell>
          <cell r="K529">
            <v>225</v>
          </cell>
          <cell r="L529">
            <v>225</v>
          </cell>
          <cell r="M529">
            <v>225</v>
          </cell>
          <cell r="N529">
            <v>225</v>
          </cell>
          <cell r="O529">
            <v>225</v>
          </cell>
          <cell r="P529">
            <v>225</v>
          </cell>
          <cell r="Q529">
            <v>231.63194444444446</v>
          </cell>
        </row>
        <row r="530">
          <cell r="B530">
            <v>31200103</v>
          </cell>
          <cell r="C530" t="str">
            <v>بنطلون قماش تركي</v>
          </cell>
          <cell r="D530" t="str">
            <v>بنطلون</v>
          </cell>
          <cell r="E530">
            <v>91.666666666666671</v>
          </cell>
          <cell r="F530">
            <v>92.361111111111128</v>
          </cell>
          <cell r="G530">
            <v>95.277777777777786</v>
          </cell>
          <cell r="H530">
            <v>90.277777777777786</v>
          </cell>
          <cell r="I530">
            <v>96.111111111111128</v>
          </cell>
          <cell r="J530">
            <v>94.722222222222214</v>
          </cell>
          <cell r="K530">
            <v>100.83333333333333</v>
          </cell>
          <cell r="L530">
            <v>101.94444444444446</v>
          </cell>
          <cell r="M530">
            <v>102.5</v>
          </cell>
          <cell r="N530">
            <v>100.83333333333333</v>
          </cell>
          <cell r="O530">
            <v>101.80555555555554</v>
          </cell>
          <cell r="P530">
            <v>101.11111111111113</v>
          </cell>
          <cell r="Q530">
            <v>97.453703703703709</v>
          </cell>
        </row>
        <row r="531">
          <cell r="B531">
            <v>31200104</v>
          </cell>
          <cell r="C531" t="str">
            <v>قميص كم طويل قماش -تركي - 70% قطن - 20% بولستر - clasic</v>
          </cell>
          <cell r="D531" t="str">
            <v>قميص</v>
          </cell>
          <cell r="E531">
            <v>63.472222222222221</v>
          </cell>
          <cell r="F531">
            <v>63.05555555555555</v>
          </cell>
          <cell r="G531">
            <v>65</v>
          </cell>
          <cell r="H531">
            <v>65.416666666666671</v>
          </cell>
          <cell r="I531">
            <v>64.583333333333329</v>
          </cell>
          <cell r="J531">
            <v>64.027777777777771</v>
          </cell>
          <cell r="K531">
            <v>68.333333333333329</v>
          </cell>
          <cell r="L531">
            <v>66.805555555555557</v>
          </cell>
          <cell r="M531">
            <v>69.722222222222229</v>
          </cell>
          <cell r="N531">
            <v>72.6388888888889</v>
          </cell>
          <cell r="O531">
            <v>72.6388888888889</v>
          </cell>
          <cell r="P531">
            <v>73.333333333333329</v>
          </cell>
          <cell r="Q531">
            <v>67.418981481481495</v>
          </cell>
        </row>
        <row r="532">
          <cell r="B532">
            <v>31200107</v>
          </cell>
          <cell r="C532" t="str">
            <v>بدلة قماش كلاسيك - تركي</v>
          </cell>
          <cell r="D532" t="str">
            <v>بدلة</v>
          </cell>
          <cell r="E532">
            <v>433.33333333333331</v>
          </cell>
          <cell r="F532">
            <v>450</v>
          </cell>
          <cell r="G532">
            <v>483.33333333333331</v>
          </cell>
          <cell r="H532">
            <v>466.66666666666669</v>
          </cell>
          <cell r="I532">
            <v>460</v>
          </cell>
          <cell r="J532">
            <v>500</v>
          </cell>
          <cell r="K532">
            <v>500</v>
          </cell>
          <cell r="L532">
            <v>525</v>
          </cell>
          <cell r="M532">
            <v>500</v>
          </cell>
          <cell r="N532">
            <v>550</v>
          </cell>
          <cell r="O532">
            <v>540</v>
          </cell>
          <cell r="P532">
            <v>550</v>
          </cell>
          <cell r="Q532">
            <v>496.52777777777777</v>
          </cell>
        </row>
        <row r="533">
          <cell r="B533">
            <v>31200106</v>
          </cell>
          <cell r="C533" t="str">
            <v>قميص كم طويل قماش  قطن بولستر- صيني</v>
          </cell>
          <cell r="D533" t="str">
            <v>قميص</v>
          </cell>
          <cell r="E533">
            <v>66.875</v>
          </cell>
          <cell r="F533">
            <v>65.625</v>
          </cell>
          <cell r="G533">
            <v>63.611111111111114</v>
          </cell>
          <cell r="H533">
            <v>64.444444444444443</v>
          </cell>
          <cell r="I533">
            <v>64.027777777777786</v>
          </cell>
          <cell r="J533">
            <v>63.611111111111107</v>
          </cell>
          <cell r="K533">
            <v>66.666666666666671</v>
          </cell>
          <cell r="L533">
            <v>66.527777777777771</v>
          </cell>
          <cell r="M533">
            <v>68.8888888888889</v>
          </cell>
          <cell r="N533">
            <v>67.6388888888889</v>
          </cell>
          <cell r="O533">
            <v>69</v>
          </cell>
          <cell r="P533">
            <v>73</v>
          </cell>
          <cell r="Q533">
            <v>66.659722222222229</v>
          </cell>
        </row>
        <row r="534">
          <cell r="B534">
            <v>312002</v>
          </cell>
          <cell r="C534" t="str">
            <v>ملابس نسائية جاهزة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</row>
        <row r="535">
          <cell r="B535">
            <v>31200201</v>
          </cell>
          <cell r="C535" t="str">
            <v>فستان للحوامل - اسرائيل</v>
          </cell>
          <cell r="D535" t="str">
            <v>فستان</v>
          </cell>
          <cell r="E535">
            <v>98.333333333333329</v>
          </cell>
          <cell r="F535">
            <v>100</v>
          </cell>
          <cell r="G535">
            <v>98.333333333333329</v>
          </cell>
          <cell r="H535">
            <v>95</v>
          </cell>
          <cell r="I535">
            <v>98.333333333333329</v>
          </cell>
          <cell r="J535">
            <v>96.666666666666671</v>
          </cell>
          <cell r="K535">
            <v>100</v>
          </cell>
          <cell r="L535">
            <v>105</v>
          </cell>
          <cell r="M535">
            <v>100</v>
          </cell>
          <cell r="N535">
            <v>110</v>
          </cell>
          <cell r="O535">
            <v>110</v>
          </cell>
          <cell r="P535">
            <v>113.33333333333333</v>
          </cell>
          <cell r="Q535">
            <v>102.08333333333331</v>
          </cell>
        </row>
        <row r="536">
          <cell r="B536">
            <v>31200203</v>
          </cell>
          <cell r="C536" t="str">
            <v>طقم نوم - صيني</v>
          </cell>
          <cell r="D536" t="str">
            <v>طقم</v>
          </cell>
          <cell r="E536">
            <v>57</v>
          </cell>
          <cell r="F536">
            <v>53.333333333333336</v>
          </cell>
          <cell r="G536">
            <v>48.5</v>
          </cell>
          <cell r="H536">
            <v>46.875</v>
          </cell>
          <cell r="I536">
            <v>48.333333333333336</v>
          </cell>
          <cell r="J536">
            <v>47.5</v>
          </cell>
          <cell r="K536">
            <v>50</v>
          </cell>
          <cell r="L536">
            <v>50</v>
          </cell>
          <cell r="M536">
            <v>50</v>
          </cell>
          <cell r="N536">
            <v>49</v>
          </cell>
          <cell r="O536">
            <v>48</v>
          </cell>
          <cell r="P536">
            <v>47</v>
          </cell>
          <cell r="Q536">
            <v>49.628472222222229</v>
          </cell>
        </row>
        <row r="537">
          <cell r="B537">
            <v>31200205</v>
          </cell>
          <cell r="C537" t="str">
            <v>جلباب شرعي - تركي</v>
          </cell>
          <cell r="D537" t="str">
            <v>جلباب</v>
          </cell>
          <cell r="E537">
            <v>300</v>
          </cell>
          <cell r="F537">
            <v>303.33333333333331</v>
          </cell>
          <cell r="G537">
            <v>308.33333333333331</v>
          </cell>
          <cell r="H537">
            <v>292.85714285714283</v>
          </cell>
          <cell r="I537">
            <v>280</v>
          </cell>
          <cell r="J537">
            <v>255</v>
          </cell>
          <cell r="K537">
            <v>262.5</v>
          </cell>
          <cell r="L537">
            <v>262.5</v>
          </cell>
          <cell r="M537">
            <v>262.5</v>
          </cell>
          <cell r="N537">
            <v>257.5</v>
          </cell>
          <cell r="O537">
            <v>255</v>
          </cell>
          <cell r="P537">
            <v>262.5</v>
          </cell>
          <cell r="Q537">
            <v>275.16865079365078</v>
          </cell>
        </row>
        <row r="538">
          <cell r="B538">
            <v>31200207</v>
          </cell>
          <cell r="C538" t="str">
            <v>جوارب نسائية قصيرة</v>
          </cell>
          <cell r="D538" t="str">
            <v>زوج</v>
          </cell>
          <cell r="E538">
            <v>6.333333333333333</v>
          </cell>
          <cell r="F538">
            <v>7.0555555555555562</v>
          </cell>
          <cell r="G538">
            <v>6.2361111111111107</v>
          </cell>
          <cell r="H538">
            <v>6.75</v>
          </cell>
          <cell r="I538">
            <v>6.333333333333333</v>
          </cell>
          <cell r="J538">
            <v>6.5</v>
          </cell>
          <cell r="K538">
            <v>6.666666666666667</v>
          </cell>
          <cell r="L538">
            <v>6</v>
          </cell>
          <cell r="M538">
            <v>6</v>
          </cell>
          <cell r="N538">
            <v>5.916666666666667</v>
          </cell>
          <cell r="O538">
            <v>6</v>
          </cell>
          <cell r="P538">
            <v>6</v>
          </cell>
          <cell r="Q538">
            <v>6.3159722222222214</v>
          </cell>
        </row>
        <row r="539">
          <cell r="B539">
            <v>312003</v>
          </cell>
          <cell r="C539" t="str">
            <v>ملابس اطفال جاهزة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</row>
        <row r="540">
          <cell r="B540">
            <v>31200301</v>
          </cell>
          <cell r="C540" t="str">
            <v>ميص اطفال  - 60% قطن - 40% بوليستر - سوريا</v>
          </cell>
          <cell r="D540" t="str">
            <v>قميص</v>
          </cell>
          <cell r="E540">
            <v>56.25</v>
          </cell>
          <cell r="F540">
            <v>55</v>
          </cell>
          <cell r="G540">
            <v>56.25</v>
          </cell>
          <cell r="H540">
            <v>55</v>
          </cell>
          <cell r="I540">
            <v>55.625</v>
          </cell>
          <cell r="J540">
            <v>51.5</v>
          </cell>
          <cell r="K540">
            <v>52</v>
          </cell>
          <cell r="L540">
            <v>47.142857142857146</v>
          </cell>
          <cell r="M540">
            <v>49.5</v>
          </cell>
          <cell r="N540">
            <v>50.5</v>
          </cell>
          <cell r="O540">
            <v>47.5</v>
          </cell>
          <cell r="P540">
            <v>49.375</v>
          </cell>
          <cell r="Q540">
            <v>52.136904761904759</v>
          </cell>
        </row>
        <row r="541">
          <cell r="B541">
            <v>31200302</v>
          </cell>
          <cell r="C541" t="str">
            <v>بنطلون ولادي كاوبوي</v>
          </cell>
          <cell r="D541" t="str">
            <v>بنطلون</v>
          </cell>
          <cell r="E541">
            <v>39.5</v>
          </cell>
          <cell r="F541">
            <v>40</v>
          </cell>
          <cell r="G541">
            <v>40</v>
          </cell>
          <cell r="H541">
            <v>40</v>
          </cell>
          <cell r="I541">
            <v>41</v>
          </cell>
          <cell r="J541">
            <v>39</v>
          </cell>
          <cell r="K541">
            <v>38.5</v>
          </cell>
          <cell r="L541">
            <v>39</v>
          </cell>
          <cell r="M541">
            <v>38.5</v>
          </cell>
          <cell r="N541">
            <v>37</v>
          </cell>
          <cell r="O541">
            <v>37</v>
          </cell>
          <cell r="P541">
            <v>37</v>
          </cell>
          <cell r="Q541">
            <v>38.875</v>
          </cell>
        </row>
        <row r="542">
          <cell r="B542">
            <v>31200303</v>
          </cell>
          <cell r="C542" t="str">
            <v>طقم بيبي - فراح - محلي</v>
          </cell>
          <cell r="D542" t="str">
            <v>طقم</v>
          </cell>
          <cell r="E542">
            <v>31.111111111111111</v>
          </cell>
          <cell r="F542">
            <v>30.277777777777775</v>
          </cell>
          <cell r="G542">
            <v>31.111111111111111</v>
          </cell>
          <cell r="H542">
            <v>29.583333333333332</v>
          </cell>
          <cell r="I542">
            <v>29.027777777777775</v>
          </cell>
          <cell r="J542">
            <v>32.976190476190474</v>
          </cell>
          <cell r="K542">
            <v>32.222222222222221</v>
          </cell>
          <cell r="L542">
            <v>30.476190476190478</v>
          </cell>
          <cell r="M542">
            <v>28.809523809523807</v>
          </cell>
          <cell r="N542">
            <v>28.611111111111111</v>
          </cell>
          <cell r="O542">
            <v>29.861111111111111</v>
          </cell>
          <cell r="P542">
            <v>30.972222222222225</v>
          </cell>
          <cell r="Q542">
            <v>30.419973544973544</v>
          </cell>
        </row>
        <row r="543">
          <cell r="B543">
            <v>31200305</v>
          </cell>
          <cell r="C543" t="str">
            <v>بلايز اطفال -صن -محلي</v>
          </cell>
          <cell r="D543" t="str">
            <v>بلوزة</v>
          </cell>
          <cell r="E543">
            <v>20</v>
          </cell>
          <cell r="F543">
            <v>19.166666666666668</v>
          </cell>
          <cell r="G543">
            <v>19.166666666666668</v>
          </cell>
          <cell r="H543">
            <v>19.166666666666668</v>
          </cell>
          <cell r="I543">
            <v>21</v>
          </cell>
          <cell r="J543">
            <v>20.833333333333332</v>
          </cell>
          <cell r="K543">
            <v>22.5</v>
          </cell>
          <cell r="L543">
            <v>20.833333333333332</v>
          </cell>
          <cell r="M543">
            <v>21.666666666666668</v>
          </cell>
          <cell r="N543">
            <v>22.5</v>
          </cell>
          <cell r="O543">
            <v>21.666666666666668</v>
          </cell>
          <cell r="P543">
            <v>21.666666666666668</v>
          </cell>
          <cell r="Q543">
            <v>20.847222222222221</v>
          </cell>
        </row>
        <row r="544">
          <cell r="B544">
            <v>31200306</v>
          </cell>
          <cell r="C544" t="str">
            <v>مريول اساسي جاهز</v>
          </cell>
          <cell r="D544" t="str">
            <v>مريول</v>
          </cell>
          <cell r="E544">
            <v>38</v>
          </cell>
          <cell r="F544">
            <v>39</v>
          </cell>
          <cell r="G544">
            <v>38</v>
          </cell>
          <cell r="H544">
            <v>40</v>
          </cell>
          <cell r="I544">
            <v>41.25</v>
          </cell>
          <cell r="J544">
            <v>38.75</v>
          </cell>
          <cell r="K544">
            <v>38</v>
          </cell>
          <cell r="L544">
            <v>38</v>
          </cell>
          <cell r="M544">
            <v>38</v>
          </cell>
          <cell r="N544">
            <v>38</v>
          </cell>
          <cell r="O544">
            <v>38</v>
          </cell>
          <cell r="P544">
            <v>38</v>
          </cell>
          <cell r="Q544">
            <v>38.583333333333336</v>
          </cell>
        </row>
        <row r="545">
          <cell r="B545">
            <v>313</v>
          </cell>
          <cell r="C545" t="str">
            <v xml:space="preserve">ملابس اخرى ومستلزمات  للملابس 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</row>
        <row r="546">
          <cell r="B546">
            <v>313001</v>
          </cell>
          <cell r="C546" t="str">
            <v>ملابس اخرى رجالية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</row>
        <row r="547">
          <cell r="B547">
            <v>31300101</v>
          </cell>
          <cell r="C547" t="str">
            <v>ربطة عنق - جيوفاني -ايطالي</v>
          </cell>
          <cell r="D547" t="str">
            <v>ربطة</v>
          </cell>
          <cell r="E547">
            <v>20</v>
          </cell>
          <cell r="F547">
            <v>20.833333333333332</v>
          </cell>
          <cell r="G547">
            <v>20.833333333333332</v>
          </cell>
          <cell r="H547">
            <v>21.25</v>
          </cell>
          <cell r="I547">
            <v>21.666666666666668</v>
          </cell>
          <cell r="J547">
            <v>20.833333333333332</v>
          </cell>
          <cell r="K547">
            <v>23.333333333333332</v>
          </cell>
          <cell r="L547">
            <v>23.333333333333332</v>
          </cell>
          <cell r="M547">
            <v>23.333333333333332</v>
          </cell>
          <cell r="N547">
            <v>23.333333333333332</v>
          </cell>
          <cell r="O547">
            <v>22.916666666666668</v>
          </cell>
          <cell r="P547">
            <v>23.333333333333332</v>
          </cell>
          <cell r="Q547">
            <v>22.083333333333332</v>
          </cell>
        </row>
        <row r="548">
          <cell r="B548">
            <v>31300102</v>
          </cell>
          <cell r="C548" t="str">
            <v>حزام جلد طبيعي</v>
          </cell>
          <cell r="D548" t="str">
            <v>حزام</v>
          </cell>
          <cell r="E548">
            <v>39.166666666666664</v>
          </cell>
          <cell r="F548">
            <v>39.166666666666664</v>
          </cell>
          <cell r="G548">
            <v>40</v>
          </cell>
          <cell r="H548">
            <v>40</v>
          </cell>
          <cell r="I548">
            <v>40</v>
          </cell>
          <cell r="J548">
            <v>39.166666666666664</v>
          </cell>
          <cell r="K548">
            <v>40</v>
          </cell>
          <cell r="L548">
            <v>41</v>
          </cell>
          <cell r="M548">
            <v>39.166666666666664</v>
          </cell>
          <cell r="N548">
            <v>40</v>
          </cell>
          <cell r="O548">
            <v>40</v>
          </cell>
          <cell r="P548">
            <v>39.166666666666664</v>
          </cell>
          <cell r="Q548">
            <v>39.736111111111114</v>
          </cell>
        </row>
        <row r="549">
          <cell r="B549">
            <v>31300103</v>
          </cell>
          <cell r="C549" t="str">
            <v>حطة بيضاء</v>
          </cell>
          <cell r="D549" t="str">
            <v>حطة</v>
          </cell>
          <cell r="E549">
            <v>23.333333333333332</v>
          </cell>
          <cell r="F549">
            <v>23.333333333333332</v>
          </cell>
          <cell r="G549">
            <v>23.333333333333332</v>
          </cell>
          <cell r="H549">
            <v>22.5</v>
          </cell>
          <cell r="I549">
            <v>23.333333333333332</v>
          </cell>
          <cell r="J549">
            <v>24</v>
          </cell>
          <cell r="K549">
            <v>22.5</v>
          </cell>
          <cell r="L549">
            <v>23.333333333333332</v>
          </cell>
          <cell r="M549">
            <v>25</v>
          </cell>
          <cell r="N549">
            <v>24.166666666666668</v>
          </cell>
          <cell r="O549">
            <v>25</v>
          </cell>
          <cell r="P549">
            <v>26</v>
          </cell>
          <cell r="Q549">
            <v>23.819444444444443</v>
          </cell>
        </row>
        <row r="550">
          <cell r="B550">
            <v>313002</v>
          </cell>
          <cell r="C550" t="str">
            <v>ملابس اخرى نسائية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</row>
        <row r="551">
          <cell r="B551">
            <v>31300201</v>
          </cell>
          <cell r="C551" t="str">
            <v>منديل/ ايشارب</v>
          </cell>
          <cell r="D551" t="str">
            <v>منديل</v>
          </cell>
          <cell r="E551">
            <v>17.5</v>
          </cell>
          <cell r="F551">
            <v>18.125</v>
          </cell>
          <cell r="G551">
            <v>18.571428571428573</v>
          </cell>
          <cell r="H551">
            <v>18.125</v>
          </cell>
          <cell r="I551">
            <v>17.5</v>
          </cell>
          <cell r="J551">
            <v>17.5</v>
          </cell>
          <cell r="K551">
            <v>16.666666666666668</v>
          </cell>
          <cell r="L551">
            <v>16.875</v>
          </cell>
          <cell r="M551">
            <v>17</v>
          </cell>
          <cell r="N551">
            <v>16.666666666666668</v>
          </cell>
          <cell r="O551">
            <v>17.5</v>
          </cell>
          <cell r="P551">
            <v>17.857142857142858</v>
          </cell>
          <cell r="Q551">
            <v>17.490575396825395</v>
          </cell>
        </row>
        <row r="552">
          <cell r="B552">
            <v>313003</v>
          </cell>
          <cell r="C552" t="str">
            <v>مستلزمات للملابس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</row>
        <row r="553">
          <cell r="B553">
            <v>31300302</v>
          </cell>
          <cell r="C553" t="str">
            <v>خيوط للتطريز   dmc انجليزي</v>
          </cell>
          <cell r="D553" t="str">
            <v>طبة</v>
          </cell>
          <cell r="E553">
            <v>5.25</v>
          </cell>
          <cell r="F553">
            <v>5.25</v>
          </cell>
          <cell r="G553">
            <v>5.25</v>
          </cell>
          <cell r="H553">
            <v>5.25</v>
          </cell>
          <cell r="I553">
            <v>5.25</v>
          </cell>
          <cell r="J553">
            <v>5.25</v>
          </cell>
          <cell r="K553">
            <v>5.125</v>
          </cell>
          <cell r="L553">
            <v>5.125</v>
          </cell>
          <cell r="M553">
            <v>5.25</v>
          </cell>
          <cell r="N553">
            <v>5.25</v>
          </cell>
          <cell r="O553">
            <v>5.25</v>
          </cell>
          <cell r="P553">
            <v>5.125</v>
          </cell>
          <cell r="Q553">
            <v>5.21875</v>
          </cell>
        </row>
        <row r="554">
          <cell r="B554">
            <v>31300303</v>
          </cell>
          <cell r="C554" t="str">
            <v>قماش ايتامين للتطريز</v>
          </cell>
          <cell r="D554" t="str">
            <v>متر</v>
          </cell>
          <cell r="E554">
            <v>18.166666666666668</v>
          </cell>
          <cell r="F554">
            <v>18</v>
          </cell>
          <cell r="G554">
            <v>17.833333333333332</v>
          </cell>
          <cell r="H554">
            <v>18</v>
          </cell>
          <cell r="I554">
            <v>18</v>
          </cell>
          <cell r="J554">
            <v>18</v>
          </cell>
          <cell r="K554">
            <v>18.333333333333332</v>
          </cell>
          <cell r="L554">
            <v>18.333333333333332</v>
          </cell>
          <cell r="M554">
            <v>18</v>
          </cell>
          <cell r="N554">
            <v>18.166666666666668</v>
          </cell>
          <cell r="O554">
            <v>18.166666666666668</v>
          </cell>
          <cell r="P554">
            <v>18.166666666666668</v>
          </cell>
          <cell r="Q554">
            <v>18.097222222222218</v>
          </cell>
        </row>
        <row r="555">
          <cell r="B555">
            <v>314</v>
          </cell>
          <cell r="C555" t="str">
            <v>تنظيف وخياطة واصلاح الملابس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</row>
        <row r="556">
          <cell r="B556">
            <v>3141</v>
          </cell>
          <cell r="C556" t="str">
            <v>غسيل وتنظيف وكي الملابس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</row>
        <row r="557">
          <cell r="B557">
            <v>31410001</v>
          </cell>
          <cell r="C557" t="str">
            <v>غسيل وكي بدلة رجالية</v>
          </cell>
          <cell r="D557" t="str">
            <v>غسيل وكي</v>
          </cell>
          <cell r="E557">
            <v>20.357142857142858</v>
          </cell>
          <cell r="F557">
            <v>20.357142857142858</v>
          </cell>
          <cell r="G557">
            <v>21.071428571428573</v>
          </cell>
          <cell r="H557">
            <v>21.071428571428573</v>
          </cell>
          <cell r="I557">
            <v>21.071428571428573</v>
          </cell>
          <cell r="J557">
            <v>20.5</v>
          </cell>
          <cell r="K557">
            <v>20.5</v>
          </cell>
          <cell r="L557">
            <v>20.5</v>
          </cell>
          <cell r="M557">
            <v>20.5</v>
          </cell>
          <cell r="N557">
            <v>20.5</v>
          </cell>
          <cell r="O557">
            <v>20.5</v>
          </cell>
          <cell r="P557">
            <v>20.714285714285715</v>
          </cell>
          <cell r="Q557">
            <v>20.636904761904763</v>
          </cell>
        </row>
        <row r="558">
          <cell r="B558">
            <v>31410003</v>
          </cell>
          <cell r="C558" t="str">
            <v>غسيل وكي بنطلون</v>
          </cell>
          <cell r="D558" t="str">
            <v>غسيل وكي</v>
          </cell>
          <cell r="E558">
            <v>7.7142857142857144</v>
          </cell>
          <cell r="F558">
            <v>7.7142857142857144</v>
          </cell>
          <cell r="G558">
            <v>9.0714285714285712</v>
          </cell>
          <cell r="H558">
            <v>9.0714285714285712</v>
          </cell>
          <cell r="I558">
            <v>9.0714285714285712</v>
          </cell>
          <cell r="J558">
            <v>8.7857142857142865</v>
          </cell>
          <cell r="K558">
            <v>8.7857142857142865</v>
          </cell>
          <cell r="L558">
            <v>8.7857142857142865</v>
          </cell>
          <cell r="M558">
            <v>9</v>
          </cell>
          <cell r="N558">
            <v>9</v>
          </cell>
          <cell r="O558">
            <v>9</v>
          </cell>
          <cell r="P558">
            <v>8.6428571428571423</v>
          </cell>
          <cell r="Q558">
            <v>8.7202380952380949</v>
          </cell>
        </row>
        <row r="559">
          <cell r="B559">
            <v>31410004</v>
          </cell>
          <cell r="C559" t="str">
            <v>كي فستان</v>
          </cell>
          <cell r="D559" t="str">
            <v>كي</v>
          </cell>
          <cell r="E559">
            <v>15.928571428571429</v>
          </cell>
          <cell r="F559">
            <v>15.928571428571429</v>
          </cell>
          <cell r="G559">
            <v>17.357142857142858</v>
          </cell>
          <cell r="H559">
            <v>17.357142857142858</v>
          </cell>
          <cell r="I559">
            <v>17.357142857142858</v>
          </cell>
          <cell r="J559">
            <v>16.5</v>
          </cell>
          <cell r="K559">
            <v>16.5</v>
          </cell>
          <cell r="L559">
            <v>16.5</v>
          </cell>
          <cell r="M559">
            <v>16.357142857142858</v>
          </cell>
          <cell r="N559">
            <v>16.357142857142858</v>
          </cell>
          <cell r="O559">
            <v>16.357142857142858</v>
          </cell>
          <cell r="P559">
            <v>16.5</v>
          </cell>
          <cell r="Q559">
            <v>16.583333333333336</v>
          </cell>
        </row>
        <row r="560">
          <cell r="B560">
            <v>3142</v>
          </cell>
          <cell r="C560" t="str">
            <v>التفصيل والخياطة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</row>
        <row r="561">
          <cell r="B561">
            <v>314201</v>
          </cell>
          <cell r="C561" t="str">
            <v>اجور تفصيل ملابس رجالية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</row>
        <row r="562">
          <cell r="B562">
            <v>31420101</v>
          </cell>
          <cell r="C562" t="str">
            <v>اجرة تفصيل بدلة رجالية</v>
          </cell>
          <cell r="D562" t="str">
            <v>تفصيل</v>
          </cell>
          <cell r="E562">
            <v>415</v>
          </cell>
          <cell r="F562">
            <v>415</v>
          </cell>
          <cell r="G562">
            <v>415</v>
          </cell>
          <cell r="H562">
            <v>415</v>
          </cell>
          <cell r="I562">
            <v>415</v>
          </cell>
          <cell r="J562">
            <v>362.5</v>
          </cell>
          <cell r="K562">
            <v>362.5</v>
          </cell>
          <cell r="L562">
            <v>362.5</v>
          </cell>
          <cell r="M562">
            <v>363.33333333333337</v>
          </cell>
          <cell r="N562">
            <v>363.33333333333337</v>
          </cell>
          <cell r="O562">
            <v>363.33333333333337</v>
          </cell>
          <cell r="P562">
            <v>370</v>
          </cell>
          <cell r="Q562">
            <v>385.20833333333331</v>
          </cell>
        </row>
        <row r="563">
          <cell r="B563">
            <v>31420102</v>
          </cell>
          <cell r="C563" t="str">
            <v>اجرة تفصيل بنطلون رجالي</v>
          </cell>
          <cell r="D563" t="str">
            <v>تفصيل</v>
          </cell>
          <cell r="E563">
            <v>61.388888888888893</v>
          </cell>
          <cell r="F563">
            <v>61.388888888888893</v>
          </cell>
          <cell r="G563">
            <v>59.761904761904766</v>
          </cell>
          <cell r="H563">
            <v>59.761904761904766</v>
          </cell>
          <cell r="I563">
            <v>59.761904761904766</v>
          </cell>
          <cell r="J563">
            <v>58.333333333333336</v>
          </cell>
          <cell r="K563">
            <v>58.333333333333336</v>
          </cell>
          <cell r="L563">
            <v>58.333333333333336</v>
          </cell>
          <cell r="M563">
            <v>59.444444444444436</v>
          </cell>
          <cell r="N563">
            <v>59.444444444444436</v>
          </cell>
          <cell r="O563">
            <v>59.444444444444436</v>
          </cell>
          <cell r="P563">
            <v>63.833333333333329</v>
          </cell>
          <cell r="Q563">
            <v>59.935846560846564</v>
          </cell>
        </row>
        <row r="564">
          <cell r="B564">
            <v>314202</v>
          </cell>
          <cell r="C564" t="str">
            <v>اجور تفصيل ملابس نسائية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</row>
        <row r="565">
          <cell r="B565">
            <v>31420201</v>
          </cell>
          <cell r="C565" t="str">
            <v xml:space="preserve">اجرة تفصيل تنورة </v>
          </cell>
          <cell r="D565" t="str">
            <v>تفصيل</v>
          </cell>
          <cell r="E565">
            <v>48.125</v>
          </cell>
          <cell r="F565">
            <v>48.125</v>
          </cell>
          <cell r="G565">
            <v>48.125</v>
          </cell>
          <cell r="H565">
            <v>48.125</v>
          </cell>
          <cell r="I565">
            <v>48.125</v>
          </cell>
          <cell r="J565">
            <v>45</v>
          </cell>
          <cell r="K565">
            <v>45</v>
          </cell>
          <cell r="L565">
            <v>45</v>
          </cell>
          <cell r="M565">
            <v>45</v>
          </cell>
          <cell r="N565">
            <v>45</v>
          </cell>
          <cell r="O565">
            <v>45</v>
          </cell>
          <cell r="P565">
            <v>47.5</v>
          </cell>
          <cell r="Q565">
            <v>46.510416666666664</v>
          </cell>
        </row>
        <row r="566">
          <cell r="B566">
            <v>31420202</v>
          </cell>
          <cell r="C566" t="str">
            <v xml:space="preserve">اجرة تفصيل فستان </v>
          </cell>
          <cell r="D566" t="str">
            <v>تفصيل</v>
          </cell>
          <cell r="E566">
            <v>73.333333333333329</v>
          </cell>
          <cell r="F566">
            <v>73.333333333333329</v>
          </cell>
          <cell r="G566">
            <v>73.333333333333329</v>
          </cell>
          <cell r="H566">
            <v>73.333333333333329</v>
          </cell>
          <cell r="I566">
            <v>73.333333333333329</v>
          </cell>
          <cell r="J566">
            <v>70</v>
          </cell>
          <cell r="K566">
            <v>70</v>
          </cell>
          <cell r="L566">
            <v>70</v>
          </cell>
          <cell r="M566">
            <v>73.333333333333329</v>
          </cell>
          <cell r="N566">
            <v>73.333333333333329</v>
          </cell>
          <cell r="O566">
            <v>73.333333333333329</v>
          </cell>
          <cell r="P566">
            <v>71.25</v>
          </cell>
          <cell r="Q566">
            <v>72.3263888888889</v>
          </cell>
        </row>
        <row r="567">
          <cell r="B567">
            <v>314203</v>
          </cell>
          <cell r="C567" t="str">
            <v>اجور تفصيل ملابس اطفال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</row>
        <row r="568">
          <cell r="B568">
            <v>31420301</v>
          </cell>
          <cell r="C568" t="str">
            <v>اجرة تفصيل بنطلون ولادي</v>
          </cell>
          <cell r="D568" t="str">
            <v>تفصيل</v>
          </cell>
          <cell r="E568">
            <v>50</v>
          </cell>
          <cell r="F568">
            <v>50</v>
          </cell>
          <cell r="G568">
            <v>50</v>
          </cell>
          <cell r="H568">
            <v>50</v>
          </cell>
          <cell r="I568">
            <v>50</v>
          </cell>
          <cell r="J568">
            <v>50</v>
          </cell>
          <cell r="K568">
            <v>50</v>
          </cell>
          <cell r="L568">
            <v>50</v>
          </cell>
          <cell r="M568">
            <v>50</v>
          </cell>
          <cell r="N568">
            <v>50</v>
          </cell>
          <cell r="O568">
            <v>50</v>
          </cell>
          <cell r="P568">
            <v>47.5</v>
          </cell>
          <cell r="Q568">
            <v>49.791666666666664</v>
          </cell>
        </row>
        <row r="569">
          <cell r="B569">
            <v>31420302</v>
          </cell>
          <cell r="C569" t="str">
            <v>اجرة تفصيل فستان بناتي</v>
          </cell>
          <cell r="D569" t="str">
            <v>تفصيل</v>
          </cell>
          <cell r="E569">
            <v>59.166666666666664</v>
          </cell>
          <cell r="F569">
            <v>59.166666666666664</v>
          </cell>
          <cell r="G569">
            <v>59.166666666666664</v>
          </cell>
          <cell r="H569">
            <v>59.166666666666664</v>
          </cell>
          <cell r="I569">
            <v>59.166666666666664</v>
          </cell>
          <cell r="J569">
            <v>55</v>
          </cell>
          <cell r="K569">
            <v>55</v>
          </cell>
          <cell r="L569">
            <v>55</v>
          </cell>
          <cell r="M569">
            <v>51.666666666666664</v>
          </cell>
          <cell r="N569">
            <v>51.666666666666664</v>
          </cell>
          <cell r="O569">
            <v>51.666666666666664</v>
          </cell>
          <cell r="P569">
            <v>50</v>
          </cell>
          <cell r="Q569">
            <v>55.486111111111107</v>
          </cell>
        </row>
        <row r="570">
          <cell r="B570">
            <v>3143</v>
          </cell>
          <cell r="C570" t="str">
            <v>اصلاح الملابس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</row>
        <row r="571">
          <cell r="B571">
            <v>31430001</v>
          </cell>
          <cell r="C571" t="str">
            <v>اجرة تقصير بنطلون رجالي</v>
          </cell>
          <cell r="D571" t="str">
            <v>تقصير</v>
          </cell>
          <cell r="E571">
            <v>7.8125</v>
          </cell>
          <cell r="F571">
            <v>7.8125</v>
          </cell>
          <cell r="G571">
            <v>7.5</v>
          </cell>
          <cell r="H571">
            <v>7.5</v>
          </cell>
          <cell r="I571">
            <v>7.5</v>
          </cell>
          <cell r="J571">
            <v>7.8125</v>
          </cell>
          <cell r="K571">
            <v>7.8125</v>
          </cell>
          <cell r="L571">
            <v>7.8125</v>
          </cell>
          <cell r="M571">
            <v>7.8125</v>
          </cell>
          <cell r="N571">
            <v>7.8125</v>
          </cell>
          <cell r="O571">
            <v>7.8125</v>
          </cell>
          <cell r="P571">
            <v>7.8125</v>
          </cell>
          <cell r="Q571">
            <v>7.734375</v>
          </cell>
        </row>
        <row r="572">
          <cell r="B572">
            <v>31430002</v>
          </cell>
          <cell r="C572" t="str">
            <v>تركيب سحاب بنطلون</v>
          </cell>
          <cell r="D572" t="str">
            <v>تركيب</v>
          </cell>
          <cell r="E572">
            <v>8.5208333333333321</v>
          </cell>
          <cell r="F572">
            <v>8.5208333333333321</v>
          </cell>
          <cell r="G572">
            <v>8.6666666666666661</v>
          </cell>
          <cell r="H572">
            <v>8.6666666666666661</v>
          </cell>
          <cell r="I572">
            <v>8.6666666666666661</v>
          </cell>
          <cell r="J572">
            <v>8.7708333333333321</v>
          </cell>
          <cell r="K572">
            <v>8.7708333333333321</v>
          </cell>
          <cell r="L572">
            <v>8.7708333333333321</v>
          </cell>
          <cell r="M572">
            <v>8.3958333333333321</v>
          </cell>
          <cell r="N572">
            <v>8.3958333333333321</v>
          </cell>
          <cell r="O572">
            <v>8.3958333333333321</v>
          </cell>
          <cell r="P572">
            <v>8.8958333333333321</v>
          </cell>
          <cell r="Q572">
            <v>8.6197916666666625</v>
          </cell>
        </row>
        <row r="573">
          <cell r="B573">
            <v>32</v>
          </cell>
          <cell r="C573" t="str">
            <v>الاحذية بانواعها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</row>
        <row r="574">
          <cell r="B574">
            <v>321</v>
          </cell>
          <cell r="C574" t="str">
            <v>الأحذية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</row>
        <row r="575">
          <cell r="B575">
            <v>321001</v>
          </cell>
          <cell r="C575" t="str">
            <v>احذية رجالية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</row>
        <row r="576">
          <cell r="B576">
            <v>32100101</v>
          </cell>
          <cell r="C576" t="str">
            <v>كندرة رجالي جلد طبيعي-ايتيك-محلي</v>
          </cell>
          <cell r="D576" t="str">
            <v>زوج</v>
          </cell>
          <cell r="E576">
            <v>129</v>
          </cell>
          <cell r="F576">
            <v>129.16666666666666</v>
          </cell>
          <cell r="G576">
            <v>124.16666666666667</v>
          </cell>
          <cell r="H576">
            <v>120</v>
          </cell>
          <cell r="I576">
            <v>125</v>
          </cell>
          <cell r="J576">
            <v>131</v>
          </cell>
          <cell r="K576">
            <v>138</v>
          </cell>
          <cell r="L576">
            <v>137</v>
          </cell>
          <cell r="M576">
            <v>130.5</v>
          </cell>
          <cell r="N576">
            <v>134</v>
          </cell>
          <cell r="O576">
            <v>133</v>
          </cell>
          <cell r="P576">
            <v>131</v>
          </cell>
          <cell r="Q576">
            <v>130.15277777777777</v>
          </cell>
        </row>
        <row r="577">
          <cell r="B577">
            <v>32100104</v>
          </cell>
          <cell r="C577" t="str">
            <v>بوط رجالي  طويل جلد طبيعي -فورزا -محلي</v>
          </cell>
          <cell r="D577" t="str">
            <v>زوج</v>
          </cell>
          <cell r="E577">
            <v>200</v>
          </cell>
          <cell r="F577">
            <v>205</v>
          </cell>
          <cell r="G577">
            <v>202.5</v>
          </cell>
          <cell r="H577">
            <v>197.5</v>
          </cell>
          <cell r="I577">
            <v>203.75</v>
          </cell>
          <cell r="J577">
            <v>192.5</v>
          </cell>
          <cell r="K577">
            <v>192.5</v>
          </cell>
          <cell r="L577">
            <v>195</v>
          </cell>
          <cell r="M577">
            <v>192.5</v>
          </cell>
          <cell r="N577">
            <v>214.16666666666666</v>
          </cell>
          <cell r="O577">
            <v>223.33333333333334</v>
          </cell>
          <cell r="P577">
            <v>222.5</v>
          </cell>
          <cell r="Q577">
            <v>203.4375</v>
          </cell>
        </row>
        <row r="578">
          <cell r="B578">
            <v>32100105</v>
          </cell>
          <cell r="C578" t="str">
            <v>بوط رياضة قصير كلاسيك جلد طبيعي -ريبوك -صيني</v>
          </cell>
          <cell r="D578" t="str">
            <v>زوج</v>
          </cell>
          <cell r="E578">
            <v>255.47619047619045</v>
          </cell>
          <cell r="F578">
            <v>248.33333333333331</v>
          </cell>
          <cell r="G578">
            <v>253.33333333333334</v>
          </cell>
          <cell r="H578">
            <v>251.25</v>
          </cell>
          <cell r="I578">
            <v>237.14285714285714</v>
          </cell>
          <cell r="J578">
            <v>252.5</v>
          </cell>
          <cell r="K578">
            <v>250.83333333333334</v>
          </cell>
          <cell r="L578">
            <v>252.5</v>
          </cell>
          <cell r="M578">
            <v>244.16666666666666</v>
          </cell>
          <cell r="N578">
            <v>248.33333333333334</v>
          </cell>
          <cell r="O578">
            <v>272</v>
          </cell>
          <cell r="P578">
            <v>268.57142857142856</v>
          </cell>
          <cell r="Q578">
            <v>252.87003968253967</v>
          </cell>
        </row>
        <row r="579">
          <cell r="B579">
            <v>32100107</v>
          </cell>
          <cell r="C579" t="str">
            <v>بوط رياضي جلد صناعي - صيني</v>
          </cell>
          <cell r="D579" t="str">
            <v>زوج</v>
          </cell>
          <cell r="E579">
            <v>277.77777777777777</v>
          </cell>
          <cell r="F579">
            <v>265</v>
          </cell>
          <cell r="G579">
            <v>268.33333333333337</v>
          </cell>
          <cell r="H579">
            <v>265</v>
          </cell>
          <cell r="I579">
            <v>265</v>
          </cell>
          <cell r="J579">
            <v>279.16666666666669</v>
          </cell>
          <cell r="K579">
            <v>279.16666666666669</v>
          </cell>
          <cell r="L579">
            <v>279.16666666666669</v>
          </cell>
          <cell r="M579">
            <v>270.83333333333331</v>
          </cell>
          <cell r="N579">
            <v>278.57142857142856</v>
          </cell>
          <cell r="O579">
            <v>296</v>
          </cell>
          <cell r="P579">
            <v>288.57142857142856</v>
          </cell>
          <cell r="Q579">
            <v>276.04894179894183</v>
          </cell>
        </row>
        <row r="580">
          <cell r="B580">
            <v>32100108</v>
          </cell>
          <cell r="C580" t="str">
            <v>بوط رياضة قصير-جلد صناعي-دايدورا-ايطاليا</v>
          </cell>
          <cell r="D580" t="str">
            <v>زوج</v>
          </cell>
          <cell r="E580">
            <v>303.66666666666663</v>
          </cell>
          <cell r="F580">
            <v>305</v>
          </cell>
          <cell r="G580">
            <v>301</v>
          </cell>
          <cell r="H580">
            <v>290</v>
          </cell>
          <cell r="I580">
            <v>292</v>
          </cell>
          <cell r="J580">
            <v>286</v>
          </cell>
          <cell r="K580">
            <v>291</v>
          </cell>
          <cell r="L580">
            <v>291</v>
          </cell>
          <cell r="M580">
            <v>293</v>
          </cell>
          <cell r="N580">
            <v>286</v>
          </cell>
          <cell r="O580">
            <v>312.5</v>
          </cell>
          <cell r="P580">
            <v>297.5</v>
          </cell>
          <cell r="Q580">
            <v>295.72222222222223</v>
          </cell>
        </row>
        <row r="581">
          <cell r="B581">
            <v>32100109</v>
          </cell>
          <cell r="C581" t="str">
            <v>صندل رجالي نابولي - محلي</v>
          </cell>
          <cell r="D581" t="str">
            <v>زوج</v>
          </cell>
          <cell r="E581">
            <v>74.642857142857139</v>
          </cell>
          <cell r="F581">
            <v>72.928571428571431</v>
          </cell>
          <cell r="G581">
            <v>72.1875</v>
          </cell>
          <cell r="H581">
            <v>74.285714285714292</v>
          </cell>
          <cell r="I581">
            <v>74.0625</v>
          </cell>
          <cell r="J581">
            <v>75.625</v>
          </cell>
          <cell r="K581">
            <v>74.6875</v>
          </cell>
          <cell r="L581">
            <v>75.3125</v>
          </cell>
          <cell r="M581">
            <v>72.8125</v>
          </cell>
          <cell r="N581">
            <v>74.375</v>
          </cell>
          <cell r="O581">
            <v>74.0625</v>
          </cell>
          <cell r="P581">
            <v>73.214285714285708</v>
          </cell>
          <cell r="Q581">
            <v>74.016369047619051</v>
          </cell>
        </row>
        <row r="582">
          <cell r="B582">
            <v>321002</v>
          </cell>
          <cell r="C582" t="str">
            <v>احذية نسائية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</row>
        <row r="583">
          <cell r="B583">
            <v>32100201</v>
          </cell>
          <cell r="C583" t="str">
            <v>كندرة نسائي كعب عادي-محلي</v>
          </cell>
          <cell r="D583" t="str">
            <v>زوج</v>
          </cell>
          <cell r="E583">
            <v>76.25</v>
          </cell>
          <cell r="F583">
            <v>75</v>
          </cell>
          <cell r="G583">
            <v>75</v>
          </cell>
          <cell r="H583">
            <v>77.5</v>
          </cell>
          <cell r="I583">
            <v>77.5</v>
          </cell>
          <cell r="J583">
            <v>80</v>
          </cell>
          <cell r="K583">
            <v>80</v>
          </cell>
          <cell r="L583">
            <v>77.5</v>
          </cell>
          <cell r="M583">
            <v>77.5</v>
          </cell>
          <cell r="N583">
            <v>72.5</v>
          </cell>
          <cell r="O583">
            <v>72.5</v>
          </cell>
          <cell r="P583">
            <v>72.5</v>
          </cell>
          <cell r="Q583">
            <v>76.145833333333329</v>
          </cell>
        </row>
        <row r="584">
          <cell r="B584">
            <v>32100202</v>
          </cell>
          <cell r="C584" t="str">
            <v>كندرة  نسائي عادية-كنج شوز-صيني</v>
          </cell>
          <cell r="D584" t="str">
            <v>زوج</v>
          </cell>
          <cell r="E584">
            <v>42</v>
          </cell>
          <cell r="F584">
            <v>41.666666666666664</v>
          </cell>
          <cell r="G584">
            <v>41.666666666666664</v>
          </cell>
          <cell r="H584">
            <v>40.833333333333336</v>
          </cell>
          <cell r="I584">
            <v>41.666666666666664</v>
          </cell>
          <cell r="J584">
            <v>43.333333333333336</v>
          </cell>
          <cell r="K584">
            <v>46.666666666666664</v>
          </cell>
          <cell r="L584">
            <v>44.166666666666664</v>
          </cell>
          <cell r="M584">
            <v>44.166666666666664</v>
          </cell>
          <cell r="N584">
            <v>45</v>
          </cell>
          <cell r="O584">
            <v>43.75</v>
          </cell>
          <cell r="P584">
            <v>44</v>
          </cell>
          <cell r="Q584">
            <v>43.243055555555564</v>
          </cell>
        </row>
        <row r="585">
          <cell r="B585">
            <v>32100204</v>
          </cell>
          <cell r="C585" t="str">
            <v>بوط نسائي عادي-فورزا-محلي</v>
          </cell>
          <cell r="D585" t="str">
            <v>زوج</v>
          </cell>
          <cell r="E585">
            <v>52.5</v>
          </cell>
          <cell r="F585">
            <v>55.833333333333336</v>
          </cell>
          <cell r="G585">
            <v>55.416666666666664</v>
          </cell>
          <cell r="H585">
            <v>55</v>
          </cell>
          <cell r="I585">
            <v>52.083333333333336</v>
          </cell>
          <cell r="J585">
            <v>55</v>
          </cell>
          <cell r="K585">
            <v>58.75</v>
          </cell>
          <cell r="L585">
            <v>58.75</v>
          </cell>
          <cell r="M585">
            <v>62.5</v>
          </cell>
          <cell r="N585">
            <v>61.25</v>
          </cell>
          <cell r="O585">
            <v>62.5</v>
          </cell>
          <cell r="P585">
            <v>61.25</v>
          </cell>
          <cell r="Q585">
            <v>57.569444444444436</v>
          </cell>
        </row>
        <row r="586">
          <cell r="B586">
            <v>32100206</v>
          </cell>
          <cell r="C586" t="str">
            <v>صندل نسائي مشبك - صيني</v>
          </cell>
          <cell r="D586" t="str">
            <v>زوج</v>
          </cell>
          <cell r="E586">
            <v>52.5</v>
          </cell>
          <cell r="F586">
            <v>57.5</v>
          </cell>
          <cell r="G586">
            <v>62.5</v>
          </cell>
          <cell r="H586">
            <v>58.75</v>
          </cell>
          <cell r="I586">
            <v>60</v>
          </cell>
          <cell r="J586">
            <v>58.75</v>
          </cell>
          <cell r="K586">
            <v>58.75</v>
          </cell>
          <cell r="L586">
            <v>61.25</v>
          </cell>
          <cell r="M586">
            <v>60</v>
          </cell>
          <cell r="N586">
            <v>58.75</v>
          </cell>
          <cell r="O586">
            <v>56.25</v>
          </cell>
          <cell r="P586">
            <v>58.333333333333336</v>
          </cell>
          <cell r="Q586">
            <v>58.611111111111114</v>
          </cell>
        </row>
        <row r="587">
          <cell r="B587">
            <v>32100207</v>
          </cell>
          <cell r="C587" t="str">
            <v>صندل  نسائي عادي جلد طبيعي-باما-محلي</v>
          </cell>
          <cell r="D587" t="str">
            <v>زوج</v>
          </cell>
          <cell r="E587">
            <v>64.375</v>
          </cell>
          <cell r="F587">
            <v>66</v>
          </cell>
          <cell r="G587">
            <v>66</v>
          </cell>
          <cell r="H587">
            <v>63</v>
          </cell>
          <cell r="I587">
            <v>63</v>
          </cell>
          <cell r="J587">
            <v>67.5</v>
          </cell>
          <cell r="K587">
            <v>67.5</v>
          </cell>
          <cell r="L587">
            <v>67</v>
          </cell>
          <cell r="M587">
            <v>67</v>
          </cell>
          <cell r="N587">
            <v>65.625</v>
          </cell>
          <cell r="O587">
            <v>63.333333333333336</v>
          </cell>
          <cell r="P587">
            <v>65.625</v>
          </cell>
          <cell r="Q587">
            <v>65.496527777777786</v>
          </cell>
        </row>
        <row r="588">
          <cell r="B588">
            <v>32100208</v>
          </cell>
          <cell r="C588" t="str">
            <v>بابوج نسائي طبي جلد صناعي- الصين</v>
          </cell>
          <cell r="D588" t="str">
            <v>زوج</v>
          </cell>
          <cell r="E588">
            <v>45.833333333333336</v>
          </cell>
          <cell r="F588">
            <v>47.916666666666664</v>
          </cell>
          <cell r="G588">
            <v>49.166666666666664</v>
          </cell>
          <cell r="H588">
            <v>48.333333333333336</v>
          </cell>
          <cell r="I588">
            <v>45.833333333333336</v>
          </cell>
          <cell r="J588">
            <v>47.5</v>
          </cell>
          <cell r="K588">
            <v>49.166666666666664</v>
          </cell>
          <cell r="L588">
            <v>47.5</v>
          </cell>
          <cell r="M588">
            <v>51.25</v>
          </cell>
          <cell r="N588">
            <v>55</v>
          </cell>
          <cell r="O588">
            <v>56.666666666666664</v>
          </cell>
          <cell r="P588">
            <v>56.25</v>
          </cell>
          <cell r="Q588">
            <v>50.034722222222229</v>
          </cell>
        </row>
        <row r="589">
          <cell r="B589">
            <v>321003</v>
          </cell>
          <cell r="C589" t="str">
            <v>احذية اطفال لغاية سن 13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</row>
        <row r="590">
          <cell r="B590">
            <v>32100301</v>
          </cell>
          <cell r="C590" t="str">
            <v>كندرة بناتي- سوفت- الخليل-محلي</v>
          </cell>
          <cell r="D590" t="str">
            <v>زوج</v>
          </cell>
          <cell r="E590">
            <v>165</v>
          </cell>
          <cell r="F590">
            <v>160</v>
          </cell>
          <cell r="G590">
            <v>151.66666666666666</v>
          </cell>
          <cell r="H590">
            <v>158.33333333333334</v>
          </cell>
          <cell r="I590">
            <v>163.33333333333334</v>
          </cell>
          <cell r="J590">
            <v>158.33333333333334</v>
          </cell>
          <cell r="K590">
            <v>171.66666666666666</v>
          </cell>
          <cell r="L590">
            <v>166.66666666666666</v>
          </cell>
          <cell r="M590">
            <v>171.66666666666666</v>
          </cell>
          <cell r="N590">
            <v>187.5</v>
          </cell>
          <cell r="O590">
            <v>212.5</v>
          </cell>
          <cell r="P590">
            <v>225</v>
          </cell>
          <cell r="Q590">
            <v>174.30555555555557</v>
          </cell>
        </row>
        <row r="591">
          <cell r="B591">
            <v>32100302</v>
          </cell>
          <cell r="C591" t="str">
            <v>صندل ولادي-نابولي محلي</v>
          </cell>
          <cell r="D591" t="str">
            <v>زوج</v>
          </cell>
          <cell r="E591">
            <v>57</v>
          </cell>
          <cell r="F591">
            <v>56.25</v>
          </cell>
          <cell r="G591">
            <v>58.75</v>
          </cell>
          <cell r="H591">
            <v>60.5</v>
          </cell>
          <cell r="I591">
            <v>63</v>
          </cell>
          <cell r="J591">
            <v>62.5</v>
          </cell>
          <cell r="K591">
            <v>64.5</v>
          </cell>
          <cell r="L591">
            <v>63.5</v>
          </cell>
          <cell r="M591">
            <v>64</v>
          </cell>
          <cell r="N591">
            <v>63</v>
          </cell>
          <cell r="O591">
            <v>56.875</v>
          </cell>
          <cell r="P591">
            <v>58.333333333333336</v>
          </cell>
          <cell r="Q591">
            <v>60.684027777777779</v>
          </cell>
        </row>
        <row r="592">
          <cell r="B592">
            <v>32100305</v>
          </cell>
          <cell r="C592" t="str">
            <v>بوط ولادي رياضة جلد صناعي- صيني</v>
          </cell>
          <cell r="D592" t="str">
            <v>زوج</v>
          </cell>
          <cell r="E592">
            <v>156</v>
          </cell>
          <cell r="F592">
            <v>166</v>
          </cell>
          <cell r="G592">
            <v>163</v>
          </cell>
          <cell r="H592">
            <v>156</v>
          </cell>
          <cell r="I592">
            <v>173</v>
          </cell>
          <cell r="J592">
            <v>171</v>
          </cell>
          <cell r="K592">
            <v>176</v>
          </cell>
          <cell r="L592">
            <v>181</v>
          </cell>
          <cell r="M592">
            <v>188</v>
          </cell>
          <cell r="N592">
            <v>186</v>
          </cell>
          <cell r="O592">
            <v>212.5</v>
          </cell>
          <cell r="P592">
            <v>182</v>
          </cell>
          <cell r="Q592">
            <v>175.875</v>
          </cell>
        </row>
        <row r="593">
          <cell r="B593">
            <v>32100306</v>
          </cell>
          <cell r="C593" t="str">
            <v>صندل بناتي-باما-محلي</v>
          </cell>
          <cell r="D593" t="str">
            <v>زوج</v>
          </cell>
          <cell r="E593">
            <v>110</v>
          </cell>
          <cell r="F593">
            <v>106.66666666666667</v>
          </cell>
          <cell r="G593">
            <v>110</v>
          </cell>
          <cell r="H593">
            <v>123.33333333333333</v>
          </cell>
          <cell r="I593">
            <v>126.66666666666667</v>
          </cell>
          <cell r="J593">
            <v>126.66666666666667</v>
          </cell>
          <cell r="K593">
            <v>126.66666666666667</v>
          </cell>
          <cell r="L593">
            <v>95</v>
          </cell>
          <cell r="M593">
            <v>100</v>
          </cell>
          <cell r="N593">
            <v>103.33333333333333</v>
          </cell>
          <cell r="O593">
            <v>103.33333333333333</v>
          </cell>
          <cell r="P593">
            <v>100</v>
          </cell>
          <cell r="Q593">
            <v>110.97222222222221</v>
          </cell>
        </row>
        <row r="594">
          <cell r="B594">
            <v>32100307</v>
          </cell>
          <cell r="C594" t="str">
            <v>بوط جلد للرضع صيني</v>
          </cell>
          <cell r="D594" t="str">
            <v>زوج</v>
          </cell>
          <cell r="E594">
            <v>37.142857142857146</v>
          </cell>
          <cell r="F594">
            <v>36.428571428571431</v>
          </cell>
          <cell r="G594">
            <v>34.642857142857146</v>
          </cell>
          <cell r="H594">
            <v>36.071428571428569</v>
          </cell>
          <cell r="I594">
            <v>36.428571428571431</v>
          </cell>
          <cell r="J594">
            <v>37.083333333333336</v>
          </cell>
          <cell r="K594">
            <v>38.571428571428569</v>
          </cell>
          <cell r="L594">
            <v>38.571428571428569</v>
          </cell>
          <cell r="M594">
            <v>37.857142857142854</v>
          </cell>
          <cell r="N594">
            <v>38.214285714285715</v>
          </cell>
          <cell r="O594">
            <v>37.5</v>
          </cell>
          <cell r="P594">
            <v>35.833333333333336</v>
          </cell>
          <cell r="Q594">
            <v>37.028769841269842</v>
          </cell>
        </row>
        <row r="595">
          <cell r="B595">
            <v>322</v>
          </cell>
          <cell r="C595" t="str">
            <v>اصلاح  وصبغ الأحذية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</row>
        <row r="596">
          <cell r="B596">
            <v>322001</v>
          </cell>
          <cell r="C596" t="str">
            <v>اصلاح الأحذية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</row>
        <row r="597">
          <cell r="B597">
            <v>32200101</v>
          </cell>
          <cell r="C597" t="str">
            <v>تركيب كعب صنف ممتاز لحذاء رجالي</v>
          </cell>
          <cell r="D597" t="str">
            <v>زوج</v>
          </cell>
          <cell r="E597">
            <v>17.142857142857142</v>
          </cell>
          <cell r="F597">
            <v>17.142857142857142</v>
          </cell>
          <cell r="G597">
            <v>16.166666666666668</v>
          </cell>
          <cell r="H597">
            <v>16.166666666666668</v>
          </cell>
          <cell r="I597">
            <v>16.166666666666668</v>
          </cell>
          <cell r="J597">
            <v>16.285714285714285</v>
          </cell>
          <cell r="K597">
            <v>16.285714285714285</v>
          </cell>
          <cell r="L597">
            <v>16.285714285714285</v>
          </cell>
          <cell r="M597">
            <v>15.714285714285714</v>
          </cell>
          <cell r="N597">
            <v>15.714285714285714</v>
          </cell>
          <cell r="O597">
            <v>15.714285714285714</v>
          </cell>
          <cell r="P597">
            <v>15.285714285714286</v>
          </cell>
          <cell r="Q597">
            <v>16.172619047619047</v>
          </cell>
        </row>
        <row r="598">
          <cell r="B598">
            <v>32200102</v>
          </cell>
          <cell r="C598" t="str">
            <v>خياطة نعل</v>
          </cell>
          <cell r="D598" t="str">
            <v>زوج</v>
          </cell>
          <cell r="E598">
            <v>6</v>
          </cell>
          <cell r="F598">
            <v>6</v>
          </cell>
          <cell r="G598">
            <v>6</v>
          </cell>
          <cell r="H598">
            <v>6</v>
          </cell>
          <cell r="I598">
            <v>6</v>
          </cell>
          <cell r="J598">
            <v>6.1428571428571432</v>
          </cell>
          <cell r="K598">
            <v>6.1428571428571432</v>
          </cell>
          <cell r="L598">
            <v>6.1428571428571432</v>
          </cell>
          <cell r="M598">
            <v>5.8571428571428568</v>
          </cell>
          <cell r="N598">
            <v>5.8571428571428568</v>
          </cell>
          <cell r="O598">
            <v>5.8571428571428568</v>
          </cell>
          <cell r="P598">
            <v>5.8571428571428568</v>
          </cell>
          <cell r="Q598">
            <v>5.9880952380952381</v>
          </cell>
        </row>
        <row r="599">
          <cell r="B599">
            <v>4</v>
          </cell>
          <cell r="C599" t="str">
            <v xml:space="preserve">المسكن ومستلزماته 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</row>
        <row r="600">
          <cell r="B600">
            <v>41</v>
          </cell>
          <cell r="C600" t="str">
            <v>ايجار المسكن الفعلي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</row>
        <row r="601">
          <cell r="B601">
            <v>411</v>
          </cell>
          <cell r="C601" t="str">
            <v>ايجار المسكن المدفوع الفعلي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</row>
        <row r="602">
          <cell r="B602">
            <v>411001</v>
          </cell>
          <cell r="C602" t="str">
            <v>الايجار المدفوع الفعلي لشقة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</row>
        <row r="603">
          <cell r="B603">
            <v>41100102</v>
          </cell>
          <cell r="C603" t="str">
            <v>الايجار المدفوع الفعلي لشقة غرفتين نوم</v>
          </cell>
          <cell r="D603" t="str">
            <v>شهري</v>
          </cell>
          <cell r="E603">
            <v>993.75</v>
          </cell>
          <cell r="F603">
            <v>993.75</v>
          </cell>
          <cell r="G603">
            <v>1039.625</v>
          </cell>
          <cell r="H603">
            <v>1039.625</v>
          </cell>
          <cell r="I603">
            <v>1039.625</v>
          </cell>
          <cell r="J603">
            <v>1053.4000000000001</v>
          </cell>
          <cell r="K603">
            <v>1053.4000000000001</v>
          </cell>
          <cell r="L603">
            <v>1053.4000000000001</v>
          </cell>
          <cell r="M603">
            <v>1010.4</v>
          </cell>
          <cell r="N603">
            <v>1010.4</v>
          </cell>
          <cell r="O603">
            <v>1010.4</v>
          </cell>
          <cell r="P603">
            <v>1083</v>
          </cell>
          <cell r="Q603">
            <v>1031.7312499999998</v>
          </cell>
        </row>
        <row r="604">
          <cell r="B604">
            <v>41100103</v>
          </cell>
          <cell r="C604" t="str">
            <v>الايجار المدفوع الفعلي لشقة ثلاثة غرفة نوم</v>
          </cell>
          <cell r="D604" t="str">
            <v>شهري</v>
          </cell>
          <cell r="E604">
            <v>1300</v>
          </cell>
          <cell r="F604">
            <v>1300</v>
          </cell>
          <cell r="G604">
            <v>1312.8571428571429</v>
          </cell>
          <cell r="H604">
            <v>1312.8571428571429</v>
          </cell>
          <cell r="I604">
            <v>1312.8571428571429</v>
          </cell>
          <cell r="J604">
            <v>1400</v>
          </cell>
          <cell r="K604">
            <v>1400</v>
          </cell>
          <cell r="L604">
            <v>1400</v>
          </cell>
          <cell r="M604">
            <v>1384</v>
          </cell>
          <cell r="N604">
            <v>1384</v>
          </cell>
          <cell r="O604">
            <v>1384</v>
          </cell>
          <cell r="P604">
            <v>1497.2</v>
          </cell>
          <cell r="Q604">
            <v>1365.6476190476189</v>
          </cell>
        </row>
        <row r="605">
          <cell r="B605">
            <v>43</v>
          </cell>
          <cell r="C605" t="str">
            <v>صيانة واصلاح المساكن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</row>
        <row r="606">
          <cell r="B606">
            <v>431</v>
          </cell>
          <cell r="C606" t="str">
            <v>المواد المستخدمة في الصيانة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</row>
        <row r="607">
          <cell r="B607">
            <v>431001</v>
          </cell>
          <cell r="C607" t="str">
            <v>مواد طلاء وبناء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</row>
        <row r="608">
          <cell r="B608">
            <v>43100101</v>
          </cell>
          <cell r="C608" t="str">
            <v>دهان املشن ابيض. طنبور- اسرائيل</v>
          </cell>
          <cell r="D608" t="str">
            <v>18  لتر</v>
          </cell>
          <cell r="E608">
            <v>151.25</v>
          </cell>
          <cell r="F608">
            <v>155</v>
          </cell>
          <cell r="G608">
            <v>152</v>
          </cell>
          <cell r="H608">
            <v>152</v>
          </cell>
          <cell r="I608">
            <v>144</v>
          </cell>
          <cell r="J608">
            <v>146</v>
          </cell>
          <cell r="K608">
            <v>150</v>
          </cell>
          <cell r="L608">
            <v>146</v>
          </cell>
          <cell r="M608">
            <v>143</v>
          </cell>
          <cell r="N608">
            <v>147</v>
          </cell>
          <cell r="O608">
            <v>146.66666666666666</v>
          </cell>
          <cell r="P608">
            <v>143</v>
          </cell>
          <cell r="Q608">
            <v>147.99305555555557</v>
          </cell>
        </row>
        <row r="609">
          <cell r="B609">
            <v>431002</v>
          </cell>
          <cell r="C609" t="str">
            <v>مواد سباكة وكهرباء واخرى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</row>
        <row r="610">
          <cell r="B610">
            <v>43100201</v>
          </cell>
          <cell r="C610" t="str">
            <v>مفتاح كهرباء  مفرد- جيفز.ايطاليا</v>
          </cell>
          <cell r="D610" t="str">
            <v>مفتاح</v>
          </cell>
          <cell r="E610">
            <v>6.083333333333333</v>
          </cell>
          <cell r="F610">
            <v>6</v>
          </cell>
          <cell r="G610">
            <v>5.7142857142857144</v>
          </cell>
          <cell r="H610">
            <v>5.8571428571428568</v>
          </cell>
          <cell r="I610">
            <v>5.833333333333333</v>
          </cell>
          <cell r="J610">
            <v>5.75</v>
          </cell>
          <cell r="K610">
            <v>5.666666666666667</v>
          </cell>
          <cell r="L610">
            <v>5.583333333333333</v>
          </cell>
          <cell r="M610">
            <v>5.75</v>
          </cell>
          <cell r="N610">
            <v>6</v>
          </cell>
          <cell r="O610">
            <v>5.9375</v>
          </cell>
          <cell r="P610">
            <v>5.7142857142857144</v>
          </cell>
          <cell r="Q610">
            <v>5.824156746031746</v>
          </cell>
        </row>
        <row r="611">
          <cell r="B611">
            <v>43100202</v>
          </cell>
          <cell r="C611" t="str">
            <v>بريز كهرباء - جيفز- ايطاليا</v>
          </cell>
          <cell r="D611" t="str">
            <v>بريز</v>
          </cell>
          <cell r="E611">
            <v>6.0714285714285712</v>
          </cell>
          <cell r="F611">
            <v>6</v>
          </cell>
          <cell r="G611">
            <v>5.7142857142857144</v>
          </cell>
          <cell r="H611">
            <v>5.8571428571428568</v>
          </cell>
          <cell r="I611">
            <v>5.8571428571428568</v>
          </cell>
          <cell r="J611">
            <v>5.7857142857142856</v>
          </cell>
          <cell r="K611">
            <v>5.7142857142857144</v>
          </cell>
          <cell r="L611">
            <v>5.6428571428571432</v>
          </cell>
          <cell r="M611">
            <v>5.75</v>
          </cell>
          <cell r="N611">
            <v>6</v>
          </cell>
          <cell r="O611">
            <v>5.9375</v>
          </cell>
          <cell r="P611">
            <v>5.7142857142857144</v>
          </cell>
          <cell r="Q611">
            <v>5.8370535714285703</v>
          </cell>
        </row>
        <row r="612">
          <cell r="B612">
            <v>432</v>
          </cell>
          <cell r="C612" t="str">
            <v>خدمات الصيانة والاصلاح للمساكن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</row>
        <row r="613">
          <cell r="B613">
            <v>432001</v>
          </cell>
          <cell r="C613" t="str">
            <v>صيانة واصلاح التمديدات الكهربائية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</row>
        <row r="614">
          <cell r="B614">
            <v>43200101</v>
          </cell>
          <cell r="C614" t="str">
            <v>اجرة تركيب مفتاح كهرباء</v>
          </cell>
          <cell r="D614" t="str">
            <v>زوج</v>
          </cell>
          <cell r="E614">
            <v>25</v>
          </cell>
          <cell r="F614">
            <v>25</v>
          </cell>
          <cell r="G614">
            <v>25</v>
          </cell>
          <cell r="H614">
            <v>25</v>
          </cell>
          <cell r="I614">
            <v>25</v>
          </cell>
          <cell r="J614">
            <v>25.714285714285715</v>
          </cell>
          <cell r="K614">
            <v>25.714285714285715</v>
          </cell>
          <cell r="L614">
            <v>25.714285714285715</v>
          </cell>
          <cell r="M614">
            <v>31.333333333333332</v>
          </cell>
          <cell r="N614">
            <v>31.333333333333332</v>
          </cell>
          <cell r="O614">
            <v>31.333333333333332</v>
          </cell>
          <cell r="P614">
            <v>31.714285714285715</v>
          </cell>
          <cell r="Q614">
            <v>27.321428571428573</v>
          </cell>
        </row>
        <row r="615">
          <cell r="B615">
            <v>432002</v>
          </cell>
          <cell r="C615" t="str">
            <v>صيانة واصلاح التمديدات الصحية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</row>
        <row r="616">
          <cell r="B616">
            <v>43200201</v>
          </cell>
          <cell r="C616" t="str">
            <v>بطارية مغسلة ( خلاط) وسط  جير- وزه - دمكه - الماني</v>
          </cell>
          <cell r="D616" t="str">
            <v>بطارية</v>
          </cell>
          <cell r="E616">
            <v>130.71428571428572</v>
          </cell>
          <cell r="F616">
            <v>133.57142857142858</v>
          </cell>
          <cell r="G616">
            <v>132.14285714285714</v>
          </cell>
          <cell r="H616">
            <v>132.14285714285714</v>
          </cell>
          <cell r="I616">
            <v>129.28571428571428</v>
          </cell>
          <cell r="J616">
            <v>127.14285714285714</v>
          </cell>
          <cell r="K616">
            <v>126.42857142857143</v>
          </cell>
          <cell r="L616">
            <v>120</v>
          </cell>
          <cell r="M616">
            <v>120.83333333333333</v>
          </cell>
          <cell r="N616">
            <v>123.57142857142857</v>
          </cell>
          <cell r="O616">
            <v>122.14285714285714</v>
          </cell>
          <cell r="P616">
            <v>121.66666666666667</v>
          </cell>
          <cell r="Q616">
            <v>126.63690476190477</v>
          </cell>
        </row>
        <row r="617">
          <cell r="B617">
            <v>43200202</v>
          </cell>
          <cell r="C617" t="str">
            <v>اجرة تركيب بطارية مغسلة</v>
          </cell>
          <cell r="D617" t="str">
            <v>بطارية</v>
          </cell>
          <cell r="E617">
            <v>41.666666666666664</v>
          </cell>
          <cell r="F617">
            <v>41.666666666666664</v>
          </cell>
          <cell r="G617">
            <v>43.333333333333336</v>
          </cell>
          <cell r="H617">
            <v>43.333333333333336</v>
          </cell>
          <cell r="I617">
            <v>43.333333333333336</v>
          </cell>
          <cell r="J617">
            <v>45</v>
          </cell>
          <cell r="K617">
            <v>45</v>
          </cell>
          <cell r="L617">
            <v>45</v>
          </cell>
          <cell r="M617">
            <v>35</v>
          </cell>
          <cell r="N617">
            <v>35</v>
          </cell>
          <cell r="O617">
            <v>35</v>
          </cell>
          <cell r="P617">
            <v>37</v>
          </cell>
          <cell r="Q617">
            <v>40.861111111111114</v>
          </cell>
        </row>
        <row r="618">
          <cell r="B618">
            <v>432003</v>
          </cell>
          <cell r="C618" t="str">
            <v xml:space="preserve">خدمات طلاء 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</row>
        <row r="619">
          <cell r="B619">
            <v>43200301</v>
          </cell>
          <cell r="C619" t="str">
            <v>اجرة دهان باب خشب 90/190 وجه واحد</v>
          </cell>
          <cell r="D619" t="str">
            <v>باب</v>
          </cell>
          <cell r="E619">
            <v>106.66666666666667</v>
          </cell>
          <cell r="F619">
            <v>106.66666666666667</v>
          </cell>
          <cell r="G619">
            <v>108.33333333333333</v>
          </cell>
          <cell r="H619">
            <v>108.33333333333333</v>
          </cell>
          <cell r="I619">
            <v>108.33333333333333</v>
          </cell>
          <cell r="J619">
            <v>108.57142857142857</v>
          </cell>
          <cell r="K619">
            <v>108.57142857142857</v>
          </cell>
          <cell r="L619">
            <v>108.57142857142857</v>
          </cell>
          <cell r="M619">
            <v>123.33333333333333</v>
          </cell>
          <cell r="N619">
            <v>123.33333333333333</v>
          </cell>
          <cell r="O619">
            <v>123.33333333333333</v>
          </cell>
          <cell r="P619">
            <v>125</v>
          </cell>
          <cell r="Q619">
            <v>113.25396825396825</v>
          </cell>
        </row>
        <row r="620">
          <cell r="B620">
            <v>432004</v>
          </cell>
          <cell r="C620" t="str">
            <v>خدمات صيانة واصلاح اخرى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</row>
        <row r="621">
          <cell r="B621">
            <v>43200401</v>
          </cell>
          <cell r="C621" t="str">
            <v xml:space="preserve">اجرة تركيب اتمور حمام كهرباء داخلي </v>
          </cell>
          <cell r="D621" t="str">
            <v>تركيب</v>
          </cell>
          <cell r="E621">
            <v>72.857142857142861</v>
          </cell>
          <cell r="F621">
            <v>72.857142857142861</v>
          </cell>
          <cell r="G621">
            <v>70</v>
          </cell>
          <cell r="H621">
            <v>70</v>
          </cell>
          <cell r="I621">
            <v>70</v>
          </cell>
          <cell r="J621">
            <v>71.428571428571431</v>
          </cell>
          <cell r="K621">
            <v>71.428571428571431</v>
          </cell>
          <cell r="L621">
            <v>71.428571428571431</v>
          </cell>
          <cell r="M621">
            <v>70.833333333333329</v>
          </cell>
          <cell r="N621">
            <v>70.833333333333329</v>
          </cell>
          <cell r="O621">
            <v>70.833333333333329</v>
          </cell>
          <cell r="P621">
            <v>73.333333333333329</v>
          </cell>
          <cell r="Q621">
            <v>71.319444444444457</v>
          </cell>
        </row>
        <row r="622">
          <cell r="B622">
            <v>43200402</v>
          </cell>
          <cell r="C622" t="str">
            <v>اجرة تركيب قفل باب  داخلي</v>
          </cell>
          <cell r="D622" t="str">
            <v>قفل</v>
          </cell>
          <cell r="E622">
            <v>33</v>
          </cell>
          <cell r="F622">
            <v>33</v>
          </cell>
          <cell r="G622">
            <v>32.5</v>
          </cell>
          <cell r="H622">
            <v>32.5</v>
          </cell>
          <cell r="I622">
            <v>32.5</v>
          </cell>
          <cell r="J622">
            <v>30</v>
          </cell>
          <cell r="K622">
            <v>30</v>
          </cell>
          <cell r="L622">
            <v>30</v>
          </cell>
          <cell r="M622">
            <v>35</v>
          </cell>
          <cell r="N622">
            <v>35</v>
          </cell>
          <cell r="O622">
            <v>35</v>
          </cell>
          <cell r="P622">
            <v>32.5</v>
          </cell>
          <cell r="Q622">
            <v>32.583333333333336</v>
          </cell>
        </row>
        <row r="623">
          <cell r="B623">
            <v>44</v>
          </cell>
          <cell r="C623" t="str">
            <v>نفقات الماء والخدمات المتنوعة ذات العلاقة بالمسكن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</row>
        <row r="624">
          <cell r="B624">
            <v>441</v>
          </cell>
          <cell r="C624" t="str">
            <v>الماء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</row>
        <row r="625">
          <cell r="B625">
            <v>44100101</v>
          </cell>
          <cell r="C625" t="str">
            <v>تعرفة المياه لفئة الاستهلاك 0 - 5  متر مكعب دورة الفاتورة شهر</v>
          </cell>
          <cell r="D625" t="str">
            <v>متر مكعب</v>
          </cell>
          <cell r="E625">
            <v>4.2066666666666661</v>
          </cell>
          <cell r="F625">
            <v>4.2066666666666661</v>
          </cell>
          <cell r="G625">
            <v>4.1233333333333331</v>
          </cell>
          <cell r="H625">
            <v>4.1233333333333331</v>
          </cell>
          <cell r="I625">
            <v>4.1233333333333331</v>
          </cell>
          <cell r="J625">
            <v>4.1150000000000002</v>
          </cell>
          <cell r="K625">
            <v>4.1150000000000002</v>
          </cell>
          <cell r="L625">
            <v>4.1150000000000002</v>
          </cell>
          <cell r="M625">
            <v>4.0233333333333334</v>
          </cell>
          <cell r="N625">
            <v>4.0233333333333334</v>
          </cell>
          <cell r="O625">
            <v>4.0233333333333334</v>
          </cell>
          <cell r="P625">
            <v>4.0566666666666666</v>
          </cell>
          <cell r="Q625">
            <v>4.1045833333333333</v>
          </cell>
        </row>
        <row r="626">
          <cell r="B626">
            <v>44100102</v>
          </cell>
          <cell r="C626" t="str">
            <v>تعرفة المياه لفئة الاستهلاك 5.1 - 10  متر مكعب دورة الفاتورة شهر</v>
          </cell>
          <cell r="D626" t="str">
            <v>متر مكعب</v>
          </cell>
          <cell r="E626">
            <v>4.234285714285714</v>
          </cell>
          <cell r="F626">
            <v>4.234285714285714</v>
          </cell>
          <cell r="G626">
            <v>4.234285714285714</v>
          </cell>
          <cell r="H626">
            <v>4.234285714285714</v>
          </cell>
          <cell r="I626">
            <v>4.234285714285714</v>
          </cell>
          <cell r="J626">
            <v>4.22</v>
          </cell>
          <cell r="K626">
            <v>4.22</v>
          </cell>
          <cell r="L626">
            <v>4.22</v>
          </cell>
          <cell r="M626">
            <v>4.2057142857142855</v>
          </cell>
          <cell r="N626">
            <v>4.2057142857142855</v>
          </cell>
          <cell r="O626">
            <v>4.2057142857142855</v>
          </cell>
          <cell r="P626">
            <v>4.1280000000000001</v>
          </cell>
          <cell r="Q626">
            <v>4.2147142857142859</v>
          </cell>
        </row>
        <row r="627">
          <cell r="B627">
            <v>44100103</v>
          </cell>
          <cell r="C627" t="str">
            <v>تعرفة المياه لفئة الاستهلاك 10.1 - 20  متر مكعب دورة الفاتورة شهر</v>
          </cell>
          <cell r="D627" t="str">
            <v>متر مكعب</v>
          </cell>
          <cell r="E627">
            <v>5.7333333333333334</v>
          </cell>
          <cell r="F627">
            <v>5.7333333333333334</v>
          </cell>
          <cell r="G627">
            <v>5.3849999999999998</v>
          </cell>
          <cell r="H627">
            <v>5.3849999999999998</v>
          </cell>
          <cell r="I627">
            <v>5.3849999999999998</v>
          </cell>
          <cell r="J627">
            <v>5.5350000000000001</v>
          </cell>
          <cell r="K627">
            <v>5.5350000000000001</v>
          </cell>
          <cell r="L627">
            <v>5.5350000000000001</v>
          </cell>
          <cell r="M627">
            <v>5.5350000000000001</v>
          </cell>
          <cell r="N627">
            <v>5.5350000000000001</v>
          </cell>
          <cell r="O627">
            <v>5.5350000000000001</v>
          </cell>
          <cell r="P627">
            <v>5.746666666666667</v>
          </cell>
          <cell r="Q627">
            <v>5.5481944444444435</v>
          </cell>
        </row>
        <row r="628">
          <cell r="B628">
            <v>442</v>
          </cell>
          <cell r="C628" t="str">
            <v>خدمات جمع النفايات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</row>
        <row r="629">
          <cell r="B629">
            <v>44200101</v>
          </cell>
          <cell r="C629" t="str">
            <v>الأجرة الشهرية للتخلص من النفايات</v>
          </cell>
          <cell r="D629" t="str">
            <v>شهري</v>
          </cell>
          <cell r="E629">
            <v>18</v>
          </cell>
          <cell r="F629">
            <v>18</v>
          </cell>
          <cell r="G629">
            <v>18.2</v>
          </cell>
          <cell r="H629">
            <v>18.2</v>
          </cell>
          <cell r="I629">
            <v>18.2</v>
          </cell>
          <cell r="J629">
            <v>18</v>
          </cell>
          <cell r="K629">
            <v>18</v>
          </cell>
          <cell r="L629">
            <v>18</v>
          </cell>
          <cell r="M629">
            <v>18.399999999999999</v>
          </cell>
          <cell r="N629">
            <v>18.399999999999999</v>
          </cell>
          <cell r="O629">
            <v>18.399999999999999</v>
          </cell>
          <cell r="P629">
            <v>18.875</v>
          </cell>
          <cell r="Q629">
            <v>18.22291666666667</v>
          </cell>
        </row>
        <row r="630">
          <cell r="B630">
            <v>443</v>
          </cell>
          <cell r="C630" t="str">
            <v>خدمات النضح للبواليع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</row>
        <row r="631">
          <cell r="B631">
            <v>44300101</v>
          </cell>
          <cell r="C631" t="str">
            <v>الاجرة الشهرية للتخلص من المياه العادمة</v>
          </cell>
          <cell r="D631" t="str">
            <v>شهري</v>
          </cell>
          <cell r="E631">
            <v>66.666666666666671</v>
          </cell>
          <cell r="F631">
            <v>66.666666666666671</v>
          </cell>
          <cell r="G631">
            <v>63.333333333333336</v>
          </cell>
          <cell r="H631">
            <v>63.333333333333336</v>
          </cell>
          <cell r="I631">
            <v>63.333333333333336</v>
          </cell>
          <cell r="J631">
            <v>61.666666666666664</v>
          </cell>
          <cell r="K631">
            <v>61.666666666666664</v>
          </cell>
          <cell r="L631">
            <v>61.666666666666664</v>
          </cell>
          <cell r="M631">
            <v>60</v>
          </cell>
          <cell r="N631">
            <v>60</v>
          </cell>
          <cell r="O631">
            <v>60</v>
          </cell>
          <cell r="P631">
            <v>61.25</v>
          </cell>
          <cell r="Q631">
            <v>62.465277777777779</v>
          </cell>
        </row>
        <row r="632">
          <cell r="B632">
            <v>45</v>
          </cell>
          <cell r="C632" t="str">
            <v>الكهرباء والغاز والمحروقات الاخرى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</row>
        <row r="633">
          <cell r="B633">
            <v>451</v>
          </cell>
          <cell r="C633" t="str">
            <v>الكهرباء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</row>
        <row r="634">
          <cell r="B634">
            <v>451001</v>
          </cell>
          <cell r="C634" t="str">
            <v>الكهرباء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</row>
        <row r="635">
          <cell r="B635">
            <v>45100101</v>
          </cell>
          <cell r="C635" t="str">
            <v xml:space="preserve">تعرفة الكهرباء المنزلي لشريحة 1 - 160 كيلو واط </v>
          </cell>
          <cell r="D635" t="str">
            <v>كيلو وط</v>
          </cell>
          <cell r="E635">
            <v>0.51666666666666672</v>
          </cell>
          <cell r="F635">
            <v>0.51666666666666672</v>
          </cell>
          <cell r="G635">
            <v>0.51500000000000001</v>
          </cell>
          <cell r="H635">
            <v>0.51500000000000001</v>
          </cell>
          <cell r="I635">
            <v>0.51500000000000001</v>
          </cell>
          <cell r="J635">
            <v>0.51166666666666671</v>
          </cell>
          <cell r="K635">
            <v>0.51166666666666671</v>
          </cell>
          <cell r="L635">
            <v>0.51166666666666671</v>
          </cell>
          <cell r="M635">
            <v>0.51333333333333331</v>
          </cell>
          <cell r="N635">
            <v>0.51333333333333331</v>
          </cell>
          <cell r="O635">
            <v>0.51333333333333331</v>
          </cell>
          <cell r="P635">
            <v>0.51333333333333331</v>
          </cell>
          <cell r="Q635">
            <v>0.51388888888888895</v>
          </cell>
        </row>
        <row r="636">
          <cell r="B636">
            <v>45100102</v>
          </cell>
          <cell r="C636" t="str">
            <v xml:space="preserve">تعرفة الكهرباء المنزلي لشريحة 161 - 250 كيلو واط </v>
          </cell>
          <cell r="D636" t="str">
            <v>كيلو وط</v>
          </cell>
          <cell r="E636">
            <v>0.54666666666666652</v>
          </cell>
          <cell r="F636">
            <v>0.54666666666666652</v>
          </cell>
          <cell r="G636">
            <v>0.54833333333333334</v>
          </cell>
          <cell r="H636">
            <v>0.54833333333333334</v>
          </cell>
          <cell r="I636">
            <v>0.54833333333333334</v>
          </cell>
          <cell r="J636">
            <v>0.54499999999999993</v>
          </cell>
          <cell r="K636">
            <v>0.54499999999999993</v>
          </cell>
          <cell r="L636">
            <v>0.54499999999999993</v>
          </cell>
          <cell r="M636">
            <v>0.54833333333333334</v>
          </cell>
          <cell r="N636">
            <v>0.54833333333333334</v>
          </cell>
          <cell r="O636">
            <v>0.54833333333333334</v>
          </cell>
          <cell r="P636">
            <v>0.54666666666666652</v>
          </cell>
          <cell r="Q636">
            <v>0.54708333333333348</v>
          </cell>
        </row>
        <row r="637">
          <cell r="B637">
            <v>45100103</v>
          </cell>
          <cell r="C637" t="str">
            <v xml:space="preserve">تعرفة الكهرباء المنزلي لشريحة 251 - 400 كيلو واط </v>
          </cell>
          <cell r="D637" t="str">
            <v>كيلو وط</v>
          </cell>
          <cell r="E637">
            <v>0.60571428571428576</v>
          </cell>
          <cell r="F637">
            <v>0.60571428571428576</v>
          </cell>
          <cell r="G637">
            <v>0.61285714285714288</v>
          </cell>
          <cell r="H637">
            <v>0.61285714285714288</v>
          </cell>
          <cell r="I637">
            <v>0.61285714285714288</v>
          </cell>
          <cell r="J637">
            <v>0.60142857142857142</v>
          </cell>
          <cell r="K637">
            <v>0.60142857142857142</v>
          </cell>
          <cell r="L637">
            <v>0.60142857142857142</v>
          </cell>
          <cell r="M637">
            <v>0.60285714285714287</v>
          </cell>
          <cell r="N637">
            <v>0.60285714285714287</v>
          </cell>
          <cell r="O637">
            <v>0.60285714285714287</v>
          </cell>
          <cell r="P637">
            <v>0.6042857142857142</v>
          </cell>
          <cell r="Q637">
            <v>0.60559523809523819</v>
          </cell>
        </row>
        <row r="638">
          <cell r="B638">
            <v>452</v>
          </cell>
          <cell r="C638" t="str">
            <v>الغاز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</row>
        <row r="639">
          <cell r="B639">
            <v>452001</v>
          </cell>
          <cell r="C639" t="str">
            <v>الغاز الاسطوانات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</row>
        <row r="640">
          <cell r="B640">
            <v>45200101</v>
          </cell>
          <cell r="C640" t="str">
            <v>اسطوانة غاز - محلي</v>
          </cell>
          <cell r="D640" t="str">
            <v>اسطوانة /12كغم</v>
          </cell>
          <cell r="E640">
            <v>56.1875</v>
          </cell>
          <cell r="F640">
            <v>56</v>
          </cell>
          <cell r="G640">
            <v>55.875</v>
          </cell>
          <cell r="H640">
            <v>56.5</v>
          </cell>
          <cell r="I640">
            <v>56.5625</v>
          </cell>
          <cell r="J640">
            <v>55.625</v>
          </cell>
          <cell r="K640">
            <v>58.0625</v>
          </cell>
          <cell r="L640">
            <v>59.0625</v>
          </cell>
          <cell r="M640">
            <v>57.0625</v>
          </cell>
          <cell r="N640">
            <v>57.857142857142854</v>
          </cell>
          <cell r="O640">
            <v>58.285714285714285</v>
          </cell>
          <cell r="P640">
            <v>58.285714285714285</v>
          </cell>
          <cell r="Q640">
            <v>57.113839285714299</v>
          </cell>
        </row>
        <row r="641">
          <cell r="B641">
            <v>453</v>
          </cell>
          <cell r="C641" t="str">
            <v>المحروقات السائلة المنزلية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</row>
        <row r="642">
          <cell r="B642">
            <v>453001</v>
          </cell>
          <cell r="C642" t="str">
            <v>السولار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</row>
        <row r="643">
          <cell r="B643">
            <v>45300101</v>
          </cell>
          <cell r="C643" t="str">
            <v>سولار للتدفئة - اسرائيل</v>
          </cell>
          <cell r="D643" t="str">
            <v>1لتر</v>
          </cell>
          <cell r="E643">
            <v>4.8</v>
          </cell>
          <cell r="F643">
            <v>4.6900000000000004</v>
          </cell>
          <cell r="G643">
            <v>4.76</v>
          </cell>
          <cell r="H643">
            <v>4.9400000000000004</v>
          </cell>
          <cell r="I643">
            <v>5.0199999999999996</v>
          </cell>
          <cell r="J643">
            <v>5.28</v>
          </cell>
          <cell r="K643">
            <v>5.26</v>
          </cell>
          <cell r="L643">
            <v>5.05</v>
          </cell>
          <cell r="M643">
            <v>5.28</v>
          </cell>
          <cell r="N643">
            <v>5.22</v>
          </cell>
          <cell r="O643">
            <v>5.42</v>
          </cell>
          <cell r="P643">
            <v>5.34</v>
          </cell>
          <cell r="Q643">
            <v>5.0883333333333338</v>
          </cell>
        </row>
        <row r="644">
          <cell r="B644">
            <v>453002</v>
          </cell>
          <cell r="C644" t="str">
            <v>الكاز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</row>
        <row r="645">
          <cell r="B645">
            <v>45300201</v>
          </cell>
          <cell r="C645" t="str">
            <v>الكاز - اسرائيل</v>
          </cell>
          <cell r="D645" t="str">
            <v>1لتر</v>
          </cell>
          <cell r="E645">
            <v>4.8</v>
          </cell>
          <cell r="F645">
            <v>4.6900000000000004</v>
          </cell>
          <cell r="G645">
            <v>4.7599999999999989</v>
          </cell>
          <cell r="H645">
            <v>4.9400000000000004</v>
          </cell>
          <cell r="I645">
            <v>5.0200000000000005</v>
          </cell>
          <cell r="J645">
            <v>5.28</v>
          </cell>
          <cell r="K645">
            <v>5.2599999999999989</v>
          </cell>
          <cell r="L645">
            <v>5.05</v>
          </cell>
          <cell r="M645">
            <v>5.28</v>
          </cell>
          <cell r="N645">
            <v>5.22</v>
          </cell>
          <cell r="O645">
            <v>5.42</v>
          </cell>
          <cell r="P645">
            <v>5.339999999999999</v>
          </cell>
          <cell r="Q645">
            <v>5.0883333333333329</v>
          </cell>
        </row>
        <row r="646">
          <cell r="B646">
            <v>454</v>
          </cell>
          <cell r="C646" t="str">
            <v>المحروقات الصلبة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</row>
        <row r="647">
          <cell r="B647">
            <v>454001</v>
          </cell>
          <cell r="C647" t="str">
            <v>الفحم والخشب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</row>
        <row r="648">
          <cell r="B648">
            <v>45400101</v>
          </cell>
          <cell r="C648" t="str">
            <v>فحم من خشب الحمضيات - محلي</v>
          </cell>
          <cell r="D648" t="str">
            <v>1 كغم</v>
          </cell>
          <cell r="E648">
            <v>6.5555555555555545</v>
          </cell>
          <cell r="F648">
            <v>6.3888888888888884</v>
          </cell>
          <cell r="G648">
            <v>6.604166666666667</v>
          </cell>
          <cell r="H648">
            <v>6.458333333333333</v>
          </cell>
          <cell r="I648">
            <v>6.333333333333333</v>
          </cell>
          <cell r="J648">
            <v>6.583333333333333</v>
          </cell>
          <cell r="K648">
            <v>6.75</v>
          </cell>
          <cell r="L648">
            <v>6.625</v>
          </cell>
          <cell r="M648">
            <v>6.458333333333333</v>
          </cell>
          <cell r="N648">
            <v>6.7750000000000004</v>
          </cell>
          <cell r="O648">
            <v>6.791666666666667</v>
          </cell>
          <cell r="P648">
            <v>6.7</v>
          </cell>
          <cell r="Q648">
            <v>6.5853009259259272</v>
          </cell>
        </row>
        <row r="649">
          <cell r="B649">
            <v>5</v>
          </cell>
          <cell r="C649" t="str">
            <v>الاثاث والمفروشات والسلع والخدمات المنزلية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</row>
        <row r="650">
          <cell r="B650">
            <v>51</v>
          </cell>
          <cell r="C650" t="str">
            <v>الأثاث والمفروشات والسجاد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</row>
        <row r="651">
          <cell r="B651">
            <v>511</v>
          </cell>
          <cell r="C651" t="str">
            <v xml:space="preserve">الأثاث والمفروشات 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</row>
        <row r="652">
          <cell r="B652">
            <v>511001</v>
          </cell>
          <cell r="C652" t="str">
            <v>الأثاث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</row>
        <row r="653">
          <cell r="B653">
            <v>511001100</v>
          </cell>
          <cell r="C653" t="str">
            <v>غرف نوم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</row>
        <row r="654">
          <cell r="B654">
            <v>51100101</v>
          </cell>
          <cell r="C654" t="str">
            <v>غرفة نوم قشرة زان مكونه من خزانه6 دفات + طبقتين مزدوجه + تواليت - محلي</v>
          </cell>
          <cell r="D654" t="str">
            <v>غرفة نوم</v>
          </cell>
          <cell r="E654">
            <v>6517.8571428571431</v>
          </cell>
          <cell r="F654">
            <v>6478.5714285714284</v>
          </cell>
          <cell r="G654">
            <v>6517.8571428571431</v>
          </cell>
          <cell r="H654">
            <v>6495.2380952380963</v>
          </cell>
          <cell r="I654">
            <v>6582.1428571428569</v>
          </cell>
          <cell r="J654">
            <v>6685.7142857142853</v>
          </cell>
          <cell r="K654">
            <v>6703.5714285714284</v>
          </cell>
          <cell r="L654">
            <v>6946.4285714285716</v>
          </cell>
          <cell r="M654">
            <v>7025</v>
          </cell>
          <cell r="N654">
            <v>7092.8571428571431</v>
          </cell>
          <cell r="O654">
            <v>7221.4285714285716</v>
          </cell>
          <cell r="P654">
            <v>7114.2857142857147</v>
          </cell>
          <cell r="Q654">
            <v>6781.7460317460309</v>
          </cell>
        </row>
        <row r="655">
          <cell r="B655">
            <v>51100102</v>
          </cell>
          <cell r="C655" t="str">
            <v>غرفة نوم صيني 3 قطع مكونة من خزانة 6 دفات+ ....</v>
          </cell>
          <cell r="D655" t="str">
            <v>غرفة نوم</v>
          </cell>
          <cell r="E655">
            <v>4652.3809523809523</v>
          </cell>
          <cell r="F655">
            <v>4580.9523809523807</v>
          </cell>
          <cell r="G655">
            <v>4483.3333333333339</v>
          </cell>
          <cell r="H655">
            <v>4591.666666666667</v>
          </cell>
          <cell r="I655">
            <v>4569.0476190476193</v>
          </cell>
          <cell r="J655">
            <v>4545.2380952380945</v>
          </cell>
          <cell r="K655">
            <v>4600</v>
          </cell>
          <cell r="L655">
            <v>4590.4761904761908</v>
          </cell>
          <cell r="M655">
            <v>4628.5714285714284</v>
          </cell>
          <cell r="N655">
            <v>4573.8095238095239</v>
          </cell>
          <cell r="O655">
            <v>4547.6190476190477</v>
          </cell>
          <cell r="P655">
            <v>4583.3333333333339</v>
          </cell>
          <cell r="Q655">
            <v>4578.8690476190477</v>
          </cell>
        </row>
        <row r="656">
          <cell r="B656">
            <v>511001101</v>
          </cell>
          <cell r="C656" t="str">
            <v>غرفة جلوس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</row>
        <row r="657">
          <cell r="B657">
            <v>51100104</v>
          </cell>
          <cell r="C657" t="str">
            <v>طقم كنبايات 7 مقاعد خشب- موريس - صيني</v>
          </cell>
          <cell r="D657" t="str">
            <v>طقم</v>
          </cell>
          <cell r="E657">
            <v>3372.9166666666665</v>
          </cell>
          <cell r="F657">
            <v>3339.5833333333335</v>
          </cell>
          <cell r="G657">
            <v>3543.75</v>
          </cell>
          <cell r="H657">
            <v>3791.6666666666665</v>
          </cell>
          <cell r="I657">
            <v>3535.4166666666665</v>
          </cell>
          <cell r="J657">
            <v>3289.2857142857142</v>
          </cell>
          <cell r="K657">
            <v>3185.416666666667</v>
          </cell>
          <cell r="L657">
            <v>3266.6666666666665</v>
          </cell>
          <cell r="M657">
            <v>3281.25</v>
          </cell>
          <cell r="N657">
            <v>3350</v>
          </cell>
          <cell r="O657">
            <v>3350</v>
          </cell>
          <cell r="P657">
            <v>3222.916666666667</v>
          </cell>
          <cell r="Q657">
            <v>3377.405753968254</v>
          </cell>
        </row>
        <row r="658">
          <cell r="B658">
            <v>51100105</v>
          </cell>
          <cell r="C658" t="str">
            <v>صالون تركي خشب ممتاز 9 مقاعد- تركيا</v>
          </cell>
          <cell r="D658" t="str">
            <v>طقم</v>
          </cell>
          <cell r="E658">
            <v>5025</v>
          </cell>
          <cell r="F658">
            <v>5287.5</v>
          </cell>
          <cell r="G658">
            <v>5425</v>
          </cell>
          <cell r="H658">
            <v>5120</v>
          </cell>
          <cell r="I658">
            <v>5000</v>
          </cell>
          <cell r="J658">
            <v>5680</v>
          </cell>
          <cell r="K658">
            <v>5400</v>
          </cell>
          <cell r="L658">
            <v>5640</v>
          </cell>
          <cell r="M658">
            <v>5480</v>
          </cell>
          <cell r="N658">
            <v>6437.5</v>
          </cell>
          <cell r="O658">
            <v>6675</v>
          </cell>
          <cell r="P658">
            <v>6675</v>
          </cell>
          <cell r="Q658">
            <v>5653.75</v>
          </cell>
        </row>
        <row r="659">
          <cell r="B659">
            <v>511001102</v>
          </cell>
          <cell r="C659" t="str">
            <v>سراير خشبية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</row>
        <row r="660">
          <cell r="B660">
            <v>51100106</v>
          </cell>
          <cell r="C660" t="str">
            <v>سرير مفرد خشب عادي - محلي</v>
          </cell>
          <cell r="D660" t="str">
            <v>سرير</v>
          </cell>
          <cell r="E660">
            <v>676.19047619047626</v>
          </cell>
          <cell r="F660">
            <v>643.75</v>
          </cell>
          <cell r="G660">
            <v>655.20833333333326</v>
          </cell>
          <cell r="H660">
            <v>655.20833333333326</v>
          </cell>
          <cell r="I660">
            <v>646.42857142857144</v>
          </cell>
          <cell r="J660">
            <v>657.29166666666674</v>
          </cell>
          <cell r="K660">
            <v>706.25</v>
          </cell>
          <cell r="L660">
            <v>719.79166666666674</v>
          </cell>
          <cell r="M660">
            <v>711.45833333333326</v>
          </cell>
          <cell r="N660">
            <v>722.14285714285711</v>
          </cell>
          <cell r="O660">
            <v>736.42857142857144</v>
          </cell>
          <cell r="P660">
            <v>729.76190476190482</v>
          </cell>
          <cell r="Q660">
            <v>688.32589285714278</v>
          </cell>
        </row>
        <row r="661">
          <cell r="B661">
            <v>511001103</v>
          </cell>
          <cell r="C661" t="str">
            <v>طرابيزات وطاولات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</row>
        <row r="662">
          <cell r="B662">
            <v>51100108</v>
          </cell>
          <cell r="C662" t="str">
            <v>طقم طربيزات طاولة+ 4 قطع خشب زان - لوكانز - محلي</v>
          </cell>
          <cell r="D662" t="str">
            <v>5 قطع</v>
          </cell>
          <cell r="E662">
            <v>336.66666666666669</v>
          </cell>
          <cell r="F662">
            <v>337.5</v>
          </cell>
          <cell r="G662">
            <v>329.72222222222223</v>
          </cell>
          <cell r="H662">
            <v>335.83333333333331</v>
          </cell>
          <cell r="I662">
            <v>345.27777777777777</v>
          </cell>
          <cell r="J662">
            <v>344.72222222222223</v>
          </cell>
          <cell r="K662">
            <v>315</v>
          </cell>
          <cell r="L662">
            <v>332.66666666666669</v>
          </cell>
          <cell r="M662">
            <v>327.77777777777777</v>
          </cell>
          <cell r="N662">
            <v>335.83333333333331</v>
          </cell>
          <cell r="O662">
            <v>343.0555555555556</v>
          </cell>
          <cell r="P662">
            <v>344.44444444444451</v>
          </cell>
          <cell r="Q662">
            <v>335.70833333333331</v>
          </cell>
        </row>
        <row r="663">
          <cell r="B663">
            <v>51100109</v>
          </cell>
          <cell r="C663" t="str">
            <v>طربيزات بلاستيك - سامبا- اردني</v>
          </cell>
          <cell r="D663" t="str">
            <v>6 طربيزات</v>
          </cell>
          <cell r="E663">
            <v>80.400000000000006</v>
          </cell>
          <cell r="F663">
            <v>81</v>
          </cell>
          <cell r="G663">
            <v>81</v>
          </cell>
          <cell r="H663">
            <v>81</v>
          </cell>
          <cell r="I663">
            <v>81.75</v>
          </cell>
          <cell r="J663">
            <v>81.75</v>
          </cell>
          <cell r="K663">
            <v>81.75</v>
          </cell>
          <cell r="L663">
            <v>81.75</v>
          </cell>
          <cell r="M663">
            <v>81.75</v>
          </cell>
          <cell r="N663">
            <v>81.75</v>
          </cell>
          <cell r="O663">
            <v>81.75</v>
          </cell>
          <cell r="P663">
            <v>81.75</v>
          </cell>
          <cell r="Q663">
            <v>81.45</v>
          </cell>
        </row>
        <row r="664">
          <cell r="B664">
            <v>51100112</v>
          </cell>
          <cell r="C664" t="str">
            <v>طاولة وسط خشب 4+M.D.F طربيزات</v>
          </cell>
          <cell r="D664" t="str">
            <v>طاولة</v>
          </cell>
          <cell r="E664">
            <v>250</v>
          </cell>
          <cell r="F664">
            <v>256.25</v>
          </cell>
          <cell r="G664">
            <v>270</v>
          </cell>
          <cell r="H664">
            <v>256.25</v>
          </cell>
          <cell r="I664">
            <v>256.25</v>
          </cell>
          <cell r="J664">
            <v>260</v>
          </cell>
          <cell r="K664">
            <v>260</v>
          </cell>
          <cell r="L664">
            <v>262.5</v>
          </cell>
          <cell r="M664">
            <v>268.75</v>
          </cell>
          <cell r="N664">
            <v>265</v>
          </cell>
          <cell r="O664">
            <v>265</v>
          </cell>
          <cell r="P664">
            <v>262.5</v>
          </cell>
          <cell r="Q664">
            <v>261.04166666666669</v>
          </cell>
        </row>
        <row r="665">
          <cell r="B665">
            <v>511001104</v>
          </cell>
          <cell r="C665" t="str">
            <v>بوفيه ومكتبات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</row>
        <row r="666">
          <cell r="B666">
            <v>51100113</v>
          </cell>
          <cell r="C666" t="str">
            <v>بوفيه سادة 3 قطع خشب MDF - محلي</v>
          </cell>
          <cell r="D666" t="str">
            <v>بوفيه</v>
          </cell>
          <cell r="E666">
            <v>1568.3333333333335</v>
          </cell>
          <cell r="F666">
            <v>1563.3333333333335</v>
          </cell>
          <cell r="G666">
            <v>1548.3333333333335</v>
          </cell>
          <cell r="H666">
            <v>1555</v>
          </cell>
          <cell r="I666">
            <v>1545</v>
          </cell>
          <cell r="J666">
            <v>1538.3333333333335</v>
          </cell>
          <cell r="K666">
            <v>1535</v>
          </cell>
          <cell r="L666">
            <v>1595</v>
          </cell>
          <cell r="M666">
            <v>1635</v>
          </cell>
          <cell r="N666">
            <v>1721.6666666666665</v>
          </cell>
          <cell r="O666">
            <v>1715</v>
          </cell>
          <cell r="P666">
            <v>1715</v>
          </cell>
          <cell r="Q666">
            <v>1602.9166666666667</v>
          </cell>
        </row>
        <row r="667">
          <cell r="B667">
            <v>51100114</v>
          </cell>
          <cell r="C667" t="str">
            <v>مكتب مفرد حديد - محلي</v>
          </cell>
          <cell r="D667" t="str">
            <v>مكتب</v>
          </cell>
          <cell r="E667">
            <v>462.5</v>
          </cell>
          <cell r="F667">
            <v>462.5</v>
          </cell>
          <cell r="G667">
            <v>487.5</v>
          </cell>
          <cell r="H667">
            <v>470</v>
          </cell>
          <cell r="I667">
            <v>487.5</v>
          </cell>
          <cell r="J667">
            <v>467.5</v>
          </cell>
          <cell r="K667">
            <v>457.5</v>
          </cell>
          <cell r="L667">
            <v>475</v>
          </cell>
          <cell r="M667">
            <v>475</v>
          </cell>
          <cell r="N667">
            <v>457.5</v>
          </cell>
          <cell r="O667">
            <v>475</v>
          </cell>
          <cell r="P667">
            <v>462.5</v>
          </cell>
          <cell r="Q667">
            <v>470</v>
          </cell>
        </row>
        <row r="668">
          <cell r="B668">
            <v>511001105</v>
          </cell>
          <cell r="C668" t="str">
            <v>غرفة طعام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</row>
        <row r="669">
          <cell r="B669">
            <v>51100115</v>
          </cell>
          <cell r="C669" t="str">
            <v>طاولة سفرة خشب عادي + 6 مقاعد - تركي</v>
          </cell>
          <cell r="D669" t="str">
            <v>طاولة</v>
          </cell>
          <cell r="E669">
            <v>2900</v>
          </cell>
          <cell r="F669">
            <v>2846.666666666667</v>
          </cell>
          <cell r="G669">
            <v>2866.666666666667</v>
          </cell>
          <cell r="H669">
            <v>2815</v>
          </cell>
          <cell r="I669">
            <v>2856.666666666667</v>
          </cell>
          <cell r="J669">
            <v>2826.666666666667</v>
          </cell>
          <cell r="K669">
            <v>2886.666666666667</v>
          </cell>
          <cell r="L669">
            <v>2870</v>
          </cell>
          <cell r="M669">
            <v>2841.666666666667</v>
          </cell>
          <cell r="N669">
            <v>3001.666666666667</v>
          </cell>
          <cell r="O669">
            <v>2988.333333333333</v>
          </cell>
          <cell r="P669">
            <v>3061.666666666667</v>
          </cell>
          <cell r="Q669">
            <v>2896.8055555555561</v>
          </cell>
        </row>
        <row r="670">
          <cell r="B670">
            <v>51100116</v>
          </cell>
          <cell r="C670" t="str">
            <v>طاولة سفرة خشب ثقيل 2 م بيضاوية+ 6مقاعد - تركي</v>
          </cell>
          <cell r="D670" t="str">
            <v>طاولة</v>
          </cell>
          <cell r="E670">
            <v>3533.3333333333335</v>
          </cell>
          <cell r="F670">
            <v>3570.833333333333</v>
          </cell>
          <cell r="G670">
            <v>3473.3333333333335</v>
          </cell>
          <cell r="H670">
            <v>3483.333333333333</v>
          </cell>
          <cell r="I670">
            <v>3406.6666666666665</v>
          </cell>
          <cell r="J670">
            <v>3346.6666666666665</v>
          </cell>
          <cell r="K670">
            <v>3566.666666666667</v>
          </cell>
          <cell r="L670">
            <v>3553.3333333333335</v>
          </cell>
          <cell r="M670">
            <v>3688.8888888888891</v>
          </cell>
          <cell r="N670">
            <v>3718.75</v>
          </cell>
          <cell r="O670">
            <v>3752.083333333333</v>
          </cell>
          <cell r="P670">
            <v>3679.166666666667</v>
          </cell>
          <cell r="Q670">
            <v>3564.421296296297</v>
          </cell>
        </row>
        <row r="671">
          <cell r="B671">
            <v>511001106</v>
          </cell>
          <cell r="C671" t="str">
            <v>خزائن خشبية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</row>
        <row r="672">
          <cell r="B672">
            <v>51100117</v>
          </cell>
          <cell r="C672" t="str">
            <v>خزانة خشب  وجه mdf درفتين (محلي)</v>
          </cell>
          <cell r="D672" t="str">
            <v>خزانة</v>
          </cell>
          <cell r="E672">
            <v>652.38095238095229</v>
          </cell>
          <cell r="F672">
            <v>641.66666666666663</v>
          </cell>
          <cell r="G672">
            <v>645.23809523809518</v>
          </cell>
          <cell r="H672">
            <v>627.38095238095229</v>
          </cell>
          <cell r="I672">
            <v>627.85714285714289</v>
          </cell>
          <cell r="J672">
            <v>618.33333333333337</v>
          </cell>
          <cell r="K672">
            <v>659.28571428571433</v>
          </cell>
          <cell r="L672">
            <v>694.28571428571433</v>
          </cell>
          <cell r="M672">
            <v>675</v>
          </cell>
          <cell r="N672">
            <v>706.42857142857144</v>
          </cell>
          <cell r="O672">
            <v>713.09523809523796</v>
          </cell>
          <cell r="P672">
            <v>702.14285714285711</v>
          </cell>
          <cell r="Q672">
            <v>663.59126984126976</v>
          </cell>
        </row>
        <row r="673">
          <cell r="B673">
            <v>511001107</v>
          </cell>
          <cell r="C673" t="str">
            <v xml:space="preserve">كراسي 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</row>
        <row r="674">
          <cell r="B674">
            <v>51100118</v>
          </cell>
          <cell r="C674" t="str">
            <v>كراسي خشبية(محلي)</v>
          </cell>
          <cell r="D674" t="str">
            <v>6 كراسي</v>
          </cell>
          <cell r="E674">
            <v>999.58333333333337</v>
          </cell>
          <cell r="F674">
            <v>965</v>
          </cell>
          <cell r="G674">
            <v>1004.1666666666666</v>
          </cell>
          <cell r="H674">
            <v>995.41666666666663</v>
          </cell>
          <cell r="I674">
            <v>1005.4166666666666</v>
          </cell>
          <cell r="J674">
            <v>981.66666666666663</v>
          </cell>
          <cell r="K674">
            <v>1060</v>
          </cell>
          <cell r="L674">
            <v>1087.0833333333335</v>
          </cell>
          <cell r="M674">
            <v>1012.2916666666666</v>
          </cell>
          <cell r="N674">
            <v>1001.875</v>
          </cell>
          <cell r="O674">
            <v>1007.9166666666666</v>
          </cell>
          <cell r="P674">
            <v>989.16666666666663</v>
          </cell>
          <cell r="Q674">
            <v>1009.1319444444443</v>
          </cell>
        </row>
        <row r="675">
          <cell r="B675">
            <v>51100120</v>
          </cell>
          <cell r="C675" t="str">
            <v>كراسي بلاستيك للسفرة - كاتر - اسرائيل</v>
          </cell>
          <cell r="D675" t="str">
            <v>6</v>
          </cell>
          <cell r="E675">
            <v>172.85714285714286</v>
          </cell>
          <cell r="F675">
            <v>177.14285714285714</v>
          </cell>
          <cell r="G675">
            <v>183.57142857142858</v>
          </cell>
          <cell r="H675">
            <v>181.42857142857142</v>
          </cell>
          <cell r="I675">
            <v>176.66666666666666</v>
          </cell>
          <cell r="J675">
            <v>180</v>
          </cell>
          <cell r="K675">
            <v>181.66666666666666</v>
          </cell>
          <cell r="L675">
            <v>180</v>
          </cell>
          <cell r="M675">
            <v>181.66666666666666</v>
          </cell>
          <cell r="N675">
            <v>180</v>
          </cell>
          <cell r="O675">
            <v>175</v>
          </cell>
          <cell r="P675">
            <v>181.66666666666666</v>
          </cell>
          <cell r="Q675">
            <v>179.30555555555554</v>
          </cell>
        </row>
        <row r="676">
          <cell r="B676">
            <v>51100121</v>
          </cell>
          <cell r="C676" t="str">
            <v>كراسي بلاستيك - الاردن</v>
          </cell>
          <cell r="D676" t="str">
            <v>6</v>
          </cell>
          <cell r="E676">
            <v>151.42857142857142</v>
          </cell>
          <cell r="F676">
            <v>154.28571428571428</v>
          </cell>
          <cell r="G676">
            <v>155.71428571428572</v>
          </cell>
          <cell r="H676">
            <v>154.28571428571428</v>
          </cell>
          <cell r="I676">
            <v>150.71428571428572</v>
          </cell>
          <cell r="J676">
            <v>150</v>
          </cell>
          <cell r="K676">
            <v>158.57142857142858</v>
          </cell>
          <cell r="L676">
            <v>155</v>
          </cell>
          <cell r="M676">
            <v>158.57142857142858</v>
          </cell>
          <cell r="N676">
            <v>161.66666666666666</v>
          </cell>
          <cell r="O676">
            <v>168</v>
          </cell>
          <cell r="P676">
            <v>165.83333333333334</v>
          </cell>
          <cell r="Q676">
            <v>157.00595238095238</v>
          </cell>
        </row>
        <row r="677">
          <cell r="B677">
            <v>511002</v>
          </cell>
          <cell r="C677" t="str">
            <v>اجهزة الإضاءة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</row>
        <row r="678">
          <cell r="B678">
            <v>51100203</v>
          </cell>
          <cell r="C678" t="str">
            <v>ضوء للطواريء 10 ساعات تخزين جاما سونيك صيني</v>
          </cell>
          <cell r="D678" t="str">
            <v>ضوء</v>
          </cell>
          <cell r="E678">
            <v>103.125</v>
          </cell>
          <cell r="F678">
            <v>104.28571428571429</v>
          </cell>
          <cell r="G678">
            <v>102.5</v>
          </cell>
          <cell r="H678">
            <v>102.85714285714286</v>
          </cell>
          <cell r="I678">
            <v>100</v>
          </cell>
          <cell r="J678">
            <v>104.28571428571429</v>
          </cell>
          <cell r="K678">
            <v>102.85714285714286</v>
          </cell>
          <cell r="L678">
            <v>103.33333333333333</v>
          </cell>
          <cell r="M678">
            <v>104.28571428571429</v>
          </cell>
          <cell r="N678">
            <v>102.5</v>
          </cell>
          <cell r="O678">
            <v>101.66666666666667</v>
          </cell>
          <cell r="P678">
            <v>101.42857142857143</v>
          </cell>
          <cell r="Q678">
            <v>102.76041666666667</v>
          </cell>
        </row>
        <row r="679">
          <cell r="B679">
            <v>511003</v>
          </cell>
          <cell r="C679" t="str">
            <v>الفرشات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</row>
        <row r="680">
          <cell r="B680">
            <v>51100302</v>
          </cell>
          <cell r="C680" t="str">
            <v>فرشة تخت 190/160 سبرنج - سوبر سليب - محلي/مزدوج</v>
          </cell>
          <cell r="D680" t="str">
            <v>فرشة</v>
          </cell>
          <cell r="E680">
            <v>488.75</v>
          </cell>
          <cell r="F680">
            <v>513.75</v>
          </cell>
          <cell r="G680">
            <v>513.75</v>
          </cell>
          <cell r="H680">
            <v>501.25</v>
          </cell>
          <cell r="I680">
            <v>488.75</v>
          </cell>
          <cell r="J680">
            <v>476.25</v>
          </cell>
          <cell r="K680">
            <v>476.25</v>
          </cell>
          <cell r="L680">
            <v>488.75</v>
          </cell>
          <cell r="M680">
            <v>526.25</v>
          </cell>
          <cell r="N680">
            <v>500</v>
          </cell>
          <cell r="O680">
            <v>475</v>
          </cell>
          <cell r="P680">
            <v>450</v>
          </cell>
          <cell r="Q680">
            <v>491.5625</v>
          </cell>
        </row>
        <row r="681">
          <cell r="B681">
            <v>51100303</v>
          </cell>
          <cell r="C681" t="str">
            <v>فرشة اسفنج مفرد 65سم*175سم سمك 9سم محلي</v>
          </cell>
          <cell r="D681" t="str">
            <v>فرشة</v>
          </cell>
          <cell r="E681">
            <v>68.928571428571431</v>
          </cell>
          <cell r="F681">
            <v>68.214285714285708</v>
          </cell>
          <cell r="G681">
            <v>65.833333333333329</v>
          </cell>
          <cell r="H681">
            <v>70.25</v>
          </cell>
          <cell r="I681">
            <v>69</v>
          </cell>
          <cell r="J681">
            <v>69.166666666666671</v>
          </cell>
          <cell r="K681">
            <v>68</v>
          </cell>
          <cell r="L681">
            <v>68</v>
          </cell>
          <cell r="M681">
            <v>71</v>
          </cell>
          <cell r="N681">
            <v>72</v>
          </cell>
          <cell r="O681">
            <v>71</v>
          </cell>
          <cell r="P681">
            <v>70</v>
          </cell>
          <cell r="Q681">
            <v>69.282738095238088</v>
          </cell>
        </row>
        <row r="682">
          <cell r="B682">
            <v>512</v>
          </cell>
          <cell r="C682" t="str">
            <v>السجاد والموكيت والبسط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</row>
        <row r="683">
          <cell r="B683">
            <v>512001</v>
          </cell>
          <cell r="C683" t="str">
            <v>السجاد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</row>
        <row r="684">
          <cell r="B684">
            <v>51200101</v>
          </cell>
          <cell r="C684" t="str">
            <v>سجاد بلجيكي صوف 2*3- سوبر صالون-بلجيكي</v>
          </cell>
          <cell r="D684" t="str">
            <v>قطعة</v>
          </cell>
          <cell r="E684">
            <v>289.04761904761904</v>
          </cell>
          <cell r="F684">
            <v>281.42857142857144</v>
          </cell>
          <cell r="G684">
            <v>280</v>
          </cell>
          <cell r="H684">
            <v>265.55555555555554</v>
          </cell>
          <cell r="I684">
            <v>261.42857142857144</v>
          </cell>
          <cell r="J684">
            <v>247.2222222222222</v>
          </cell>
          <cell r="K684">
            <v>261.42857142857144</v>
          </cell>
          <cell r="L684">
            <v>250</v>
          </cell>
          <cell r="M684">
            <v>256.1904761904762</v>
          </cell>
          <cell r="N684">
            <v>254.76190476190476</v>
          </cell>
          <cell r="O684">
            <v>263.33333333333331</v>
          </cell>
          <cell r="P684">
            <v>269.04761904761904</v>
          </cell>
          <cell r="Q684">
            <v>264.9537037037037</v>
          </cell>
        </row>
        <row r="685">
          <cell r="B685">
            <v>51200104</v>
          </cell>
          <cell r="C685" t="str">
            <v>سجاد نايلون محسن 2*3 -تركي</v>
          </cell>
          <cell r="D685" t="str">
            <v>قطعة</v>
          </cell>
          <cell r="E685">
            <v>239.44444444444443</v>
          </cell>
          <cell r="F685">
            <v>250.2777777777778</v>
          </cell>
          <cell r="G685">
            <v>257.5</v>
          </cell>
          <cell r="H685">
            <v>284.66666666666669</v>
          </cell>
          <cell r="I685">
            <v>315.55555555555554</v>
          </cell>
          <cell r="J685">
            <v>311.33333333333337</v>
          </cell>
          <cell r="K685">
            <v>318</v>
          </cell>
          <cell r="L685">
            <v>311.33333333333337</v>
          </cell>
          <cell r="M685">
            <v>321.33333333333337</v>
          </cell>
          <cell r="N685">
            <v>324</v>
          </cell>
          <cell r="O685">
            <v>322</v>
          </cell>
          <cell r="P685">
            <v>362.5</v>
          </cell>
          <cell r="Q685">
            <v>301.49537037037038</v>
          </cell>
        </row>
        <row r="686">
          <cell r="B686">
            <v>512002</v>
          </cell>
          <cell r="C686" t="str">
            <v>الموكيت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</row>
        <row r="687">
          <cell r="B687">
            <v>51200201</v>
          </cell>
          <cell r="C687" t="str">
            <v>موكيت سادة سمك 3 مل-تركال - تركيا</v>
          </cell>
          <cell r="D687" t="str">
            <v>م2</v>
          </cell>
          <cell r="E687">
            <v>28.388888888888889</v>
          </cell>
          <cell r="F687">
            <v>27.233333333333331</v>
          </cell>
          <cell r="G687">
            <v>27.6</v>
          </cell>
          <cell r="H687">
            <v>27.233333333333331</v>
          </cell>
          <cell r="I687">
            <v>27.6</v>
          </cell>
          <cell r="J687">
            <v>28.583333333333332</v>
          </cell>
          <cell r="K687">
            <v>27.6</v>
          </cell>
          <cell r="L687">
            <v>27.266666666666669</v>
          </cell>
          <cell r="M687">
            <v>27.366666666666667</v>
          </cell>
          <cell r="N687">
            <v>27.333333333333332</v>
          </cell>
          <cell r="O687">
            <v>27.2</v>
          </cell>
          <cell r="P687">
            <v>27.833333333333332</v>
          </cell>
          <cell r="Q687">
            <v>27.603240740740741</v>
          </cell>
        </row>
        <row r="688">
          <cell r="B688">
            <v>52</v>
          </cell>
          <cell r="C688" t="str">
            <v>المنسوجات والتجهيزات المنزلية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</row>
        <row r="689">
          <cell r="B689">
            <v>520</v>
          </cell>
          <cell r="C689" t="str">
            <v>المنسوجات والتجهيزات المنزلية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</row>
        <row r="690">
          <cell r="B690">
            <v>520001</v>
          </cell>
          <cell r="C690" t="str">
            <v>اللحف والحرامات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</row>
        <row r="691">
          <cell r="B691">
            <v>520001100</v>
          </cell>
          <cell r="C691" t="str">
            <v>اللحف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</row>
        <row r="692">
          <cell r="B692">
            <v>52000102</v>
          </cell>
          <cell r="C692" t="str">
            <v>لحاف صيفي قماش بولستير- مزدوج - محلي</v>
          </cell>
          <cell r="D692" t="str">
            <v>لحاف</v>
          </cell>
          <cell r="E692">
            <v>54.107142857142854</v>
          </cell>
          <cell r="F692">
            <v>53.4375</v>
          </cell>
          <cell r="G692">
            <v>54.6875</v>
          </cell>
          <cell r="H692">
            <v>55.3125</v>
          </cell>
          <cell r="I692">
            <v>54.6875</v>
          </cell>
          <cell r="J692">
            <v>53.75</v>
          </cell>
          <cell r="K692">
            <v>57.1875</v>
          </cell>
          <cell r="L692">
            <v>57.5</v>
          </cell>
          <cell r="M692">
            <v>55.625</v>
          </cell>
          <cell r="N692">
            <v>55.625</v>
          </cell>
          <cell r="O692">
            <v>54.6875</v>
          </cell>
          <cell r="P692">
            <v>52.857142857142854</v>
          </cell>
          <cell r="Q692">
            <v>54.955357142857146</v>
          </cell>
        </row>
        <row r="693">
          <cell r="B693">
            <v>520001101</v>
          </cell>
          <cell r="C693" t="str">
            <v>حرامات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</row>
        <row r="694">
          <cell r="B694">
            <v>52000103</v>
          </cell>
          <cell r="C694" t="str">
            <v>حرام مفرد وبر- عادي يابان</v>
          </cell>
          <cell r="D694" t="str">
            <v>حرام</v>
          </cell>
          <cell r="E694">
            <v>69</v>
          </cell>
          <cell r="F694">
            <v>64.166666666666671</v>
          </cell>
          <cell r="G694">
            <v>65</v>
          </cell>
          <cell r="H694">
            <v>70.416666666666671</v>
          </cell>
          <cell r="I694">
            <v>64.166666666666671</v>
          </cell>
          <cell r="J694">
            <v>66.25</v>
          </cell>
          <cell r="K694">
            <v>61.666666666666664</v>
          </cell>
          <cell r="L694">
            <v>65</v>
          </cell>
          <cell r="M694">
            <v>67</v>
          </cell>
          <cell r="N694">
            <v>65</v>
          </cell>
          <cell r="O694">
            <v>65.416666666666671</v>
          </cell>
          <cell r="P694">
            <v>67.5</v>
          </cell>
          <cell r="Q694">
            <v>65.881944444444443</v>
          </cell>
        </row>
        <row r="695">
          <cell r="B695">
            <v>52000106</v>
          </cell>
          <cell r="C695" t="str">
            <v>حرام كوري طبقة - مور - كوريا</v>
          </cell>
          <cell r="D695" t="str">
            <v>حرام</v>
          </cell>
          <cell r="E695">
            <v>97.5</v>
          </cell>
          <cell r="F695">
            <v>90</v>
          </cell>
          <cell r="G695">
            <v>93</v>
          </cell>
          <cell r="H695">
            <v>94</v>
          </cell>
          <cell r="I695">
            <v>84.375</v>
          </cell>
          <cell r="J695">
            <v>91.666666666666671</v>
          </cell>
          <cell r="K695">
            <v>88.125</v>
          </cell>
          <cell r="L695">
            <v>93.125</v>
          </cell>
          <cell r="M695">
            <v>90</v>
          </cell>
          <cell r="N695">
            <v>83.125</v>
          </cell>
          <cell r="O695">
            <v>86.5</v>
          </cell>
          <cell r="P695">
            <v>90</v>
          </cell>
          <cell r="Q695">
            <v>90.118055555555543</v>
          </cell>
        </row>
        <row r="696">
          <cell r="B696">
            <v>520002</v>
          </cell>
          <cell r="C696" t="str">
            <v>الشراشف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</row>
        <row r="697">
          <cell r="B697">
            <v>52000201</v>
          </cell>
          <cell r="C697" t="str">
            <v>شرشف تخت قطن مزدوج صيفي مع كشكش</v>
          </cell>
          <cell r="D697" t="str">
            <v>شرشف</v>
          </cell>
          <cell r="E697">
            <v>109</v>
          </cell>
          <cell r="F697">
            <v>101</v>
          </cell>
          <cell r="G697">
            <v>105</v>
          </cell>
          <cell r="H697">
            <v>110</v>
          </cell>
          <cell r="I697">
            <v>116.66666666666667</v>
          </cell>
          <cell r="J697">
            <v>118</v>
          </cell>
          <cell r="K697">
            <v>124</v>
          </cell>
          <cell r="L697">
            <v>128</v>
          </cell>
          <cell r="M697">
            <v>112.5</v>
          </cell>
          <cell r="N697">
            <v>101.5</v>
          </cell>
          <cell r="O697">
            <v>99.833333333333343</v>
          </cell>
          <cell r="P697">
            <v>101.25</v>
          </cell>
          <cell r="Q697">
            <v>110.56249999999999</v>
          </cell>
        </row>
        <row r="698">
          <cell r="B698">
            <v>52000203</v>
          </cell>
          <cell r="C698" t="str">
            <v>شرشف تخت مزدوج -تركي</v>
          </cell>
          <cell r="D698" t="str">
            <v>شرشف</v>
          </cell>
          <cell r="E698">
            <v>105.27777777777777</v>
          </cell>
          <cell r="F698">
            <v>104.16666666666667</v>
          </cell>
          <cell r="G698">
            <v>101.3888888888889</v>
          </cell>
          <cell r="H698">
            <v>100</v>
          </cell>
          <cell r="I698">
            <v>100</v>
          </cell>
          <cell r="J698">
            <v>100.83333333333333</v>
          </cell>
          <cell r="K698">
            <v>102.5</v>
          </cell>
          <cell r="L698">
            <v>95.694444444444443</v>
          </cell>
          <cell r="M698">
            <v>94.027777777777771</v>
          </cell>
          <cell r="N698">
            <v>92.5</v>
          </cell>
          <cell r="O698">
            <v>88.333333333333329</v>
          </cell>
          <cell r="P698">
            <v>90.277777777777771</v>
          </cell>
          <cell r="Q698">
            <v>97.916666666666671</v>
          </cell>
        </row>
        <row r="699">
          <cell r="B699">
            <v>520003</v>
          </cell>
          <cell r="C699" t="str">
            <v>المناشف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</row>
        <row r="700">
          <cell r="B700">
            <v>52000301</v>
          </cell>
          <cell r="C700" t="str">
            <v>منشفة حمام 60% +40%بولستر -صيني 1.5 متر طول 1متر عرض</v>
          </cell>
          <cell r="D700" t="str">
            <v>منشفة</v>
          </cell>
          <cell r="E700">
            <v>25.535714285714285</v>
          </cell>
          <cell r="F700">
            <v>26.666666666666668</v>
          </cell>
          <cell r="G700">
            <v>26.25</v>
          </cell>
          <cell r="H700">
            <v>26.458333333333332</v>
          </cell>
          <cell r="I700">
            <v>26.25</v>
          </cell>
          <cell r="J700">
            <v>27.222222222222225</v>
          </cell>
          <cell r="K700">
            <v>28.333333333333332</v>
          </cell>
          <cell r="L700">
            <v>27.916666666666668</v>
          </cell>
          <cell r="M700">
            <v>27.472222222222225</v>
          </cell>
          <cell r="N700">
            <v>27.055555555555557</v>
          </cell>
          <cell r="O700">
            <v>25.555555555555557</v>
          </cell>
          <cell r="P700">
            <v>25</v>
          </cell>
          <cell r="Q700">
            <v>26.643022486772484</v>
          </cell>
        </row>
        <row r="701">
          <cell r="B701">
            <v>52000303</v>
          </cell>
          <cell r="C701" t="str">
            <v>منشفة وجه (بشكير) 45*75 سم 50% قطن - صيني</v>
          </cell>
          <cell r="D701" t="str">
            <v>منشفة</v>
          </cell>
          <cell r="E701">
            <v>8.5555555555555554</v>
          </cell>
          <cell r="F701">
            <v>8.8666666666666654</v>
          </cell>
          <cell r="G701">
            <v>8.8333333333333339</v>
          </cell>
          <cell r="H701">
            <v>9.1111111111111107</v>
          </cell>
          <cell r="I701">
            <v>9.0555555555555554</v>
          </cell>
          <cell r="J701">
            <v>9.466666666666665</v>
          </cell>
          <cell r="K701">
            <v>9.6666666666666661</v>
          </cell>
          <cell r="L701">
            <v>9.5</v>
          </cell>
          <cell r="M701">
            <v>9.5</v>
          </cell>
          <cell r="N701">
            <v>9.3888888888888875</v>
          </cell>
          <cell r="O701">
            <v>8.8888888888888875</v>
          </cell>
          <cell r="P701">
            <v>9.3333333333333339</v>
          </cell>
          <cell r="Q701">
            <v>9.1805555555555536</v>
          </cell>
        </row>
        <row r="702">
          <cell r="B702">
            <v>520004</v>
          </cell>
          <cell r="C702" t="str">
            <v>الستائر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</row>
        <row r="703">
          <cell r="B703">
            <v>52000401</v>
          </cell>
          <cell r="C703" t="str">
            <v>قماش ستان ملون عرض 280سم - روكس-اسبانيا</v>
          </cell>
          <cell r="D703" t="str">
            <v>متر</v>
          </cell>
          <cell r="E703">
            <v>26.25</v>
          </cell>
          <cell r="F703">
            <v>24.9</v>
          </cell>
          <cell r="G703">
            <v>24.9</v>
          </cell>
          <cell r="H703">
            <v>26.5</v>
          </cell>
          <cell r="I703">
            <v>23.5</v>
          </cell>
          <cell r="J703">
            <v>23.75</v>
          </cell>
          <cell r="K703">
            <v>24.625</v>
          </cell>
          <cell r="L703">
            <v>23.125</v>
          </cell>
          <cell r="M703">
            <v>23.125</v>
          </cell>
          <cell r="N703">
            <v>23.375</v>
          </cell>
          <cell r="O703">
            <v>20.583333333333332</v>
          </cell>
          <cell r="P703">
            <v>23.125</v>
          </cell>
          <cell r="Q703">
            <v>23.979861111111109</v>
          </cell>
        </row>
        <row r="704">
          <cell r="B704">
            <v>520005</v>
          </cell>
          <cell r="C704" t="str">
            <v>تجهيزات اخرى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</row>
        <row r="705">
          <cell r="B705">
            <v>52000501</v>
          </cell>
          <cell r="C705" t="str">
            <v>مخدة محشية قطن مع وجه - محلي</v>
          </cell>
          <cell r="D705" t="str">
            <v>مخدة</v>
          </cell>
          <cell r="E705">
            <v>23</v>
          </cell>
          <cell r="F705">
            <v>24</v>
          </cell>
          <cell r="G705">
            <v>24</v>
          </cell>
          <cell r="H705">
            <v>21</v>
          </cell>
          <cell r="I705">
            <v>23.333333333333332</v>
          </cell>
          <cell r="J705">
            <v>22.5</v>
          </cell>
          <cell r="K705">
            <v>24.166666666666668</v>
          </cell>
          <cell r="L705">
            <v>22.5</v>
          </cell>
          <cell r="M705">
            <v>23.333333333333332</v>
          </cell>
          <cell r="N705">
            <v>22</v>
          </cell>
          <cell r="O705">
            <v>22</v>
          </cell>
          <cell r="P705">
            <v>23</v>
          </cell>
          <cell r="Q705">
            <v>22.902777777777775</v>
          </cell>
        </row>
        <row r="706">
          <cell r="B706">
            <v>52000502</v>
          </cell>
          <cell r="C706" t="str">
            <v>مخدة صوف صناعي -اكرلن مع وجه -محلي</v>
          </cell>
          <cell r="D706" t="str">
            <v>مخدة</v>
          </cell>
          <cell r="E706">
            <v>20.833333333333332</v>
          </cell>
          <cell r="F706">
            <v>19.166666666666668</v>
          </cell>
          <cell r="G706">
            <v>19.166666666666668</v>
          </cell>
          <cell r="H706">
            <v>20.833333333333332</v>
          </cell>
          <cell r="I706">
            <v>20</v>
          </cell>
          <cell r="J706">
            <v>20</v>
          </cell>
          <cell r="K706">
            <v>20</v>
          </cell>
          <cell r="L706">
            <v>19.166666666666668</v>
          </cell>
          <cell r="M706">
            <v>19.166666666666668</v>
          </cell>
          <cell r="N706">
            <v>20.833333333333332</v>
          </cell>
          <cell r="O706">
            <v>20.833333333333332</v>
          </cell>
          <cell r="P706">
            <v>20</v>
          </cell>
          <cell r="Q706">
            <v>20</v>
          </cell>
        </row>
        <row r="707">
          <cell r="B707">
            <v>53</v>
          </cell>
          <cell r="C707" t="str">
            <v>الاجهزة المنزلية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</row>
        <row r="708">
          <cell r="B708">
            <v>531</v>
          </cell>
          <cell r="C708" t="str">
            <v xml:space="preserve">الأجهزة المنزلية الرئيسية 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</row>
        <row r="709">
          <cell r="B709">
            <v>531001</v>
          </cell>
          <cell r="C709" t="str">
            <v>الثلاجات الكهربائية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</row>
        <row r="710">
          <cell r="B710">
            <v>53100101</v>
          </cell>
          <cell r="C710" t="str">
            <v>ثلاجة - LG-  كود 528  حجم 385 لتر</v>
          </cell>
          <cell r="D710" t="str">
            <v>ثلاجة 385 لتر</v>
          </cell>
          <cell r="E710">
            <v>3168.8888888888891</v>
          </cell>
          <cell r="F710">
            <v>3241.6666666666665</v>
          </cell>
          <cell r="G710">
            <v>3200</v>
          </cell>
          <cell r="H710">
            <v>3141.6666666666665</v>
          </cell>
          <cell r="I710">
            <v>3124.4444444444439</v>
          </cell>
          <cell r="J710">
            <v>3258.3333333333335</v>
          </cell>
          <cell r="K710">
            <v>3173.6111111111109</v>
          </cell>
          <cell r="L710">
            <v>3140</v>
          </cell>
          <cell r="M710">
            <v>3195</v>
          </cell>
          <cell r="N710">
            <v>3176.666666666667</v>
          </cell>
          <cell r="O710">
            <v>3153.333333333333</v>
          </cell>
          <cell r="P710">
            <v>3160</v>
          </cell>
          <cell r="Q710">
            <v>3177.8009259259256</v>
          </cell>
        </row>
        <row r="711">
          <cell r="B711">
            <v>53100104</v>
          </cell>
          <cell r="C711" t="str">
            <v>ثلاجة - BEKO حجم 395 لتر</v>
          </cell>
          <cell r="D711" t="str">
            <v>ثلاجة 395 لتر</v>
          </cell>
          <cell r="E711">
            <v>3554.5333333333328</v>
          </cell>
          <cell r="F711">
            <v>3743.2222222222226</v>
          </cell>
          <cell r="G711">
            <v>3560.2222222222226</v>
          </cell>
          <cell r="H711">
            <v>3577.5</v>
          </cell>
          <cell r="I711">
            <v>3500</v>
          </cell>
          <cell r="J711">
            <v>3654.1666666666665</v>
          </cell>
          <cell r="K711">
            <v>3533.3333333333335</v>
          </cell>
          <cell r="L711">
            <v>3508.3333333333335</v>
          </cell>
          <cell r="M711">
            <v>3760</v>
          </cell>
          <cell r="N711">
            <v>3654.1666666666665</v>
          </cell>
          <cell r="O711">
            <v>3725</v>
          </cell>
          <cell r="P711">
            <v>3755</v>
          </cell>
          <cell r="Q711">
            <v>3627.1231481481482</v>
          </cell>
        </row>
        <row r="712">
          <cell r="B712">
            <v>531002</v>
          </cell>
          <cell r="C712" t="str">
            <v>الغسالات الكهربائية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</row>
        <row r="713">
          <cell r="B713">
            <v>53100201</v>
          </cell>
          <cell r="C713" t="str">
            <v xml:space="preserve">غسالة BEKO  فل اوتوماتك 7 كغم  - 1200 دورة </v>
          </cell>
          <cell r="D713" t="str">
            <v>غسالة</v>
          </cell>
          <cell r="E713">
            <v>2065.7142857142858</v>
          </cell>
          <cell r="F713">
            <v>2008.5714285714287</v>
          </cell>
          <cell r="G713">
            <v>2014.2857142857142</v>
          </cell>
          <cell r="H713">
            <v>1917.6190476190475</v>
          </cell>
          <cell r="I713">
            <v>1915.4761904761904</v>
          </cell>
          <cell r="J713">
            <v>2027.1428571428571</v>
          </cell>
          <cell r="K713">
            <v>1981.4285714285713</v>
          </cell>
          <cell r="L713">
            <v>1914.4444444444446</v>
          </cell>
          <cell r="M713">
            <v>1958.8888888888887</v>
          </cell>
          <cell r="N713">
            <v>1920</v>
          </cell>
          <cell r="O713">
            <v>1954.1666666666667</v>
          </cell>
          <cell r="P713">
            <v>1936.3333333333333</v>
          </cell>
          <cell r="Q713">
            <v>1967.8392857142856</v>
          </cell>
        </row>
        <row r="714">
          <cell r="B714">
            <v>53100205</v>
          </cell>
          <cell r="C714" t="str">
            <v>غسالة LG   حجم 8 كغم 1200 دورة DIRECT DRIVE</v>
          </cell>
          <cell r="D714" t="str">
            <v>غسالة</v>
          </cell>
          <cell r="E714">
            <v>2918.3333333333335</v>
          </cell>
          <cell r="F714">
            <v>2908.3333333333335</v>
          </cell>
          <cell r="G714">
            <v>2850.7777777777774</v>
          </cell>
          <cell r="H714">
            <v>2802.4444444444439</v>
          </cell>
          <cell r="I714">
            <v>2870</v>
          </cell>
          <cell r="J714">
            <v>2971</v>
          </cell>
          <cell r="K714">
            <v>2967.4444444444439</v>
          </cell>
          <cell r="L714">
            <v>2909.1111111111109</v>
          </cell>
          <cell r="M714">
            <v>3082.2666666666669</v>
          </cell>
          <cell r="N714">
            <v>2903.5555555555561</v>
          </cell>
          <cell r="O714">
            <v>2897.6</v>
          </cell>
          <cell r="P714">
            <v>2924.2666666666669</v>
          </cell>
          <cell r="Q714">
            <v>2917.0944444444444</v>
          </cell>
        </row>
        <row r="715">
          <cell r="B715">
            <v>531003</v>
          </cell>
          <cell r="C715" t="str">
            <v>افران وطباخات الغاز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</row>
        <row r="716">
          <cell r="B716">
            <v>53100302</v>
          </cell>
          <cell r="C716" t="str">
            <v>فرن غاز ستانليس ستيل GLEMGAZE حجم 60 سم ابيض اللون- كود 6613 - انتاج ايطاليا</v>
          </cell>
          <cell r="D716" t="str">
            <v>فرن</v>
          </cell>
          <cell r="E716">
            <v>2904</v>
          </cell>
          <cell r="F716">
            <v>2990</v>
          </cell>
          <cell r="G716">
            <v>3030</v>
          </cell>
          <cell r="H716">
            <v>2866.6666666666665</v>
          </cell>
          <cell r="I716">
            <v>2940</v>
          </cell>
          <cell r="J716">
            <v>2947.5</v>
          </cell>
          <cell r="K716">
            <v>2830.8333333333335</v>
          </cell>
          <cell r="L716">
            <v>2757</v>
          </cell>
          <cell r="M716">
            <v>2807</v>
          </cell>
          <cell r="N716">
            <v>2797</v>
          </cell>
          <cell r="O716">
            <v>2837</v>
          </cell>
          <cell r="P716">
            <v>2817</v>
          </cell>
          <cell r="Q716">
            <v>2877</v>
          </cell>
        </row>
        <row r="717">
          <cell r="B717">
            <v>53100303</v>
          </cell>
          <cell r="C717" t="str">
            <v xml:space="preserve"> طباخ غاز ثلاث عيون  - شاهين /محلي'</v>
          </cell>
          <cell r="D717" t="str">
            <v>طباخ</v>
          </cell>
          <cell r="E717">
            <v>165.71428571428572</v>
          </cell>
          <cell r="F717">
            <v>160.83333333333334</v>
          </cell>
          <cell r="G717">
            <v>160.83333333333334</v>
          </cell>
          <cell r="H717">
            <v>165</v>
          </cell>
          <cell r="I717">
            <v>161.66666666666666</v>
          </cell>
          <cell r="J717">
            <v>165</v>
          </cell>
          <cell r="K717">
            <v>163.33333333333334</v>
          </cell>
          <cell r="L717">
            <v>162.5</v>
          </cell>
          <cell r="M717">
            <v>164.16666666666666</v>
          </cell>
          <cell r="N717">
            <v>155</v>
          </cell>
          <cell r="O717">
            <v>150</v>
          </cell>
          <cell r="P717">
            <v>156.25</v>
          </cell>
          <cell r="Q717">
            <v>160.85813492063491</v>
          </cell>
        </row>
        <row r="718">
          <cell r="B718">
            <v>531004</v>
          </cell>
          <cell r="C718" t="str">
            <v xml:space="preserve">أجهزة تبريد وتدفئة وتسخين 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</row>
        <row r="719">
          <cell r="B719">
            <v>531004100</v>
          </cell>
          <cell r="C719" t="str">
            <v>اجهزة تبريد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</row>
        <row r="720">
          <cell r="B720">
            <v>53100401</v>
          </cell>
          <cell r="C720" t="str">
            <v>مكيف هواء  1 طن  LG</v>
          </cell>
          <cell r="D720" t="str">
            <v>مكيف</v>
          </cell>
          <cell r="E720">
            <v>2293.3333333333335</v>
          </cell>
          <cell r="F720">
            <v>2100</v>
          </cell>
          <cell r="G720">
            <v>1966.6666666666667</v>
          </cell>
          <cell r="H720">
            <v>1966.6666666666667</v>
          </cell>
          <cell r="I720">
            <v>1933.3333333333333</v>
          </cell>
          <cell r="J720">
            <v>1933.3333333333333</v>
          </cell>
          <cell r="K720">
            <v>2025</v>
          </cell>
          <cell r="L720">
            <v>1933.3333333333333</v>
          </cell>
          <cell r="M720">
            <v>2000</v>
          </cell>
          <cell r="N720">
            <v>1966.6666666666667</v>
          </cell>
          <cell r="O720">
            <v>1850</v>
          </cell>
          <cell r="P720">
            <v>1850</v>
          </cell>
          <cell r="Q720">
            <v>1984.8611111111115</v>
          </cell>
        </row>
        <row r="721">
          <cell r="B721">
            <v>531004101</v>
          </cell>
          <cell r="C721" t="str">
            <v>الدفايات والسخانات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</row>
        <row r="722">
          <cell r="B722">
            <v>53100404</v>
          </cell>
          <cell r="C722" t="str">
            <v xml:space="preserve">صوبة غاز EUROPA  كود 4200 انتاج تركيا </v>
          </cell>
          <cell r="D722" t="str">
            <v>صوبة</v>
          </cell>
          <cell r="E722">
            <v>444.91666666666669</v>
          </cell>
          <cell r="F722">
            <v>454.125</v>
          </cell>
          <cell r="G722">
            <v>463.25</v>
          </cell>
          <cell r="H722">
            <v>456.25</v>
          </cell>
          <cell r="I722">
            <v>480</v>
          </cell>
          <cell r="J722">
            <v>462.5</v>
          </cell>
          <cell r="K722">
            <v>450</v>
          </cell>
          <cell r="L722">
            <v>400</v>
          </cell>
          <cell r="M722">
            <v>400</v>
          </cell>
          <cell r="N722">
            <v>440</v>
          </cell>
          <cell r="O722">
            <v>465</v>
          </cell>
          <cell r="P722">
            <v>490</v>
          </cell>
          <cell r="Q722">
            <v>450.50347222222223</v>
          </cell>
        </row>
        <row r="723">
          <cell r="B723">
            <v>53100406</v>
          </cell>
          <cell r="C723" t="str">
            <v xml:space="preserve">صوبة كهربائية GOLD LINE عدد الشمعات 3 مع سلك انتاج الصين </v>
          </cell>
          <cell r="D723" t="str">
            <v>صوبة</v>
          </cell>
          <cell r="E723">
            <v>152.29166666666666</v>
          </cell>
          <cell r="F723">
            <v>155</v>
          </cell>
          <cell r="G723">
            <v>139.25</v>
          </cell>
          <cell r="H723">
            <v>152</v>
          </cell>
          <cell r="I723">
            <v>146.66666666666666</v>
          </cell>
          <cell r="J723">
            <v>144</v>
          </cell>
          <cell r="K723">
            <v>135</v>
          </cell>
          <cell r="L723">
            <v>124.16666666666667</v>
          </cell>
          <cell r="M723">
            <v>120</v>
          </cell>
          <cell r="N723">
            <v>113.33333333333333</v>
          </cell>
          <cell r="O723">
            <v>154</v>
          </cell>
          <cell r="P723">
            <v>160</v>
          </cell>
          <cell r="Q723">
            <v>141.30902777777777</v>
          </cell>
        </row>
        <row r="724">
          <cell r="B724">
            <v>53100408</v>
          </cell>
          <cell r="C724" t="str">
            <v xml:space="preserve">سخان حمام اتمور - اسرئيل نوع HOTER </v>
          </cell>
          <cell r="D724" t="str">
            <v>اتمور</v>
          </cell>
          <cell r="E724">
            <v>152.5</v>
          </cell>
          <cell r="F724">
            <v>152.5</v>
          </cell>
          <cell r="G724">
            <v>151</v>
          </cell>
          <cell r="H724">
            <v>150</v>
          </cell>
          <cell r="I724">
            <v>162.5</v>
          </cell>
          <cell r="J724">
            <v>166.25</v>
          </cell>
          <cell r="K724">
            <v>160</v>
          </cell>
          <cell r="L724">
            <v>161.66666666666666</v>
          </cell>
          <cell r="M724">
            <v>155</v>
          </cell>
          <cell r="N724">
            <v>161.66666666666666</v>
          </cell>
          <cell r="O724">
            <v>156.66666666666666</v>
          </cell>
          <cell r="P724">
            <v>157.5</v>
          </cell>
          <cell r="Q724">
            <v>157.27083333333334</v>
          </cell>
        </row>
        <row r="725">
          <cell r="B725">
            <v>531005</v>
          </cell>
          <cell r="C725" t="str">
            <v>اجهزة تنظيف الأرضيات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</row>
        <row r="726">
          <cell r="B726">
            <v>53100501</v>
          </cell>
          <cell r="C726" t="str">
            <v xml:space="preserve">مكنسة كهربائية UNIVERSAL  قوة 1800 واط مع تحكم - كود 9800 استيراد تركيا </v>
          </cell>
          <cell r="D726" t="str">
            <v>مكنسة</v>
          </cell>
          <cell r="E726">
            <v>451.5625</v>
          </cell>
          <cell r="F726">
            <v>464.5</v>
          </cell>
          <cell r="G726">
            <v>458.625</v>
          </cell>
          <cell r="H726">
            <v>456.5</v>
          </cell>
          <cell r="I726">
            <v>450</v>
          </cell>
          <cell r="J726">
            <v>449.16666666666669</v>
          </cell>
          <cell r="K726">
            <v>425</v>
          </cell>
          <cell r="L726">
            <v>425.83333333333331</v>
          </cell>
          <cell r="M726">
            <v>447.16666666666669</v>
          </cell>
          <cell r="N726">
            <v>450</v>
          </cell>
          <cell r="O726">
            <v>463.33333333333331</v>
          </cell>
          <cell r="P726">
            <v>461.66666666666669</v>
          </cell>
          <cell r="Q726">
            <v>450.27951388888886</v>
          </cell>
        </row>
        <row r="727">
          <cell r="B727">
            <v>532</v>
          </cell>
          <cell r="C727" t="str">
            <v>أجهزة منزلية كهربائية صغيرة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</row>
        <row r="728">
          <cell r="B728">
            <v>532001</v>
          </cell>
          <cell r="C728" t="str">
            <v>ادوات مطبخ كهربائية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</row>
        <row r="729">
          <cell r="B729">
            <v>53200102</v>
          </cell>
          <cell r="C729" t="str">
            <v>توستر كبس UNIVERSAL قوة 1800 واط  كود 321 - استيراد تركيا</v>
          </cell>
          <cell r="D729" t="str">
            <v>توستر</v>
          </cell>
          <cell r="E729">
            <v>326.89999999999998</v>
          </cell>
          <cell r="F729">
            <v>324.89999999999998</v>
          </cell>
          <cell r="G729">
            <v>322.39999999999998</v>
          </cell>
          <cell r="H729">
            <v>316.8</v>
          </cell>
          <cell r="I729">
            <v>322</v>
          </cell>
          <cell r="J729">
            <v>331.6</v>
          </cell>
          <cell r="K729">
            <v>320.60000000000002</v>
          </cell>
          <cell r="L729">
            <v>328.6</v>
          </cell>
          <cell r="M729">
            <v>334.25</v>
          </cell>
          <cell r="N729">
            <v>330.6</v>
          </cell>
          <cell r="O729">
            <v>334.6</v>
          </cell>
          <cell r="P729">
            <v>329.5</v>
          </cell>
          <cell r="Q729">
            <v>326.89583333333331</v>
          </cell>
        </row>
        <row r="730">
          <cell r="B730">
            <v>532001100</v>
          </cell>
          <cell r="C730" t="str">
            <v>خلاط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</row>
        <row r="731">
          <cell r="B731">
            <v>53200103</v>
          </cell>
          <cell r="C731" t="str">
            <v>خلاط محضر الطعام PHILIPS كود 7625 مع بعض القطع مثل بلندر، براشة، عصارة، مفرمة لحمة، انتاج بولندا تجميع الصين</v>
          </cell>
          <cell r="D731" t="str">
            <v>خلاط</v>
          </cell>
          <cell r="E731">
            <v>488.66666666666669</v>
          </cell>
          <cell r="F731">
            <v>486.4</v>
          </cell>
          <cell r="G731">
            <v>499.16666666666669</v>
          </cell>
          <cell r="H731">
            <v>501.66666666666669</v>
          </cell>
          <cell r="I731">
            <v>510</v>
          </cell>
          <cell r="J731">
            <v>525</v>
          </cell>
          <cell r="K731">
            <v>504</v>
          </cell>
          <cell r="L731">
            <v>494</v>
          </cell>
          <cell r="M731">
            <v>490</v>
          </cell>
          <cell r="N731">
            <v>507.5</v>
          </cell>
          <cell r="O731">
            <v>525</v>
          </cell>
          <cell r="P731">
            <v>504.16666666666669</v>
          </cell>
          <cell r="Q731">
            <v>502.9638888888889</v>
          </cell>
        </row>
        <row r="732">
          <cell r="B732">
            <v>53200106</v>
          </cell>
          <cell r="C732" t="str">
            <v xml:space="preserve">خلاط محضر طعام UNIVERSAL مع مطحنة قوة 400 واط كود 2888 </v>
          </cell>
          <cell r="D732" t="str">
            <v>خلاط</v>
          </cell>
          <cell r="E732">
            <v>220</v>
          </cell>
          <cell r="F732">
            <v>220</v>
          </cell>
          <cell r="G732">
            <v>190</v>
          </cell>
          <cell r="H732">
            <v>190</v>
          </cell>
          <cell r="I732">
            <v>190</v>
          </cell>
          <cell r="J732">
            <v>190</v>
          </cell>
          <cell r="K732">
            <v>190</v>
          </cell>
          <cell r="L732">
            <v>190</v>
          </cell>
          <cell r="M732">
            <v>190</v>
          </cell>
          <cell r="N732">
            <v>190</v>
          </cell>
          <cell r="O732">
            <v>190</v>
          </cell>
          <cell r="P732">
            <v>200</v>
          </cell>
          <cell r="Q732">
            <v>195.83333333333334</v>
          </cell>
        </row>
        <row r="733">
          <cell r="B733">
            <v>532002</v>
          </cell>
          <cell r="C733" t="str">
            <v>اجهزة منزلية  اخرى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</row>
        <row r="734">
          <cell r="B734">
            <v>532002100</v>
          </cell>
          <cell r="C734" t="str">
            <v>مكوى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</row>
        <row r="735">
          <cell r="B735">
            <v>53200201</v>
          </cell>
          <cell r="C735" t="str">
            <v>مكوى بخار UNIVERSAL قوة 2000 واط كود 2300 انتاج الصين</v>
          </cell>
          <cell r="D735" t="str">
            <v>مكوى</v>
          </cell>
          <cell r="E735">
            <v>114.9375</v>
          </cell>
          <cell r="F735">
            <v>118.125</v>
          </cell>
          <cell r="G735">
            <v>116.875</v>
          </cell>
          <cell r="H735">
            <v>120.80952380952381</v>
          </cell>
          <cell r="I735">
            <v>117.29166666666667</v>
          </cell>
          <cell r="J735">
            <v>128.88888888888889</v>
          </cell>
          <cell r="K735">
            <v>121.45833333333333</v>
          </cell>
          <cell r="L735">
            <v>131.66666666666669</v>
          </cell>
          <cell r="M735">
            <v>127.5</v>
          </cell>
          <cell r="N735">
            <v>121.1111111111111</v>
          </cell>
          <cell r="O735">
            <v>116.80555555555556</v>
          </cell>
          <cell r="P735">
            <v>123.33333333333333</v>
          </cell>
          <cell r="Q735">
            <v>121.56688161375662</v>
          </cell>
        </row>
        <row r="736">
          <cell r="B736">
            <v>53200202</v>
          </cell>
          <cell r="C736" t="str">
            <v>مكوى بخار PHILIPS قوة 1400 واط  انتاج الصين</v>
          </cell>
          <cell r="D736" t="str">
            <v>مكوى</v>
          </cell>
          <cell r="E736">
            <v>166.09523809523807</v>
          </cell>
          <cell r="F736">
            <v>169.94444444444446</v>
          </cell>
          <cell r="G736">
            <v>164.16666666666669</v>
          </cell>
          <cell r="H736">
            <v>172.14285714285714</v>
          </cell>
          <cell r="I736">
            <v>170.35714285714286</v>
          </cell>
          <cell r="J736">
            <v>185.40476190476193</v>
          </cell>
          <cell r="K736">
            <v>170.64285714285714</v>
          </cell>
          <cell r="L736">
            <v>180.14583333333331</v>
          </cell>
          <cell r="M736">
            <v>184.45238095238093</v>
          </cell>
          <cell r="N736">
            <v>181.27380952380949</v>
          </cell>
          <cell r="O736">
            <v>181.75</v>
          </cell>
          <cell r="P736">
            <v>188.89285714285714</v>
          </cell>
          <cell r="Q736">
            <v>176.27240410052912</v>
          </cell>
        </row>
        <row r="737">
          <cell r="B737">
            <v>532002101</v>
          </cell>
          <cell r="C737" t="str">
            <v>مروحة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</row>
        <row r="738">
          <cell r="B738">
            <v>53200205</v>
          </cell>
          <cell r="C738" t="str">
            <v>مروحة SONIC  مع عمود بلاستيك، 3 سرعات 20 انش كود S - 20 P  انتاج الصين</v>
          </cell>
          <cell r="D738" t="str">
            <v>مروحة</v>
          </cell>
          <cell r="E738">
            <v>183.33333333333334</v>
          </cell>
          <cell r="F738">
            <v>173.33333333333334</v>
          </cell>
          <cell r="G738">
            <v>168.125</v>
          </cell>
          <cell r="H738">
            <v>171.66666666666666</v>
          </cell>
          <cell r="I738">
            <v>168.33333333333334</v>
          </cell>
          <cell r="J738">
            <v>173.125</v>
          </cell>
          <cell r="K738">
            <v>177.5</v>
          </cell>
          <cell r="L738">
            <v>173.75</v>
          </cell>
          <cell r="M738">
            <v>171.25</v>
          </cell>
          <cell r="N738">
            <v>165.625</v>
          </cell>
          <cell r="O738">
            <v>170</v>
          </cell>
          <cell r="P738">
            <v>170</v>
          </cell>
          <cell r="Q738">
            <v>172.17013888888891</v>
          </cell>
        </row>
        <row r="739">
          <cell r="B739">
            <v>53200206</v>
          </cell>
          <cell r="C739" t="str">
            <v>مروحة GOLD LINE مع عمود + TIMER ،3  سرعات 16 انش كود 906 انتاج الصين</v>
          </cell>
          <cell r="D739" t="str">
            <v>مروحة</v>
          </cell>
          <cell r="E739">
            <v>95</v>
          </cell>
          <cell r="F739">
            <v>121.66666666666667</v>
          </cell>
          <cell r="G739">
            <v>116.66666666666667</v>
          </cell>
          <cell r="H739">
            <v>128.33333333333334</v>
          </cell>
          <cell r="I739">
            <v>130</v>
          </cell>
          <cell r="J739">
            <v>115</v>
          </cell>
          <cell r="K739">
            <v>117</v>
          </cell>
          <cell r="L739">
            <v>123</v>
          </cell>
          <cell r="M739">
            <v>117.5</v>
          </cell>
          <cell r="N739">
            <v>121</v>
          </cell>
          <cell r="O739">
            <v>116.66666666666667</v>
          </cell>
          <cell r="P739">
            <v>115</v>
          </cell>
          <cell r="Q739">
            <v>118.06944444444446</v>
          </cell>
        </row>
        <row r="740">
          <cell r="B740">
            <v>54</v>
          </cell>
          <cell r="C740" t="str">
            <v>اواني وادوات منزلية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</row>
        <row r="741">
          <cell r="B741">
            <v>540</v>
          </cell>
          <cell r="C741" t="str">
            <v>اواني وادوات منزلية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</row>
        <row r="742">
          <cell r="B742">
            <v>540001</v>
          </cell>
          <cell r="C742" t="str">
            <v>اواني من الزجاج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</row>
        <row r="743">
          <cell r="B743">
            <v>54000101</v>
          </cell>
          <cell r="C743" t="str">
            <v>طقم صحون زجاج سادة9.5 انش (6 صحون)- اركبال - فرنسا</v>
          </cell>
          <cell r="D743" t="str">
            <v>طقم</v>
          </cell>
          <cell r="E743">
            <v>16.833333333333332</v>
          </cell>
          <cell r="F743">
            <v>17.19047619047619</v>
          </cell>
          <cell r="G743">
            <v>18.357142857142858</v>
          </cell>
          <cell r="H743">
            <v>16.964285714285715</v>
          </cell>
          <cell r="I743">
            <v>17.119047619047617</v>
          </cell>
          <cell r="J743">
            <v>18.916666666666668</v>
          </cell>
          <cell r="K743">
            <v>19.5</v>
          </cell>
          <cell r="L743">
            <v>17.642857142857142</v>
          </cell>
          <cell r="M743">
            <v>18.166666666666668</v>
          </cell>
          <cell r="N743">
            <v>18.694444444444446</v>
          </cell>
          <cell r="O743">
            <v>17.861111111111111</v>
          </cell>
          <cell r="P743">
            <v>18.111111111111111</v>
          </cell>
          <cell r="Q743">
            <v>17.946428571428573</v>
          </cell>
        </row>
        <row r="744">
          <cell r="B744">
            <v>54000103</v>
          </cell>
          <cell r="C744" t="str">
            <v>كاسات  شاي زجاج (6 فناجين)-دور الكس - فرنسا</v>
          </cell>
          <cell r="D744" t="str">
            <v>طقم</v>
          </cell>
          <cell r="E744">
            <v>15.071428571428571</v>
          </cell>
          <cell r="F744">
            <v>15.714285714285714</v>
          </cell>
          <cell r="G744">
            <v>16.714285714285715</v>
          </cell>
          <cell r="H744">
            <v>15.642857142857142</v>
          </cell>
          <cell r="I744">
            <v>16.285714285714285</v>
          </cell>
          <cell r="J744">
            <v>17.214285714285715</v>
          </cell>
          <cell r="K744">
            <v>17.142857142857142</v>
          </cell>
          <cell r="L744">
            <v>16.785714285714285</v>
          </cell>
          <cell r="M744">
            <v>16.071428571428573</v>
          </cell>
          <cell r="N744">
            <v>15.833333333333334</v>
          </cell>
          <cell r="O744">
            <v>15.833333333333334</v>
          </cell>
          <cell r="P744">
            <v>15.416666666666666</v>
          </cell>
          <cell r="Q744">
            <v>16.143849206349206</v>
          </cell>
        </row>
        <row r="745">
          <cell r="B745">
            <v>540002</v>
          </cell>
          <cell r="C745" t="str">
            <v>اواني من الصيني او الفخار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</row>
        <row r="746">
          <cell r="B746">
            <v>54000201</v>
          </cell>
          <cell r="C746" t="str">
            <v>طقم كاسات حليب مع ابريق (6 كاسات )- الصين</v>
          </cell>
          <cell r="D746" t="str">
            <v>طقم</v>
          </cell>
          <cell r="E746">
            <v>38</v>
          </cell>
          <cell r="F746">
            <v>38.3125</v>
          </cell>
          <cell r="G746">
            <v>37.1875</v>
          </cell>
          <cell r="H746">
            <v>39.4375</v>
          </cell>
          <cell r="I746">
            <v>38.041666666666671</v>
          </cell>
          <cell r="J746">
            <v>38.9375</v>
          </cell>
          <cell r="K746">
            <v>38.25</v>
          </cell>
          <cell r="L746">
            <v>39.4375</v>
          </cell>
          <cell r="M746">
            <v>37.857142857142854</v>
          </cell>
          <cell r="N746">
            <v>36.785714285714285</v>
          </cell>
          <cell r="O746">
            <v>36.785714285714285</v>
          </cell>
          <cell r="P746">
            <v>37.5</v>
          </cell>
          <cell r="Q746">
            <v>38.044394841269842</v>
          </cell>
        </row>
        <row r="747">
          <cell r="B747">
            <v>54000202</v>
          </cell>
          <cell r="C747" t="str">
            <v>طقم صحون صيني مفطحة (12 صحن )7انش - الصين</v>
          </cell>
          <cell r="D747" t="str">
            <v>طقم</v>
          </cell>
          <cell r="E747">
            <v>40</v>
          </cell>
          <cell r="F747">
            <v>39.5</v>
          </cell>
          <cell r="G747">
            <v>39.642857142857146</v>
          </cell>
          <cell r="H747">
            <v>40.982142857142854</v>
          </cell>
          <cell r="I747">
            <v>40.535714285714285</v>
          </cell>
          <cell r="J747">
            <v>43.035714285714285</v>
          </cell>
          <cell r="K747">
            <v>42.678571428571431</v>
          </cell>
          <cell r="L747">
            <v>41.25</v>
          </cell>
          <cell r="M747">
            <v>40.642857142857146</v>
          </cell>
          <cell r="N747">
            <v>40.214285714285715</v>
          </cell>
          <cell r="O747">
            <v>40</v>
          </cell>
          <cell r="P747">
            <v>41.071428571428569</v>
          </cell>
          <cell r="Q747">
            <v>40.796130952380956</v>
          </cell>
        </row>
        <row r="748">
          <cell r="B748">
            <v>54000203</v>
          </cell>
          <cell r="C748" t="str">
            <v>طقم صحون زبادي مجور (6 صحون)- بيزس - ايطاليا</v>
          </cell>
          <cell r="D748" t="str">
            <v>طقم</v>
          </cell>
          <cell r="E748">
            <v>12.388888888888891</v>
          </cell>
          <cell r="F748">
            <v>11.916666666666666</v>
          </cell>
          <cell r="G748">
            <v>13.027777777777777</v>
          </cell>
          <cell r="H748">
            <v>13.361111111111112</v>
          </cell>
          <cell r="I748">
            <v>13.305555555555555</v>
          </cell>
          <cell r="J748">
            <v>12.055555555555555</v>
          </cell>
          <cell r="K748">
            <v>12.472222222222221</v>
          </cell>
          <cell r="L748">
            <v>11.833333333333334</v>
          </cell>
          <cell r="M748">
            <v>11.694444444444445</v>
          </cell>
          <cell r="N748">
            <v>11.416666666666666</v>
          </cell>
          <cell r="O748">
            <v>12.111111111111112</v>
          </cell>
          <cell r="P748">
            <v>12.611111111111112</v>
          </cell>
          <cell r="Q748">
            <v>12.349537037037036</v>
          </cell>
        </row>
        <row r="749">
          <cell r="B749">
            <v>540003</v>
          </cell>
          <cell r="C749" t="str">
            <v>اواني من الالمنيوم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</row>
        <row r="750">
          <cell r="B750">
            <v>54000301</v>
          </cell>
          <cell r="C750" t="str">
            <v>طقم طناجر توتي 3قطع - صيني</v>
          </cell>
          <cell r="D750" t="str">
            <v>طقم</v>
          </cell>
          <cell r="E750">
            <v>39.791666666666664</v>
          </cell>
          <cell r="F750">
            <v>38.819444444444443</v>
          </cell>
          <cell r="G750">
            <v>40.486111111111107</v>
          </cell>
          <cell r="H750">
            <v>40.486111111111107</v>
          </cell>
          <cell r="I750">
            <v>41.041666666666664</v>
          </cell>
          <cell r="J750">
            <v>40.381944444444443</v>
          </cell>
          <cell r="K750">
            <v>39.791666666666664</v>
          </cell>
          <cell r="L750">
            <v>40.277777777777779</v>
          </cell>
          <cell r="M750">
            <v>41.041666666666664</v>
          </cell>
          <cell r="N750">
            <v>40.416666666666664</v>
          </cell>
          <cell r="O750">
            <v>40</v>
          </cell>
          <cell r="P750">
            <v>40.416666666666664</v>
          </cell>
          <cell r="Q750">
            <v>40.245949074074083</v>
          </cell>
        </row>
        <row r="751">
          <cell r="B751">
            <v>54000303</v>
          </cell>
          <cell r="C751" t="str">
            <v>ابريق شاي ستانلس 1.5 لتر - الصين</v>
          </cell>
          <cell r="D751" t="str">
            <v>ابريق</v>
          </cell>
          <cell r="E751">
            <v>16</v>
          </cell>
          <cell r="F751">
            <v>15.75</v>
          </cell>
          <cell r="G751">
            <v>16.3125</v>
          </cell>
          <cell r="H751">
            <v>16.4375</v>
          </cell>
          <cell r="I751">
            <v>16.1875</v>
          </cell>
          <cell r="J751">
            <v>15.9375</v>
          </cell>
          <cell r="K751">
            <v>16</v>
          </cell>
          <cell r="L751">
            <v>16.125</v>
          </cell>
          <cell r="M751">
            <v>15.4375</v>
          </cell>
          <cell r="N751">
            <v>15.3125</v>
          </cell>
          <cell r="O751">
            <v>15.6875</v>
          </cell>
          <cell r="P751">
            <v>15.9375</v>
          </cell>
          <cell r="Q751">
            <v>15.927083333333334</v>
          </cell>
        </row>
        <row r="752">
          <cell r="B752">
            <v>54000304</v>
          </cell>
          <cell r="C752" t="str">
            <v>طقم طناجر 3قطع - ابو عين  -محلي</v>
          </cell>
          <cell r="D752" t="str">
            <v>طقم</v>
          </cell>
          <cell r="E752">
            <v>61.5</v>
          </cell>
          <cell r="F752">
            <v>61.25</v>
          </cell>
          <cell r="G752">
            <v>61.333333333333329</v>
          </cell>
          <cell r="H752">
            <v>63.75</v>
          </cell>
          <cell r="I752">
            <v>64.25</v>
          </cell>
          <cell r="J752">
            <v>63</v>
          </cell>
          <cell r="K752">
            <v>68</v>
          </cell>
          <cell r="L752">
            <v>65.25</v>
          </cell>
          <cell r="M752">
            <v>66.25</v>
          </cell>
          <cell r="N752">
            <v>67.083333333333329</v>
          </cell>
          <cell r="O752">
            <v>65.5</v>
          </cell>
          <cell r="P752">
            <v>65</v>
          </cell>
          <cell r="Q752">
            <v>64.347222222222214</v>
          </cell>
        </row>
        <row r="753">
          <cell r="B753">
            <v>540004</v>
          </cell>
          <cell r="C753" t="str">
            <v>اواني من الستيل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</row>
        <row r="754">
          <cell r="B754">
            <v>54000401</v>
          </cell>
          <cell r="C754" t="str">
            <v xml:space="preserve"> طنجرة ضغط  ستيل سلامبوس- برتغال</v>
          </cell>
          <cell r="D754" t="str">
            <v>طنجرة</v>
          </cell>
          <cell r="E754">
            <v>367.14285714285717</v>
          </cell>
          <cell r="F754">
            <v>363.75</v>
          </cell>
          <cell r="G754">
            <v>358.21428571428572</v>
          </cell>
          <cell r="H754">
            <v>397.85714285714283</v>
          </cell>
          <cell r="I754">
            <v>390.625</v>
          </cell>
          <cell r="J754">
            <v>384.58333333333337</v>
          </cell>
          <cell r="K754">
            <v>400.78125</v>
          </cell>
          <cell r="L754">
            <v>386.09375</v>
          </cell>
          <cell r="M754">
            <v>385</v>
          </cell>
          <cell r="N754">
            <v>379.375</v>
          </cell>
          <cell r="O754">
            <v>373.125</v>
          </cell>
          <cell r="P754">
            <v>378.125</v>
          </cell>
          <cell r="Q754">
            <v>380.38938492063494</v>
          </cell>
        </row>
        <row r="755">
          <cell r="B755">
            <v>54000402</v>
          </cell>
          <cell r="C755" t="str">
            <v>طقم صواني فرن ستيل -3 قطع- الهند</v>
          </cell>
          <cell r="D755" t="str">
            <v>طقم</v>
          </cell>
          <cell r="E755">
            <v>35</v>
          </cell>
          <cell r="F755">
            <v>34.375</v>
          </cell>
          <cell r="G755">
            <v>34.21875</v>
          </cell>
          <cell r="H755">
            <v>34.375</v>
          </cell>
          <cell r="I755">
            <v>35.5</v>
          </cell>
          <cell r="J755">
            <v>36.145833333333329</v>
          </cell>
          <cell r="K755">
            <v>36.75</v>
          </cell>
          <cell r="L755">
            <v>34.375</v>
          </cell>
          <cell r="M755">
            <v>33.854166666666671</v>
          </cell>
          <cell r="N755">
            <v>32.142857142857146</v>
          </cell>
          <cell r="O755">
            <v>32.625</v>
          </cell>
          <cell r="P755">
            <v>35</v>
          </cell>
          <cell r="Q755">
            <v>34.530133928571431</v>
          </cell>
        </row>
        <row r="756">
          <cell r="B756">
            <v>540005</v>
          </cell>
          <cell r="C756" t="str">
            <v>اواني من الميلامين والبلاستك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</row>
        <row r="757">
          <cell r="B757">
            <v>54000502</v>
          </cell>
          <cell r="C757" t="str">
            <v>حمالة خضار بلاستيك للمطبخ 4 طبقات- محلي</v>
          </cell>
          <cell r="D757" t="str">
            <v>حمالة</v>
          </cell>
          <cell r="E757">
            <v>40</v>
          </cell>
          <cell r="F757">
            <v>39.285714285714285</v>
          </cell>
          <cell r="G757">
            <v>39.523809523809518</v>
          </cell>
          <cell r="H757">
            <v>39.84375</v>
          </cell>
          <cell r="I757">
            <v>39.895833333333329</v>
          </cell>
          <cell r="J757">
            <v>41.145833333333329</v>
          </cell>
          <cell r="K757">
            <v>38.75</v>
          </cell>
          <cell r="L757">
            <v>38.571428571428569</v>
          </cell>
          <cell r="M757">
            <v>40.46875</v>
          </cell>
          <cell r="N757">
            <v>40.714285714285715</v>
          </cell>
          <cell r="O757">
            <v>41.875</v>
          </cell>
          <cell r="P757">
            <v>40.714285714285715</v>
          </cell>
          <cell r="Q757">
            <v>40.065724206349202</v>
          </cell>
        </row>
        <row r="758">
          <cell r="B758">
            <v>54000503</v>
          </cell>
          <cell r="C758" t="str">
            <v>مجرود بلاستيك -محلي</v>
          </cell>
          <cell r="D758" t="str">
            <v>مجرود</v>
          </cell>
          <cell r="E758">
            <v>2.65625</v>
          </cell>
          <cell r="F758">
            <v>2.625</v>
          </cell>
          <cell r="G758">
            <v>2.71875</v>
          </cell>
          <cell r="H758">
            <v>2.84375</v>
          </cell>
          <cell r="I758">
            <v>2.90625</v>
          </cell>
          <cell r="J758">
            <v>2.78125</v>
          </cell>
          <cell r="K758">
            <v>2.78125</v>
          </cell>
          <cell r="L758">
            <v>2.59375</v>
          </cell>
          <cell r="M758">
            <v>2.59375</v>
          </cell>
          <cell r="N758">
            <v>2.625</v>
          </cell>
          <cell r="O758">
            <v>2.5</v>
          </cell>
          <cell r="P758">
            <v>2.875</v>
          </cell>
          <cell r="Q758">
            <v>2.7083333333333335</v>
          </cell>
        </row>
        <row r="759">
          <cell r="B759">
            <v>54000302</v>
          </cell>
          <cell r="C759" t="str">
            <v>جاط عجين كبير - محلي بلاستيك</v>
          </cell>
          <cell r="D759" t="str">
            <v>جاط</v>
          </cell>
          <cell r="E759">
            <v>17.083333333333332</v>
          </cell>
          <cell r="F759">
            <v>16.916666666666668</v>
          </cell>
          <cell r="G759">
            <v>17.861111111111111</v>
          </cell>
          <cell r="H759">
            <v>17.166666666666668</v>
          </cell>
          <cell r="I759">
            <v>16.805555555555554</v>
          </cell>
          <cell r="J759">
            <v>16.25</v>
          </cell>
          <cell r="K759">
            <v>15.972222222222221</v>
          </cell>
          <cell r="L759">
            <v>17.25</v>
          </cell>
          <cell r="M759">
            <v>16.027777777777779</v>
          </cell>
          <cell r="N759">
            <v>17.333333333333332</v>
          </cell>
          <cell r="O759">
            <v>17.083333333333332</v>
          </cell>
          <cell r="P759">
            <v>17.083333333333332</v>
          </cell>
          <cell r="Q759">
            <v>16.902777777777782</v>
          </cell>
        </row>
        <row r="760">
          <cell r="B760">
            <v>540006</v>
          </cell>
          <cell r="C760" t="str">
            <v>اواني من التيفال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</row>
        <row r="761">
          <cell r="B761">
            <v>54000601</v>
          </cell>
          <cell r="C761" t="str">
            <v>مقلي عادي حجم (24سم) - تيفال -فرنسا</v>
          </cell>
          <cell r="D761" t="str">
            <v>مقلى</v>
          </cell>
          <cell r="E761">
            <v>89.6875</v>
          </cell>
          <cell r="F761">
            <v>86.25</v>
          </cell>
          <cell r="G761">
            <v>84.6875</v>
          </cell>
          <cell r="H761">
            <v>83.214285714285708</v>
          </cell>
          <cell r="I761">
            <v>81.785714285714292</v>
          </cell>
          <cell r="J761">
            <v>81.607142857142861</v>
          </cell>
          <cell r="K761">
            <v>79.107142857142861</v>
          </cell>
          <cell r="L761">
            <v>80.178571428571431</v>
          </cell>
          <cell r="M761">
            <v>78.75</v>
          </cell>
          <cell r="N761">
            <v>79.285714285714292</v>
          </cell>
          <cell r="O761">
            <v>81.785714285714292</v>
          </cell>
          <cell r="P761">
            <v>82.142857142857139</v>
          </cell>
          <cell r="Q761">
            <v>82.373511904761912</v>
          </cell>
        </row>
        <row r="762">
          <cell r="B762">
            <v>54000602</v>
          </cell>
          <cell r="C762" t="str">
            <v>طقم طناجر 3 قطع - تيفال -فرنسا</v>
          </cell>
          <cell r="D762" t="str">
            <v>طقم</v>
          </cell>
          <cell r="E762">
            <v>489.5</v>
          </cell>
          <cell r="F762">
            <v>490.83333333333331</v>
          </cell>
          <cell r="G762">
            <v>482.08333333333331</v>
          </cell>
          <cell r="H762">
            <v>517.5</v>
          </cell>
          <cell r="I762">
            <v>467.5</v>
          </cell>
          <cell r="J762">
            <v>482.5</v>
          </cell>
          <cell r="K762">
            <v>485</v>
          </cell>
          <cell r="L762">
            <v>499</v>
          </cell>
          <cell r="M762">
            <v>493.125</v>
          </cell>
          <cell r="N762">
            <v>501.25</v>
          </cell>
          <cell r="O762">
            <v>508.75</v>
          </cell>
          <cell r="P762">
            <v>512.5</v>
          </cell>
          <cell r="Q762">
            <v>494.12847222222217</v>
          </cell>
        </row>
        <row r="763">
          <cell r="B763">
            <v>540007</v>
          </cell>
          <cell r="C763" t="str">
            <v>سكاكين وشوك وملاعق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</row>
        <row r="764">
          <cell r="B764">
            <v>54000701</v>
          </cell>
          <cell r="C764" t="str">
            <v>طقم سكاكين+شوك+ملاعق 24 قطعة-ستاليس-صيني</v>
          </cell>
          <cell r="D764" t="str">
            <v>طقم</v>
          </cell>
          <cell r="E764">
            <v>39.857142857142854</v>
          </cell>
          <cell r="F764">
            <v>38.190476190476197</v>
          </cell>
          <cell r="G764">
            <v>39</v>
          </cell>
          <cell r="H764">
            <v>36.142857142857146</v>
          </cell>
          <cell r="I764">
            <v>38.5</v>
          </cell>
          <cell r="J764">
            <v>38</v>
          </cell>
          <cell r="K764">
            <v>39.214285714285715</v>
          </cell>
          <cell r="L764">
            <v>40.142857142857146</v>
          </cell>
          <cell r="M764">
            <v>38.428571428571431</v>
          </cell>
          <cell r="N764">
            <v>42</v>
          </cell>
          <cell r="O764">
            <v>41.722222222222221</v>
          </cell>
          <cell r="P764">
            <v>41.333333333333336</v>
          </cell>
          <cell r="Q764">
            <v>39.377645502645507</v>
          </cell>
        </row>
        <row r="765">
          <cell r="B765">
            <v>540008</v>
          </cell>
          <cell r="C765" t="str">
            <v>اواني منزلية متنوعة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</row>
        <row r="766">
          <cell r="B766">
            <v>54000801</v>
          </cell>
          <cell r="C766" t="str">
            <v>فرشاة حمام مفتوحة-كيتر- تركي</v>
          </cell>
          <cell r="D766" t="str">
            <v>فرشاة</v>
          </cell>
          <cell r="E766">
            <v>10.625</v>
          </cell>
          <cell r="F766">
            <v>10.625</v>
          </cell>
          <cell r="G766">
            <v>10.625</v>
          </cell>
          <cell r="H766">
            <v>10.625</v>
          </cell>
          <cell r="I766">
            <v>10.625</v>
          </cell>
          <cell r="J766">
            <v>10.714285714285714</v>
          </cell>
          <cell r="K766">
            <v>10.857142857142858</v>
          </cell>
          <cell r="L766">
            <v>10.714285714285714</v>
          </cell>
          <cell r="M766">
            <v>10.625</v>
          </cell>
          <cell r="N766">
            <v>10.625</v>
          </cell>
          <cell r="O766">
            <v>10.625</v>
          </cell>
          <cell r="P766">
            <v>10.875</v>
          </cell>
          <cell r="Q766">
            <v>10.680059523809524</v>
          </cell>
        </row>
        <row r="767">
          <cell r="B767">
            <v>54000802</v>
          </cell>
          <cell r="C767" t="str">
            <v>قشارة بطاطا-بيلاباليت-ايطالي</v>
          </cell>
          <cell r="D767" t="str">
            <v>قشارة</v>
          </cell>
          <cell r="E767">
            <v>7.4</v>
          </cell>
          <cell r="F767">
            <v>7.4</v>
          </cell>
          <cell r="G767">
            <v>7.4</v>
          </cell>
          <cell r="H767">
            <v>7.3333333333333339</v>
          </cell>
          <cell r="I767">
            <v>7.4</v>
          </cell>
          <cell r="J767">
            <v>7.4</v>
          </cell>
          <cell r="K767">
            <v>7.4</v>
          </cell>
          <cell r="L767">
            <v>7.4</v>
          </cell>
          <cell r="M767">
            <v>7</v>
          </cell>
          <cell r="N767">
            <v>7</v>
          </cell>
          <cell r="O767">
            <v>6.9444444444444455</v>
          </cell>
          <cell r="P767">
            <v>6.833333333333333</v>
          </cell>
          <cell r="Q767">
            <v>7.2425925925925911</v>
          </cell>
        </row>
        <row r="768">
          <cell r="B768">
            <v>54000803</v>
          </cell>
          <cell r="C768" t="str">
            <v>حمالة جلي بلاستيك طبقتين -تركي</v>
          </cell>
          <cell r="D768" t="str">
            <v>حمالة</v>
          </cell>
          <cell r="E768">
            <v>28.03125</v>
          </cell>
          <cell r="F768">
            <v>28.3125</v>
          </cell>
          <cell r="G768">
            <v>28.90625</v>
          </cell>
          <cell r="H768">
            <v>27.708333333333336</v>
          </cell>
          <cell r="I768">
            <v>28.520833333333336</v>
          </cell>
          <cell r="J768">
            <v>28.958333333333336</v>
          </cell>
          <cell r="K768">
            <v>28.729166666666664</v>
          </cell>
          <cell r="L768">
            <v>27.864583333333336</v>
          </cell>
          <cell r="M768">
            <v>28.520833333333336</v>
          </cell>
          <cell r="N768">
            <v>29.0625</v>
          </cell>
          <cell r="O768">
            <v>29.333333333333336</v>
          </cell>
          <cell r="P768">
            <v>30.104166666666664</v>
          </cell>
          <cell r="Q768">
            <v>28.671006944444446</v>
          </cell>
        </row>
        <row r="769">
          <cell r="B769">
            <v>54000804</v>
          </cell>
          <cell r="C769" t="str">
            <v>مفرمه خشب حجم كبير صيني</v>
          </cell>
          <cell r="D769" t="str">
            <v>مفرمة</v>
          </cell>
          <cell r="E769">
            <v>15.416666666666666</v>
          </cell>
          <cell r="F769">
            <v>15.416666666666666</v>
          </cell>
          <cell r="G769">
            <v>15.36904761904762</v>
          </cell>
          <cell r="H769">
            <v>14.047619047619049</v>
          </cell>
          <cell r="I769">
            <v>15.13095238095238</v>
          </cell>
          <cell r="J769">
            <v>16.440476190476193</v>
          </cell>
          <cell r="K769">
            <v>15.654761904761907</v>
          </cell>
          <cell r="L769">
            <v>16.547619047619047</v>
          </cell>
          <cell r="M769">
            <v>15.86904761904762</v>
          </cell>
          <cell r="N769">
            <v>16.142857142857142</v>
          </cell>
          <cell r="O769">
            <v>16.357142857142858</v>
          </cell>
          <cell r="P769">
            <v>16.333333333333336</v>
          </cell>
          <cell r="Q769">
            <v>15.727182539682543</v>
          </cell>
        </row>
        <row r="770">
          <cell r="B770">
            <v>55</v>
          </cell>
          <cell r="C770" t="str">
            <v>عدد منزلية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</row>
        <row r="771">
          <cell r="B771">
            <v>552</v>
          </cell>
          <cell r="C771" t="str">
            <v>عدد منزلية يدوية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</row>
        <row r="772">
          <cell r="B772">
            <v>552001</v>
          </cell>
          <cell r="C772" t="str">
            <v>عدد يدوية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</row>
        <row r="773">
          <cell r="B773">
            <v>55200101</v>
          </cell>
          <cell r="C773" t="str">
            <v>منشار يدوي شحر</v>
          </cell>
          <cell r="D773" t="str">
            <v>منشار</v>
          </cell>
          <cell r="E773">
            <v>13.333333333333334</v>
          </cell>
          <cell r="F773">
            <v>13.333333333333334</v>
          </cell>
          <cell r="G773">
            <v>15.5</v>
          </cell>
          <cell r="H773">
            <v>13.833333333333334</v>
          </cell>
          <cell r="I773">
            <v>14.833333333333334</v>
          </cell>
          <cell r="J773">
            <v>14.166666666666666</v>
          </cell>
          <cell r="K773">
            <v>15.833333333333334</v>
          </cell>
          <cell r="L773">
            <v>15.333333333333334</v>
          </cell>
          <cell r="M773">
            <v>15</v>
          </cell>
          <cell r="N773">
            <v>14.166666666666666</v>
          </cell>
          <cell r="O773">
            <v>15.666666666666666</v>
          </cell>
          <cell r="P773">
            <v>14.5</v>
          </cell>
          <cell r="Q773">
            <v>14.625</v>
          </cell>
        </row>
        <row r="774">
          <cell r="B774">
            <v>55200102</v>
          </cell>
          <cell r="C774" t="str">
            <v>مفك عادي وسط  يد بلاستك</v>
          </cell>
          <cell r="D774" t="str">
            <v>مفك</v>
          </cell>
          <cell r="E774">
            <v>6.25</v>
          </cell>
          <cell r="F774">
            <v>6.875</v>
          </cell>
          <cell r="G774">
            <v>6.25</v>
          </cell>
          <cell r="H774">
            <v>6.125</v>
          </cell>
          <cell r="I774">
            <v>6.125</v>
          </cell>
          <cell r="J774">
            <v>6.375</v>
          </cell>
          <cell r="K774">
            <v>6.5</v>
          </cell>
          <cell r="L774">
            <v>6.25</v>
          </cell>
          <cell r="M774">
            <v>6.625</v>
          </cell>
          <cell r="N774">
            <v>7</v>
          </cell>
          <cell r="O774">
            <v>7.125</v>
          </cell>
          <cell r="P774">
            <v>7.125</v>
          </cell>
          <cell r="Q774">
            <v>6.552083333333333</v>
          </cell>
        </row>
        <row r="775">
          <cell r="B775">
            <v>55200103</v>
          </cell>
          <cell r="C775" t="str">
            <v>مطرقة</v>
          </cell>
          <cell r="D775" t="str">
            <v>مطرقة1 كغم</v>
          </cell>
          <cell r="E775">
            <v>16.75</v>
          </cell>
          <cell r="F775">
            <v>18</v>
          </cell>
          <cell r="G775">
            <v>17.375</v>
          </cell>
          <cell r="H775">
            <v>17.5</v>
          </cell>
          <cell r="I775">
            <v>17.5</v>
          </cell>
          <cell r="J775">
            <v>16</v>
          </cell>
          <cell r="K775">
            <v>17.142857142857142</v>
          </cell>
          <cell r="L775">
            <v>15</v>
          </cell>
          <cell r="M775">
            <v>14.375</v>
          </cell>
          <cell r="N775">
            <v>15</v>
          </cell>
          <cell r="O775">
            <v>16.875</v>
          </cell>
          <cell r="P775">
            <v>16.875</v>
          </cell>
          <cell r="Q775">
            <v>16.532738095238095</v>
          </cell>
        </row>
        <row r="776">
          <cell r="B776">
            <v>552002</v>
          </cell>
          <cell r="C776" t="str">
            <v>عدد للحديقة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</row>
        <row r="777">
          <cell r="B777">
            <v>55200201</v>
          </cell>
          <cell r="C777" t="str">
            <v>مشط  أرض حديد</v>
          </cell>
          <cell r="D777" t="str">
            <v>مشط</v>
          </cell>
          <cell r="E777">
            <v>19.375</v>
          </cell>
          <cell r="F777">
            <v>19.375</v>
          </cell>
          <cell r="G777">
            <v>20.375</v>
          </cell>
          <cell r="H777">
            <v>19.375</v>
          </cell>
          <cell r="I777">
            <v>19.375</v>
          </cell>
          <cell r="J777">
            <v>19.375</v>
          </cell>
          <cell r="K777">
            <v>18.125</v>
          </cell>
          <cell r="L777">
            <v>18.75</v>
          </cell>
          <cell r="M777">
            <v>19</v>
          </cell>
          <cell r="N777">
            <v>19.375</v>
          </cell>
          <cell r="O777">
            <v>19.75</v>
          </cell>
          <cell r="P777">
            <v>19.375</v>
          </cell>
          <cell r="Q777">
            <v>19.302083333333332</v>
          </cell>
        </row>
        <row r="778">
          <cell r="B778">
            <v>55200202</v>
          </cell>
          <cell r="C778" t="str">
            <v>طورية عريضة</v>
          </cell>
          <cell r="D778" t="str">
            <v>طورية</v>
          </cell>
          <cell r="E778">
            <v>29.125</v>
          </cell>
          <cell r="F778">
            <v>27.875</v>
          </cell>
          <cell r="G778">
            <v>29.75</v>
          </cell>
          <cell r="H778">
            <v>29.375</v>
          </cell>
          <cell r="I778">
            <v>30</v>
          </cell>
          <cell r="J778">
            <v>27.875</v>
          </cell>
          <cell r="K778">
            <v>28.625</v>
          </cell>
          <cell r="L778">
            <v>28.5</v>
          </cell>
          <cell r="M778">
            <v>27.375</v>
          </cell>
          <cell r="N778">
            <v>28.5</v>
          </cell>
          <cell r="O778">
            <v>29.375</v>
          </cell>
          <cell r="P778">
            <v>28.5</v>
          </cell>
          <cell r="Q778">
            <v>28.739583333333332</v>
          </cell>
        </row>
        <row r="779">
          <cell r="B779">
            <v>55200204</v>
          </cell>
          <cell r="C779" t="str">
            <v>فاس قصير</v>
          </cell>
          <cell r="D779" t="str">
            <v>فاس</v>
          </cell>
          <cell r="E779">
            <v>17.625</v>
          </cell>
          <cell r="F779">
            <v>18.375</v>
          </cell>
          <cell r="G779">
            <v>17.875</v>
          </cell>
          <cell r="H779">
            <v>17.25</v>
          </cell>
          <cell r="I779">
            <v>18.125</v>
          </cell>
          <cell r="J779">
            <v>17.25</v>
          </cell>
          <cell r="K779">
            <v>17.875</v>
          </cell>
          <cell r="L779">
            <v>17.875</v>
          </cell>
          <cell r="M779">
            <v>17.75</v>
          </cell>
          <cell r="N779">
            <v>17.5</v>
          </cell>
          <cell r="O779">
            <v>16.625</v>
          </cell>
          <cell r="P779">
            <v>18</v>
          </cell>
          <cell r="Q779">
            <v>17.677083333333332</v>
          </cell>
        </row>
        <row r="780">
          <cell r="B780">
            <v>552003</v>
          </cell>
          <cell r="C780" t="str">
            <v xml:space="preserve">سلالم 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</row>
        <row r="781">
          <cell r="B781">
            <v>55200301</v>
          </cell>
          <cell r="C781" t="str">
            <v>سلم خشب ستة درجات</v>
          </cell>
          <cell r="D781" t="str">
            <v>سلم</v>
          </cell>
          <cell r="E781">
            <v>103.75</v>
          </cell>
          <cell r="F781">
            <v>103.75</v>
          </cell>
          <cell r="G781">
            <v>103.75</v>
          </cell>
          <cell r="H781">
            <v>103.625</v>
          </cell>
          <cell r="I781">
            <v>103.75</v>
          </cell>
          <cell r="J781">
            <v>106.375</v>
          </cell>
          <cell r="K781">
            <v>106.75</v>
          </cell>
          <cell r="L781">
            <v>110.5</v>
          </cell>
          <cell r="M781">
            <v>110.5</v>
          </cell>
          <cell r="N781">
            <v>110.5</v>
          </cell>
          <cell r="O781">
            <v>109.25</v>
          </cell>
          <cell r="P781">
            <v>108</v>
          </cell>
          <cell r="Q781">
            <v>106.70833333333333</v>
          </cell>
        </row>
        <row r="782">
          <cell r="B782">
            <v>552004</v>
          </cell>
          <cell r="C782" t="str">
            <v>ادوات للابواب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</row>
        <row r="783">
          <cell r="B783">
            <v>55200401</v>
          </cell>
          <cell r="C783" t="str">
            <v>قفل صيني وسط</v>
          </cell>
          <cell r="D783" t="str">
            <v>قفل</v>
          </cell>
          <cell r="E783">
            <v>8.125</v>
          </cell>
          <cell r="F783">
            <v>7.875</v>
          </cell>
          <cell r="G783">
            <v>8</v>
          </cell>
          <cell r="H783">
            <v>8.125</v>
          </cell>
          <cell r="I783">
            <v>7.875</v>
          </cell>
          <cell r="J783">
            <v>7.75</v>
          </cell>
          <cell r="K783">
            <v>8</v>
          </cell>
          <cell r="L783">
            <v>7.75</v>
          </cell>
          <cell r="M783">
            <v>8.125</v>
          </cell>
          <cell r="N783">
            <v>8.125</v>
          </cell>
          <cell r="O783">
            <v>7.875</v>
          </cell>
          <cell r="P783">
            <v>7.75</v>
          </cell>
          <cell r="Q783">
            <v>7.947916666666667</v>
          </cell>
        </row>
        <row r="784">
          <cell r="B784">
            <v>55200402</v>
          </cell>
          <cell r="C784" t="str">
            <v>يد باب خشب صيني</v>
          </cell>
          <cell r="D784" t="str">
            <v>يد</v>
          </cell>
          <cell r="E784">
            <v>17.625</v>
          </cell>
          <cell r="F784">
            <v>17.5</v>
          </cell>
          <cell r="G784">
            <v>17.625</v>
          </cell>
          <cell r="H784">
            <v>17.875</v>
          </cell>
          <cell r="I784">
            <v>17.625</v>
          </cell>
          <cell r="J784">
            <v>17.25</v>
          </cell>
          <cell r="K784">
            <v>16.875</v>
          </cell>
          <cell r="L784">
            <v>17.5</v>
          </cell>
          <cell r="M784">
            <v>18.125</v>
          </cell>
          <cell r="N784">
            <v>17.5</v>
          </cell>
          <cell r="O784">
            <v>17.25</v>
          </cell>
          <cell r="P784">
            <v>18.5</v>
          </cell>
          <cell r="Q784">
            <v>17.604166666666668</v>
          </cell>
        </row>
        <row r="785">
          <cell r="B785">
            <v>552005</v>
          </cell>
          <cell r="C785" t="str">
            <v>مواد كهربائية صغيرة مصابيح وتمديدات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</row>
        <row r="786">
          <cell r="B786">
            <v>0</v>
          </cell>
          <cell r="C786" t="str">
            <v>مصابيح كهربائية وتمديدات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</row>
        <row r="787">
          <cell r="B787">
            <v>55200501</v>
          </cell>
          <cell r="C787" t="str">
            <v>لمبة كهربائية موفرة للطاقة 15 واط</v>
          </cell>
          <cell r="D787" t="str">
            <v>لمبة</v>
          </cell>
          <cell r="E787">
            <v>9.125</v>
          </cell>
          <cell r="F787">
            <v>9.125</v>
          </cell>
          <cell r="G787">
            <v>9.125</v>
          </cell>
          <cell r="H787">
            <v>9.0625</v>
          </cell>
          <cell r="I787">
            <v>9.25</v>
          </cell>
          <cell r="J787">
            <v>9.4375</v>
          </cell>
          <cell r="K787">
            <v>9.25</v>
          </cell>
          <cell r="L787">
            <v>9.125</v>
          </cell>
          <cell r="M787">
            <v>9.1428571428571423</v>
          </cell>
          <cell r="N787">
            <v>9.5714285714285712</v>
          </cell>
          <cell r="O787">
            <v>9.4285714285714288</v>
          </cell>
          <cell r="P787">
            <v>9.1428571428571423</v>
          </cell>
          <cell r="Q787">
            <v>9.2321428571428559</v>
          </cell>
        </row>
        <row r="788">
          <cell r="B788">
            <v>56</v>
          </cell>
          <cell r="C788" t="str">
            <v xml:space="preserve">سلع وخدمات منزلية غير معمرة 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</row>
        <row r="789">
          <cell r="B789">
            <v>561</v>
          </cell>
          <cell r="C789" t="str">
            <v>سلع منزلية غير معمرة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</row>
        <row r="790">
          <cell r="B790">
            <v>561001</v>
          </cell>
          <cell r="C790" t="str">
            <v>مساحيق و سوائل التنظيف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</row>
        <row r="791">
          <cell r="B791">
            <v>56100101</v>
          </cell>
          <cell r="C791" t="str">
            <v>كلور - البطة - محلي</v>
          </cell>
          <cell r="D791" t="str">
            <v>عبوة/4 لتر</v>
          </cell>
          <cell r="E791">
            <v>6.1935763888888893</v>
          </cell>
          <cell r="F791">
            <v>6.377604166666667</v>
          </cell>
          <cell r="G791">
            <v>6.1171875</v>
          </cell>
          <cell r="H791">
            <v>5.9609375</v>
          </cell>
          <cell r="I791">
            <v>6.0564236111111116</v>
          </cell>
          <cell r="J791">
            <v>5.9921875</v>
          </cell>
          <cell r="K791">
            <v>6.0026041666666661</v>
          </cell>
          <cell r="L791">
            <v>6.1328125</v>
          </cell>
          <cell r="M791">
            <v>5.9817708333333339</v>
          </cell>
          <cell r="N791">
            <v>5.9973958333333339</v>
          </cell>
          <cell r="O791">
            <v>6.0286458333333339</v>
          </cell>
          <cell r="P791">
            <v>6.080729166666667</v>
          </cell>
          <cell r="Q791">
            <v>6.0768229166666679</v>
          </cell>
        </row>
        <row r="792">
          <cell r="B792">
            <v>56100102</v>
          </cell>
          <cell r="C792" t="str">
            <v>ماء النار - فلاش - المانيا</v>
          </cell>
          <cell r="D792" t="str">
            <v>عبوة/1 لتر</v>
          </cell>
          <cell r="E792">
            <v>8.5476190476190474</v>
          </cell>
          <cell r="F792">
            <v>8.6785714285714288</v>
          </cell>
          <cell r="G792">
            <v>8.6984126984126977</v>
          </cell>
          <cell r="H792">
            <v>8.6428571428571423</v>
          </cell>
          <cell r="I792">
            <v>8.7261904761904763</v>
          </cell>
          <cell r="J792">
            <v>8.3571428571428577</v>
          </cell>
          <cell r="K792">
            <v>8.4523809523809526</v>
          </cell>
          <cell r="L792">
            <v>8.4880952380952372</v>
          </cell>
          <cell r="M792">
            <v>8.3809523809523814</v>
          </cell>
          <cell r="N792">
            <v>8.5119047619047628</v>
          </cell>
          <cell r="O792">
            <v>8.3928571428571423</v>
          </cell>
          <cell r="P792">
            <v>8.3809523809523814</v>
          </cell>
          <cell r="Q792">
            <v>8.5214947089947071</v>
          </cell>
        </row>
        <row r="793">
          <cell r="B793">
            <v>56100104</v>
          </cell>
          <cell r="C793" t="str">
            <v>صابون جلي سائل - بالموليف - اسرائيل</v>
          </cell>
          <cell r="D793" t="str">
            <v>عبوة /1لتر</v>
          </cell>
          <cell r="E793">
            <v>12.730902777777779</v>
          </cell>
          <cell r="F793">
            <v>12.664930555555557</v>
          </cell>
          <cell r="G793">
            <v>12.779513888888889</v>
          </cell>
          <cell r="H793">
            <v>12.911458333333334</v>
          </cell>
          <cell r="I793">
            <v>12.817708333333334</v>
          </cell>
          <cell r="J793">
            <v>12.855902777777779</v>
          </cell>
          <cell r="K793">
            <v>12.769097222222221</v>
          </cell>
          <cell r="L793">
            <v>12.661458333333334</v>
          </cell>
          <cell r="M793">
            <v>12.802083333333334</v>
          </cell>
          <cell r="N793">
            <v>12.812499999999998</v>
          </cell>
          <cell r="O793">
            <v>12.749999999999998</v>
          </cell>
          <cell r="P793">
            <v>12.65625</v>
          </cell>
          <cell r="Q793">
            <v>12.767650462962964</v>
          </cell>
        </row>
        <row r="794">
          <cell r="B794">
            <v>56100106</v>
          </cell>
          <cell r="C794" t="str">
            <v>مسحوق غسيل - ستار - محلي</v>
          </cell>
          <cell r="D794" t="str">
            <v>باكيت /1كغم</v>
          </cell>
          <cell r="E794">
            <v>7.8680555555555562</v>
          </cell>
          <cell r="F794">
            <v>7.6607142857142865</v>
          </cell>
          <cell r="G794">
            <v>7.8511904761904763</v>
          </cell>
          <cell r="H794">
            <v>7.8392857142857153</v>
          </cell>
          <cell r="I794">
            <v>7.7738095238095246</v>
          </cell>
          <cell r="J794">
            <v>7.238095238095239</v>
          </cell>
          <cell r="K794">
            <v>7.4880952380952381</v>
          </cell>
          <cell r="L794">
            <v>7.7738095238095246</v>
          </cell>
          <cell r="M794">
            <v>7.3095238095238102</v>
          </cell>
          <cell r="N794">
            <v>7.6904761904761907</v>
          </cell>
          <cell r="O794">
            <v>7.5238095238095246</v>
          </cell>
          <cell r="P794">
            <v>7.5</v>
          </cell>
          <cell r="Q794">
            <v>7.6264054232804233</v>
          </cell>
        </row>
        <row r="795">
          <cell r="B795">
            <v>56100107</v>
          </cell>
          <cell r="C795" t="str">
            <v>مسحوق غسيل -ايريال - مستورد</v>
          </cell>
          <cell r="D795" t="str">
            <v>باكيت /3كغم</v>
          </cell>
          <cell r="E795">
            <v>33.479166666666664</v>
          </cell>
          <cell r="F795">
            <v>33.434027777777779</v>
          </cell>
          <cell r="G795">
            <v>33.357638888888886</v>
          </cell>
          <cell r="H795">
            <v>33.543402777777779</v>
          </cell>
          <cell r="I795">
            <v>33.661458333333336</v>
          </cell>
          <cell r="J795">
            <v>33.59375</v>
          </cell>
          <cell r="K795">
            <v>33.600694444444443</v>
          </cell>
          <cell r="L795">
            <v>33.397569444444443</v>
          </cell>
          <cell r="M795">
            <v>33.423611111111114</v>
          </cell>
          <cell r="N795">
            <v>33.34375</v>
          </cell>
          <cell r="O795">
            <v>33.40625</v>
          </cell>
          <cell r="P795">
            <v>33.260416666666671</v>
          </cell>
          <cell r="Q795">
            <v>33.45847800925926</v>
          </cell>
        </row>
        <row r="796">
          <cell r="B796">
            <v>561002</v>
          </cell>
          <cell r="C796" t="str">
            <v>المطهرات ومواد التلميع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</row>
        <row r="797">
          <cell r="B797">
            <v>56100201</v>
          </cell>
          <cell r="C797" t="str">
            <v>مطهر-ديتول-ايطاليا</v>
          </cell>
          <cell r="D797" t="str">
            <v xml:space="preserve">علبة 750غم </v>
          </cell>
          <cell r="E797">
            <v>23.104166666666668</v>
          </cell>
          <cell r="F797">
            <v>23.395833333333336</v>
          </cell>
          <cell r="G797">
            <v>23.416666666666664</v>
          </cell>
          <cell r="H797">
            <v>23.562500000000004</v>
          </cell>
          <cell r="I797">
            <v>23.437500000000004</v>
          </cell>
          <cell r="J797">
            <v>24.197916666666668</v>
          </cell>
          <cell r="K797">
            <v>23.916666666666668</v>
          </cell>
          <cell r="L797">
            <v>24.0625</v>
          </cell>
          <cell r="M797">
            <v>23.593749999999996</v>
          </cell>
          <cell r="N797">
            <v>23.958333333333332</v>
          </cell>
          <cell r="O797">
            <v>24.0625</v>
          </cell>
          <cell r="P797">
            <v>23.447916666666668</v>
          </cell>
          <cell r="Q797">
            <v>23.6796875</v>
          </cell>
        </row>
        <row r="798">
          <cell r="B798">
            <v>56100202</v>
          </cell>
          <cell r="C798" t="str">
            <v>ملمع زجاج - اجاكس - محلي</v>
          </cell>
          <cell r="D798" t="str">
            <v>عبوة750مل</v>
          </cell>
          <cell r="E798">
            <v>12.069444444444443</v>
          </cell>
          <cell r="F798">
            <v>11.979166666666666</v>
          </cell>
          <cell r="G798">
            <v>12.118055555555557</v>
          </cell>
          <cell r="H798">
            <v>12.125</v>
          </cell>
          <cell r="I798">
            <v>12.11904761904762</v>
          </cell>
          <cell r="J798">
            <v>12.444444444444443</v>
          </cell>
          <cell r="K798">
            <v>12.076388888888891</v>
          </cell>
          <cell r="L798">
            <v>12.36904761904762</v>
          </cell>
          <cell r="M798">
            <v>12.642857142857142</v>
          </cell>
          <cell r="N798">
            <v>12.714285714285714</v>
          </cell>
          <cell r="O798">
            <v>12.111111111111109</v>
          </cell>
          <cell r="P798">
            <v>12.059523809523808</v>
          </cell>
          <cell r="Q798">
            <v>12.235697751322748</v>
          </cell>
        </row>
        <row r="799">
          <cell r="B799">
            <v>561003</v>
          </cell>
          <cell r="C799" t="str">
            <v>مبيدات حشرية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</row>
        <row r="800">
          <cell r="B800">
            <v>56100301</v>
          </cell>
          <cell r="C800" t="str">
            <v>مبيد حشري سائل -ريد -اجنبي</v>
          </cell>
          <cell r="D800" t="str">
            <v>عبوة /300غم</v>
          </cell>
          <cell r="E800">
            <v>15.965277777777779</v>
          </cell>
          <cell r="F800">
            <v>16.347222222222225</v>
          </cell>
          <cell r="G800">
            <v>16</v>
          </cell>
          <cell r="H800">
            <v>16.319444444444446</v>
          </cell>
          <cell r="I800">
            <v>16.333333333333332</v>
          </cell>
          <cell r="J800">
            <v>16.404761904761905</v>
          </cell>
          <cell r="K800">
            <v>16.297619047619047</v>
          </cell>
          <cell r="L800">
            <v>16.404761904761905</v>
          </cell>
          <cell r="M800">
            <v>16.321428571428573</v>
          </cell>
          <cell r="N800">
            <v>16.321428571428573</v>
          </cell>
          <cell r="O800">
            <v>16.145833333333332</v>
          </cell>
          <cell r="P800">
            <v>16.238095238095237</v>
          </cell>
          <cell r="Q800">
            <v>16.2582671957672</v>
          </cell>
        </row>
        <row r="801">
          <cell r="B801">
            <v>561004</v>
          </cell>
          <cell r="C801" t="str">
            <v>ملطف جو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</row>
        <row r="802">
          <cell r="B802">
            <v>56100402</v>
          </cell>
          <cell r="C802" t="str">
            <v>ملطف بخاخ برائحة الياسمين - ايرويك</v>
          </cell>
          <cell r="D802" t="str">
            <v>عبوة/300 مل</v>
          </cell>
          <cell r="E802">
            <v>10.785714285714286</v>
          </cell>
          <cell r="F802">
            <v>9.8571428571428577</v>
          </cell>
          <cell r="G802">
            <v>10.142857142857142</v>
          </cell>
          <cell r="H802">
            <v>9.5</v>
          </cell>
          <cell r="I802">
            <v>9.7142857142857135</v>
          </cell>
          <cell r="J802">
            <v>9.5714285714285712</v>
          </cell>
          <cell r="K802">
            <v>9.4285714285714288</v>
          </cell>
          <cell r="L802">
            <v>9.7142857142857135</v>
          </cell>
          <cell r="M802">
            <v>10.142857142857142</v>
          </cell>
          <cell r="N802">
            <v>10.4</v>
          </cell>
          <cell r="O802">
            <v>10</v>
          </cell>
          <cell r="P802">
            <v>10.199999999999999</v>
          </cell>
          <cell r="Q802">
            <v>9.954761904761904</v>
          </cell>
        </row>
        <row r="803">
          <cell r="B803">
            <v>561006</v>
          </cell>
          <cell r="C803" t="str">
            <v>مكانس ومماسح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</row>
        <row r="804">
          <cell r="B804">
            <v>56100601</v>
          </cell>
          <cell r="C804" t="str">
            <v>كشاطة بلاستيك بدون عصا - محلي</v>
          </cell>
          <cell r="D804" t="str">
            <v>كشاطة</v>
          </cell>
          <cell r="E804">
            <v>4.2142857142857144</v>
          </cell>
          <cell r="F804">
            <v>4.4285714285714288</v>
          </cell>
          <cell r="G804">
            <v>4.3571428571428568</v>
          </cell>
          <cell r="H804">
            <v>4.5</v>
          </cell>
          <cell r="I804">
            <v>4.3571428571428568</v>
          </cell>
          <cell r="J804">
            <v>4.1428571428571432</v>
          </cell>
          <cell r="K804">
            <v>4.2142857142857144</v>
          </cell>
          <cell r="L804">
            <v>4.1428571428571432</v>
          </cell>
          <cell r="M804">
            <v>4.1428571428571432</v>
          </cell>
          <cell r="N804">
            <v>4.2142857142857144</v>
          </cell>
          <cell r="O804">
            <v>4.1428571428571432</v>
          </cell>
          <cell r="P804">
            <v>4.2142857142857144</v>
          </cell>
          <cell r="Q804">
            <v>4.2559523809523823</v>
          </cell>
        </row>
        <row r="805">
          <cell r="B805">
            <v>561007</v>
          </cell>
          <cell r="C805" t="str">
            <v>لوازم منزلية متنوعة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</row>
        <row r="806">
          <cell r="B806">
            <v>56100702</v>
          </cell>
          <cell r="C806" t="str">
            <v>اصباغ احذية  سائل -KING SHOES- تركيا</v>
          </cell>
          <cell r="D806" t="str">
            <v>عبوة /75 مل</v>
          </cell>
          <cell r="E806">
            <v>4.8888888888888893</v>
          </cell>
          <cell r="F806">
            <v>4.833333333333333</v>
          </cell>
          <cell r="G806">
            <v>4.5277777777777777</v>
          </cell>
          <cell r="H806">
            <v>4.666666666666667</v>
          </cell>
          <cell r="I806">
            <v>4.5999999999999996</v>
          </cell>
          <cell r="J806">
            <v>4.833333333333333</v>
          </cell>
          <cell r="K806">
            <v>4.75</v>
          </cell>
          <cell r="L806">
            <v>4.958333333333333</v>
          </cell>
          <cell r="M806">
            <v>5</v>
          </cell>
          <cell r="N806">
            <v>4.75</v>
          </cell>
          <cell r="O806">
            <v>5</v>
          </cell>
          <cell r="P806">
            <v>4.916666666666667</v>
          </cell>
          <cell r="Q806">
            <v>4.8104166666666659</v>
          </cell>
        </row>
        <row r="807">
          <cell r="B807">
            <v>56100704</v>
          </cell>
          <cell r="C807" t="str">
            <v>ليف جلي-اسفنج+خريص  - محلي</v>
          </cell>
          <cell r="D807" t="str">
            <v>5 ليف</v>
          </cell>
          <cell r="E807">
            <v>4.1354166666666661</v>
          </cell>
          <cell r="F807">
            <v>3.9895833333333335</v>
          </cell>
          <cell r="G807">
            <v>3.9479166666666665</v>
          </cell>
          <cell r="H807">
            <v>4.0208333333333339</v>
          </cell>
          <cell r="I807">
            <v>4.1666666666666661</v>
          </cell>
          <cell r="J807">
            <v>4.0208333333333339</v>
          </cell>
          <cell r="K807">
            <v>3.9791666666666665</v>
          </cell>
          <cell r="L807">
            <v>4.0416666666666661</v>
          </cell>
          <cell r="M807">
            <v>4.2291666666666661</v>
          </cell>
          <cell r="N807">
            <v>4.125</v>
          </cell>
          <cell r="O807">
            <v>4.0208333333333339</v>
          </cell>
          <cell r="P807">
            <v>4.1458333333333339</v>
          </cell>
          <cell r="Q807">
            <v>4.0685763888888893</v>
          </cell>
        </row>
        <row r="808">
          <cell r="B808">
            <v>562</v>
          </cell>
          <cell r="C808" t="str">
            <v>الخدمات المنزلية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</row>
        <row r="809">
          <cell r="B809">
            <v>562001</v>
          </cell>
          <cell r="C809" t="str">
            <v>أجور الخدم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</row>
        <row r="810">
          <cell r="B810">
            <v>56200103</v>
          </cell>
          <cell r="C810" t="str">
            <v>تكلفة شهرية  لاقامة رضيع  في حضانة</v>
          </cell>
          <cell r="D810" t="str">
            <v>شهري</v>
          </cell>
          <cell r="E810">
            <v>241.66666666666666</v>
          </cell>
          <cell r="F810">
            <v>241.66666666666666</v>
          </cell>
          <cell r="G810">
            <v>241.66666666666666</v>
          </cell>
          <cell r="H810">
            <v>241.66666666666666</v>
          </cell>
          <cell r="I810">
            <v>241.66666666666666</v>
          </cell>
          <cell r="J810">
            <v>245</v>
          </cell>
          <cell r="K810">
            <v>245</v>
          </cell>
          <cell r="L810">
            <v>245</v>
          </cell>
          <cell r="M810">
            <v>246.66666666666666</v>
          </cell>
          <cell r="N810">
            <v>246.66666666666666</v>
          </cell>
          <cell r="O810">
            <v>246.66666666666666</v>
          </cell>
          <cell r="P810">
            <v>240</v>
          </cell>
          <cell r="Q810">
            <v>243.61111111111109</v>
          </cell>
        </row>
        <row r="811">
          <cell r="B811">
            <v>562002</v>
          </cell>
          <cell r="C811" t="str">
            <v>غسيل وكي المفروشات المنزلية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</row>
        <row r="812">
          <cell r="B812">
            <v>56200201</v>
          </cell>
          <cell r="C812" t="str">
            <v>غسيل حرام مفرد</v>
          </cell>
          <cell r="D812" t="str">
            <v>حرام</v>
          </cell>
          <cell r="E812">
            <v>17.857142857142858</v>
          </cell>
          <cell r="F812">
            <v>17.857142857142858</v>
          </cell>
          <cell r="G812">
            <v>19.285714285714285</v>
          </cell>
          <cell r="H812">
            <v>19.285714285714285</v>
          </cell>
          <cell r="I812">
            <v>19.285714285714285</v>
          </cell>
          <cell r="J812">
            <v>19.285714285714285</v>
          </cell>
          <cell r="K812">
            <v>19.285714285714285</v>
          </cell>
          <cell r="L812">
            <v>19.285714285714285</v>
          </cell>
          <cell r="M812">
            <v>17.5</v>
          </cell>
          <cell r="N812">
            <v>17.5</v>
          </cell>
          <cell r="O812">
            <v>17.5</v>
          </cell>
          <cell r="P812">
            <v>17.5</v>
          </cell>
          <cell r="Q812">
            <v>18.452380952380949</v>
          </cell>
        </row>
        <row r="813">
          <cell r="B813">
            <v>56200202</v>
          </cell>
          <cell r="C813" t="str">
            <v>غسيل شرشف مزدوج</v>
          </cell>
          <cell r="D813" t="str">
            <v>مزدوج</v>
          </cell>
          <cell r="E813">
            <v>19.785714285714285</v>
          </cell>
          <cell r="F813">
            <v>19.785714285714285</v>
          </cell>
          <cell r="G813">
            <v>19.642857142857142</v>
          </cell>
          <cell r="H813">
            <v>19.642857142857142</v>
          </cell>
          <cell r="I813">
            <v>19.642857142857142</v>
          </cell>
          <cell r="J813">
            <v>18.928571428571427</v>
          </cell>
          <cell r="K813">
            <v>18.928571428571427</v>
          </cell>
          <cell r="L813">
            <v>18.928571428571427</v>
          </cell>
          <cell r="M813">
            <v>19.714285714285715</v>
          </cell>
          <cell r="N813">
            <v>19.714285714285715</v>
          </cell>
          <cell r="O813">
            <v>19.714285714285715</v>
          </cell>
          <cell r="P813">
            <v>19.285714285714285</v>
          </cell>
          <cell r="Q813">
            <v>19.476190476190474</v>
          </cell>
        </row>
        <row r="814">
          <cell r="B814">
            <v>562003</v>
          </cell>
          <cell r="C814" t="str">
            <v xml:space="preserve">استئجار اثاث 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</row>
        <row r="815">
          <cell r="B815">
            <v>56200301</v>
          </cell>
          <cell r="C815" t="str">
            <v>استئجار كراسي</v>
          </cell>
          <cell r="D815" t="str">
            <v>اجرة كرسي</v>
          </cell>
          <cell r="E815">
            <v>1.1666666666666667</v>
          </cell>
          <cell r="F815">
            <v>1.1666666666666667</v>
          </cell>
          <cell r="G815">
            <v>1.1666666666666667</v>
          </cell>
          <cell r="H815">
            <v>1.1666666666666667</v>
          </cell>
          <cell r="I815">
            <v>1.1666666666666667</v>
          </cell>
          <cell r="J815">
            <v>1.1666666666666667</v>
          </cell>
          <cell r="K815">
            <v>1.1666666666666667</v>
          </cell>
          <cell r="L815">
            <v>1.1666666666666667</v>
          </cell>
          <cell r="M815">
            <v>1.1666666666666667</v>
          </cell>
          <cell r="N815">
            <v>1.1666666666666667</v>
          </cell>
          <cell r="O815">
            <v>1.1666666666666667</v>
          </cell>
          <cell r="P815">
            <v>1.0666666666666667</v>
          </cell>
          <cell r="Q815">
            <v>1.1583333333333332</v>
          </cell>
        </row>
        <row r="816">
          <cell r="B816">
            <v>6</v>
          </cell>
          <cell r="C816" t="str">
            <v>الصحة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</row>
        <row r="817">
          <cell r="B817">
            <v>61</v>
          </cell>
          <cell r="C817" t="str">
            <v>المنتجات والمعدات الطبية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</row>
        <row r="818">
          <cell r="B818">
            <v>611</v>
          </cell>
          <cell r="C818" t="str">
            <v>المنتجات الطبية والصيدلانية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</row>
        <row r="819">
          <cell r="B819">
            <v>611001</v>
          </cell>
          <cell r="C819" t="str">
            <v>الأدوية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</row>
        <row r="820">
          <cell r="B820">
            <v>61100101</v>
          </cell>
          <cell r="C820" t="str">
            <v>فولتارين لالتهاب المفاصل 100 ملغم - حاريجي -سويسرا</v>
          </cell>
          <cell r="D820" t="str">
            <v>باكيت /10 حبات</v>
          </cell>
          <cell r="E820">
            <v>14.041666666666668</v>
          </cell>
          <cell r="F820">
            <v>14.052083333333332</v>
          </cell>
          <cell r="G820">
            <v>14.083333333333332</v>
          </cell>
          <cell r="H820">
            <v>13.770833333333334</v>
          </cell>
          <cell r="I820">
            <v>13.854166666666666</v>
          </cell>
          <cell r="J820">
            <v>13.791666666666666</v>
          </cell>
          <cell r="K820">
            <v>13.976190476190478</v>
          </cell>
          <cell r="L820">
            <v>13.976190476190478</v>
          </cell>
          <cell r="M820">
            <v>14.761904761904761</v>
          </cell>
          <cell r="N820">
            <v>14.708333333333332</v>
          </cell>
          <cell r="O820">
            <v>14.80952380952381</v>
          </cell>
          <cell r="P820">
            <v>14.476190476190476</v>
          </cell>
          <cell r="Q820">
            <v>14.19184027777778</v>
          </cell>
        </row>
        <row r="821">
          <cell r="B821">
            <v>61100102</v>
          </cell>
          <cell r="C821" t="str">
            <v>جلوكوكيز باكيت 100 حبة محلي</v>
          </cell>
          <cell r="D821" t="str">
            <v>باكيت /100 حبة</v>
          </cell>
          <cell r="E821">
            <v>19.833333333333336</v>
          </cell>
          <cell r="F821">
            <v>19.916666666666664</v>
          </cell>
          <cell r="G821">
            <v>19.875</v>
          </cell>
          <cell r="H821">
            <v>19.833333333333336</v>
          </cell>
          <cell r="I821">
            <v>19.916666666666664</v>
          </cell>
          <cell r="J821">
            <v>19.916666666666664</v>
          </cell>
          <cell r="K821">
            <v>19.916666666666664</v>
          </cell>
          <cell r="L821">
            <v>20.03125</v>
          </cell>
          <cell r="M821">
            <v>19.375</v>
          </cell>
          <cell r="N821">
            <v>19.875</v>
          </cell>
          <cell r="O821">
            <v>20</v>
          </cell>
          <cell r="P821">
            <v>19.875</v>
          </cell>
          <cell r="Q821">
            <v>19.863715277777775</v>
          </cell>
        </row>
        <row r="822">
          <cell r="B822">
            <v>61100103</v>
          </cell>
          <cell r="C822" t="str">
            <v>ديجوكسين للقلب - تيفا- اسرائيل</v>
          </cell>
          <cell r="D822" t="str">
            <v>باكيت/40 حبة</v>
          </cell>
          <cell r="E822">
            <v>27.777777777777782</v>
          </cell>
          <cell r="F822">
            <v>27.809523809523814</v>
          </cell>
          <cell r="G822">
            <v>27.611111111111111</v>
          </cell>
          <cell r="H822">
            <v>27.666666666666668</v>
          </cell>
          <cell r="I822">
            <v>27.611111111111111</v>
          </cell>
          <cell r="J822">
            <v>27.944444444444446</v>
          </cell>
          <cell r="K822">
            <v>27.722222222222218</v>
          </cell>
          <cell r="L822">
            <v>27.75</v>
          </cell>
          <cell r="M822">
            <v>26.714285714285712</v>
          </cell>
          <cell r="N822">
            <v>27.5</v>
          </cell>
          <cell r="O822">
            <v>28</v>
          </cell>
          <cell r="P822">
            <v>27.309523809523814</v>
          </cell>
          <cell r="Q822">
            <v>27.618055555555557</v>
          </cell>
        </row>
        <row r="823">
          <cell r="B823">
            <v>61100104</v>
          </cell>
          <cell r="C823" t="str">
            <v>توسيبال  للسعال - محلي</v>
          </cell>
          <cell r="D823" t="str">
            <v>زجاجة/100مل</v>
          </cell>
          <cell r="E823">
            <v>15.562500000000002</v>
          </cell>
          <cell r="F823">
            <v>15.572916666666668</v>
          </cell>
          <cell r="G823">
            <v>15.552083333333334</v>
          </cell>
          <cell r="H823">
            <v>15.609375</v>
          </cell>
          <cell r="I823">
            <v>15.625</v>
          </cell>
          <cell r="J823">
            <v>15.6875</v>
          </cell>
          <cell r="K823">
            <v>15.541666666666668</v>
          </cell>
          <cell r="L823">
            <v>15.666666666666666</v>
          </cell>
          <cell r="M823">
            <v>15.625</v>
          </cell>
          <cell r="N823">
            <v>15.645833333333334</v>
          </cell>
          <cell r="O823">
            <v>15.645833333333334</v>
          </cell>
          <cell r="P823">
            <v>15.583333333333334</v>
          </cell>
          <cell r="Q823">
            <v>15.60980902777778</v>
          </cell>
        </row>
        <row r="824">
          <cell r="B824">
            <v>61100105</v>
          </cell>
          <cell r="C824" t="str">
            <v xml:space="preserve">جوردا سايكلين للعيون </v>
          </cell>
          <cell r="D824" t="str">
            <v>اصبع</v>
          </cell>
          <cell r="E824">
            <v>9.9166666666666679</v>
          </cell>
          <cell r="F824">
            <v>9.875</v>
          </cell>
          <cell r="G824">
            <v>9.875</v>
          </cell>
          <cell r="H824">
            <v>9.9166666666666679</v>
          </cell>
          <cell r="I824">
            <v>9.875</v>
          </cell>
          <cell r="J824">
            <v>9.9166666666666679</v>
          </cell>
          <cell r="K824">
            <v>10</v>
          </cell>
          <cell r="L824">
            <v>9.9583333333333321</v>
          </cell>
          <cell r="M824">
            <v>9.6875</v>
          </cell>
          <cell r="N824">
            <v>9.875</v>
          </cell>
          <cell r="O824">
            <v>9.9166666666666679</v>
          </cell>
          <cell r="P824">
            <v>9.875</v>
          </cell>
          <cell r="Q824">
            <v>9.890625</v>
          </cell>
        </row>
        <row r="825">
          <cell r="B825">
            <v>61100107</v>
          </cell>
          <cell r="C825" t="str">
            <v>راندين / باكيت 20 حبة</v>
          </cell>
          <cell r="D825" t="str">
            <v>باكيت/20 حبة</v>
          </cell>
          <cell r="E825">
            <v>15.8125</v>
          </cell>
          <cell r="F825">
            <v>15.857142857142856</v>
          </cell>
          <cell r="G825">
            <v>15.869047619047619</v>
          </cell>
          <cell r="H825">
            <v>15.964285714285714</v>
          </cell>
          <cell r="I825">
            <v>15.821428571428573</v>
          </cell>
          <cell r="J825">
            <v>15.999999999999998</v>
          </cell>
          <cell r="K825">
            <v>16.010416666666664</v>
          </cell>
          <cell r="L825">
            <v>16.020833333333332</v>
          </cell>
          <cell r="M825">
            <v>15.854166666666666</v>
          </cell>
          <cell r="N825">
            <v>15.895833333333332</v>
          </cell>
          <cell r="O825">
            <v>15.958333333333334</v>
          </cell>
          <cell r="P825">
            <v>15.375</v>
          </cell>
          <cell r="Q825">
            <v>15.869915674603176</v>
          </cell>
        </row>
        <row r="826">
          <cell r="B826">
            <v>61100108</v>
          </cell>
          <cell r="C826" t="str">
            <v>دكس اوتيك للأذن -تيفا- اسرائيل</v>
          </cell>
          <cell r="D826" t="str">
            <v>قطرة</v>
          </cell>
          <cell r="E826">
            <v>24.651041666666664</v>
          </cell>
          <cell r="F826">
            <v>24.911458333333332</v>
          </cell>
          <cell r="G826">
            <v>25.088541666666668</v>
          </cell>
          <cell r="H826">
            <v>24.911458333333336</v>
          </cell>
          <cell r="I826">
            <v>24.666666666666664</v>
          </cell>
          <cell r="J826">
            <v>24.78125</v>
          </cell>
          <cell r="K826">
            <v>24.635416666666664</v>
          </cell>
          <cell r="L826">
            <v>24.875</v>
          </cell>
          <cell r="M826">
            <v>24.916666666666664</v>
          </cell>
          <cell r="N826">
            <v>24.864583333333332</v>
          </cell>
          <cell r="O826">
            <v>25.041666666666664</v>
          </cell>
          <cell r="P826">
            <v>24.875</v>
          </cell>
          <cell r="Q826">
            <v>24.8515625</v>
          </cell>
        </row>
        <row r="827">
          <cell r="B827">
            <v>61100109</v>
          </cell>
          <cell r="C827" t="str">
            <v>منوليت حبوب منع الحمل - وايت - المانيا</v>
          </cell>
          <cell r="D827" t="str">
            <v>باكيت /21 حبة</v>
          </cell>
          <cell r="E827">
            <v>33.546875</v>
          </cell>
          <cell r="F827">
            <v>34.458333333333329</v>
          </cell>
          <cell r="G827">
            <v>38.21875</v>
          </cell>
          <cell r="H827">
            <v>38.697916666666671</v>
          </cell>
          <cell r="I827">
            <v>40.197916666666671</v>
          </cell>
          <cell r="J827">
            <v>40.885416666666671</v>
          </cell>
          <cell r="K827">
            <v>40.145833333333336</v>
          </cell>
          <cell r="L827">
            <v>40.239583333333336</v>
          </cell>
          <cell r="M827">
            <v>41.364583333333336</v>
          </cell>
          <cell r="N827">
            <v>41</v>
          </cell>
          <cell r="O827">
            <v>41.916666666666671</v>
          </cell>
          <cell r="P827">
            <v>42.047619047619051</v>
          </cell>
          <cell r="Q827">
            <v>39.393291170634917</v>
          </cell>
        </row>
        <row r="828">
          <cell r="B828">
            <v>61100110</v>
          </cell>
          <cell r="C828" t="str">
            <v>مضاد حيوي اموكسيكير 500 - دار الشفاء محلي</v>
          </cell>
          <cell r="D828" t="str">
            <v>باكيت /16 كبسولة</v>
          </cell>
          <cell r="E828">
            <v>15.723958333333332</v>
          </cell>
          <cell r="F828">
            <v>15.65625</v>
          </cell>
          <cell r="G828">
            <v>15.624999999999998</v>
          </cell>
          <cell r="H828">
            <v>15.682291666666668</v>
          </cell>
          <cell r="I828">
            <v>15.635416666666668</v>
          </cell>
          <cell r="J828">
            <v>15.65625</v>
          </cell>
          <cell r="K828">
            <v>15.739583333333334</v>
          </cell>
          <cell r="L828">
            <v>15.645833333333334</v>
          </cell>
          <cell r="M828">
            <v>15.635416666666668</v>
          </cell>
          <cell r="N828">
            <v>15.625</v>
          </cell>
          <cell r="O828">
            <v>15.802083333333334</v>
          </cell>
          <cell r="P828">
            <v>15.593750000000002</v>
          </cell>
          <cell r="Q828">
            <v>15.668402777777779</v>
          </cell>
        </row>
        <row r="829">
          <cell r="B829">
            <v>612</v>
          </cell>
          <cell r="C829" t="str">
            <v>منتجات طبية متنوعة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</row>
        <row r="830">
          <cell r="B830">
            <v>612001</v>
          </cell>
          <cell r="C830" t="str">
            <v>منتجات طبية متنوعة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</row>
        <row r="831">
          <cell r="B831">
            <v>61200101</v>
          </cell>
          <cell r="C831" t="str">
            <v>قطن مازور اليونان</v>
          </cell>
          <cell r="D831" t="str">
            <v>باكيت / 70غم</v>
          </cell>
          <cell r="E831">
            <v>4.294270833333333</v>
          </cell>
          <cell r="F831">
            <v>4.2604166666666661</v>
          </cell>
          <cell r="G831">
            <v>4.2291666666666661</v>
          </cell>
          <cell r="H831">
            <v>4.2604166666666661</v>
          </cell>
          <cell r="I831">
            <v>4.2916666666666661</v>
          </cell>
          <cell r="J831">
            <v>4.375</v>
          </cell>
          <cell r="K831">
            <v>4.364583333333333</v>
          </cell>
          <cell r="L831">
            <v>4.3645833333333339</v>
          </cell>
          <cell r="M831">
            <v>4.3229166666666661</v>
          </cell>
          <cell r="N831">
            <v>4.322916666666667</v>
          </cell>
          <cell r="O831">
            <v>4.322916666666667</v>
          </cell>
          <cell r="P831">
            <v>4.260416666666667</v>
          </cell>
          <cell r="Q831">
            <v>4.3057725694444438</v>
          </cell>
        </row>
        <row r="832">
          <cell r="B832">
            <v>61200102</v>
          </cell>
          <cell r="C832" t="str">
            <v>يود مطهر للجروح - محلي</v>
          </cell>
          <cell r="D832" t="str">
            <v>عبوة /50 ملغم</v>
          </cell>
          <cell r="E832">
            <v>5.4791666666666661</v>
          </cell>
          <cell r="F832">
            <v>5.640625</v>
          </cell>
          <cell r="G832">
            <v>5.6145833333333339</v>
          </cell>
          <cell r="H832">
            <v>5.5520833333333339</v>
          </cell>
          <cell r="I832">
            <v>5.4791666666666661</v>
          </cell>
          <cell r="J832">
            <v>5.5416666666666661</v>
          </cell>
          <cell r="K832">
            <v>5.5416666666666661</v>
          </cell>
          <cell r="L832">
            <v>5.4375</v>
          </cell>
          <cell r="M832">
            <v>5.3541666666666661</v>
          </cell>
          <cell r="N832">
            <v>5.46875</v>
          </cell>
          <cell r="O832">
            <v>5.5208333333333339</v>
          </cell>
          <cell r="P832">
            <v>5.46875</v>
          </cell>
          <cell r="Q832">
            <v>5.5082465277777777</v>
          </cell>
        </row>
        <row r="833">
          <cell r="B833">
            <v>613</v>
          </cell>
          <cell r="C833" t="str">
            <v>الأجهزة والمعدات الطبية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</row>
        <row r="834">
          <cell r="B834">
            <v>613001</v>
          </cell>
          <cell r="C834" t="str">
            <v>النظارات والعدسات اللاصقة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</row>
        <row r="835">
          <cell r="B835">
            <v>61300101</v>
          </cell>
          <cell r="C835" t="str">
            <v>عدسات نظارات زجاج</v>
          </cell>
          <cell r="D835" t="str">
            <v>زوج</v>
          </cell>
          <cell r="E835">
            <v>68</v>
          </cell>
          <cell r="F835">
            <v>68</v>
          </cell>
          <cell r="G835">
            <v>63.333333333333336</v>
          </cell>
          <cell r="H835">
            <v>63.333333333333336</v>
          </cell>
          <cell r="I835">
            <v>63.333333333333336</v>
          </cell>
          <cell r="J835">
            <v>65</v>
          </cell>
          <cell r="K835">
            <v>65</v>
          </cell>
          <cell r="L835">
            <v>65</v>
          </cell>
          <cell r="M835">
            <v>68</v>
          </cell>
          <cell r="N835">
            <v>68</v>
          </cell>
          <cell r="O835">
            <v>68</v>
          </cell>
          <cell r="P835">
            <v>68</v>
          </cell>
          <cell r="Q835">
            <v>66.083333333333329</v>
          </cell>
        </row>
        <row r="836">
          <cell r="B836">
            <v>61300102</v>
          </cell>
          <cell r="C836" t="str">
            <v>عدسات نظارات زجاج ملون اتوماتيك</v>
          </cell>
          <cell r="D836" t="str">
            <v>زوج</v>
          </cell>
          <cell r="E836">
            <v>120</v>
          </cell>
          <cell r="F836">
            <v>120</v>
          </cell>
          <cell r="G836">
            <v>110</v>
          </cell>
          <cell r="H836">
            <v>110</v>
          </cell>
          <cell r="I836">
            <v>110</v>
          </cell>
          <cell r="J836">
            <v>115</v>
          </cell>
          <cell r="K836">
            <v>115</v>
          </cell>
          <cell r="L836">
            <v>115</v>
          </cell>
          <cell r="M836">
            <v>112</v>
          </cell>
          <cell r="N836">
            <v>112</v>
          </cell>
          <cell r="O836">
            <v>112</v>
          </cell>
          <cell r="P836">
            <v>112</v>
          </cell>
          <cell r="Q836">
            <v>113.58333333333333</v>
          </cell>
        </row>
        <row r="837">
          <cell r="B837">
            <v>613002</v>
          </cell>
          <cell r="C837" t="str">
            <v>اجهزة طبية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</row>
        <row r="838">
          <cell r="B838">
            <v>61300201</v>
          </cell>
          <cell r="C838" t="str">
            <v>عكاز خشب طبى</v>
          </cell>
          <cell r="D838" t="str">
            <v>عكاز</v>
          </cell>
          <cell r="E838">
            <v>25</v>
          </cell>
          <cell r="F838">
            <v>25</v>
          </cell>
          <cell r="G838">
            <v>22.5</v>
          </cell>
          <cell r="H838">
            <v>22.5</v>
          </cell>
          <cell r="I838">
            <v>22.5</v>
          </cell>
          <cell r="J838">
            <v>25</v>
          </cell>
          <cell r="K838">
            <v>25</v>
          </cell>
          <cell r="L838">
            <v>25</v>
          </cell>
          <cell r="M838">
            <v>22.5</v>
          </cell>
          <cell r="N838">
            <v>22.5</v>
          </cell>
          <cell r="O838">
            <v>22.5</v>
          </cell>
          <cell r="P838">
            <v>25</v>
          </cell>
          <cell r="Q838">
            <v>23.75</v>
          </cell>
        </row>
        <row r="839">
          <cell r="B839">
            <v>62</v>
          </cell>
          <cell r="C839" t="str">
            <v>الخدمات الطبية الخارجية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</row>
        <row r="840">
          <cell r="B840">
            <v>621</v>
          </cell>
          <cell r="C840" t="str">
            <v>خدمات الاطباء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</row>
        <row r="841">
          <cell r="B841">
            <v>621001</v>
          </cell>
          <cell r="C841" t="str">
            <v>كشفية الاطباءالعموميين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</row>
        <row r="842">
          <cell r="B842">
            <v>62100101</v>
          </cell>
          <cell r="C842" t="str">
            <v>كشفية طبيب عام اولى</v>
          </cell>
          <cell r="D842" t="str">
            <v>كشفية</v>
          </cell>
          <cell r="E842">
            <v>39.583333333333336</v>
          </cell>
          <cell r="F842">
            <v>39.583333333333336</v>
          </cell>
          <cell r="G842">
            <v>39.791666666666664</v>
          </cell>
          <cell r="H842">
            <v>39.791666666666664</v>
          </cell>
          <cell r="I842">
            <v>39.791666666666664</v>
          </cell>
          <cell r="J842">
            <v>41.19047619047619</v>
          </cell>
          <cell r="K842">
            <v>41.19047619047619</v>
          </cell>
          <cell r="L842">
            <v>41.19047619047619</v>
          </cell>
          <cell r="M842">
            <v>42.619047619047613</v>
          </cell>
          <cell r="N842">
            <v>42.619047619047613</v>
          </cell>
          <cell r="O842">
            <v>42.619047619047613</v>
          </cell>
          <cell r="P842">
            <v>40.714285714285715</v>
          </cell>
          <cell r="Q842">
            <v>40.890376984126981</v>
          </cell>
        </row>
        <row r="843">
          <cell r="B843">
            <v>621002</v>
          </cell>
          <cell r="C843" t="str">
            <v>كشفية الاطباءالاخصائيين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</row>
        <row r="844">
          <cell r="B844">
            <v>62100202</v>
          </cell>
          <cell r="C844" t="str">
            <v>كشفية طبيب عيون اولى</v>
          </cell>
          <cell r="D844" t="str">
            <v>كشفية</v>
          </cell>
          <cell r="E844">
            <v>62.857142857142854</v>
          </cell>
          <cell r="F844">
            <v>62.857142857142854</v>
          </cell>
          <cell r="G844">
            <v>62.857142857142854</v>
          </cell>
          <cell r="H844">
            <v>62.857142857142854</v>
          </cell>
          <cell r="I844">
            <v>62.857142857142854</v>
          </cell>
          <cell r="J844">
            <v>61.666666666666664</v>
          </cell>
          <cell r="K844">
            <v>61.666666666666664</v>
          </cell>
          <cell r="L844">
            <v>61.666666666666664</v>
          </cell>
          <cell r="M844">
            <v>61.666666666666664</v>
          </cell>
          <cell r="N844">
            <v>61.666666666666664</v>
          </cell>
          <cell r="O844">
            <v>61.666666666666664</v>
          </cell>
          <cell r="P844">
            <v>61.666666666666664</v>
          </cell>
          <cell r="Q844">
            <v>62.162698412698404</v>
          </cell>
        </row>
        <row r="845">
          <cell r="B845">
            <v>62100203</v>
          </cell>
          <cell r="C845" t="str">
            <v>كشفية طبيب نسائية اولى</v>
          </cell>
          <cell r="D845" t="str">
            <v>كشفية</v>
          </cell>
          <cell r="E845">
            <v>55</v>
          </cell>
          <cell r="F845">
            <v>55</v>
          </cell>
          <cell r="G845">
            <v>54.375</v>
          </cell>
          <cell r="H845">
            <v>54.375</v>
          </cell>
          <cell r="I845">
            <v>54.375</v>
          </cell>
          <cell r="J845">
            <v>55.625</v>
          </cell>
          <cell r="K845">
            <v>55.625</v>
          </cell>
          <cell r="L845">
            <v>55.625</v>
          </cell>
          <cell r="M845">
            <v>56.25</v>
          </cell>
          <cell r="N845">
            <v>56.25</v>
          </cell>
          <cell r="O845">
            <v>56.25</v>
          </cell>
          <cell r="P845">
            <v>56.25</v>
          </cell>
          <cell r="Q845">
            <v>55.416666666666664</v>
          </cell>
        </row>
        <row r="846">
          <cell r="B846">
            <v>622</v>
          </cell>
          <cell r="C846" t="str">
            <v>خدمات عيادات الأسنان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</row>
        <row r="847">
          <cell r="B847">
            <v>622001</v>
          </cell>
          <cell r="C847" t="str">
            <v>خدمات اطباء الاسنان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</row>
        <row r="848">
          <cell r="B848">
            <v>62200101</v>
          </cell>
          <cell r="C848" t="str">
            <v>خلع اسنان عادي</v>
          </cell>
          <cell r="D848" t="str">
            <v>خلع سن او طاحونة</v>
          </cell>
          <cell r="E848">
            <v>47.5</v>
          </cell>
          <cell r="F848">
            <v>47.5</v>
          </cell>
          <cell r="G848">
            <v>46.5625</v>
          </cell>
          <cell r="H848">
            <v>46.5625</v>
          </cell>
          <cell r="I848">
            <v>46.5625</v>
          </cell>
          <cell r="J848">
            <v>47.500000000000007</v>
          </cell>
          <cell r="K848">
            <v>47.500000000000007</v>
          </cell>
          <cell r="L848">
            <v>47.500000000000007</v>
          </cell>
          <cell r="M848">
            <v>49.0625</v>
          </cell>
          <cell r="N848">
            <v>49.0625</v>
          </cell>
          <cell r="O848">
            <v>49.0625</v>
          </cell>
          <cell r="P848">
            <v>48.645833333333329</v>
          </cell>
          <cell r="Q848">
            <v>47.751736111111114</v>
          </cell>
        </row>
        <row r="849">
          <cell r="B849">
            <v>62200102</v>
          </cell>
          <cell r="C849" t="str">
            <v>حشوات ضرس خلفية / عادية</v>
          </cell>
          <cell r="D849" t="str">
            <v>حشوة</v>
          </cell>
          <cell r="E849">
            <v>76.041666666666657</v>
          </cell>
          <cell r="F849">
            <v>76.041666666666657</v>
          </cell>
          <cell r="G849">
            <v>77.916666666666657</v>
          </cell>
          <cell r="H849">
            <v>77.916666666666657</v>
          </cell>
          <cell r="I849">
            <v>77.916666666666657</v>
          </cell>
          <cell r="J849">
            <v>82.916666666666657</v>
          </cell>
          <cell r="K849">
            <v>82.916666666666657</v>
          </cell>
          <cell r="L849">
            <v>82.916666666666657</v>
          </cell>
          <cell r="M849">
            <v>81.770833333333329</v>
          </cell>
          <cell r="N849">
            <v>81.770833333333329</v>
          </cell>
          <cell r="O849">
            <v>81.770833333333329</v>
          </cell>
          <cell r="P849">
            <v>82.291666666666671</v>
          </cell>
          <cell r="Q849">
            <v>80.182291666666657</v>
          </cell>
        </row>
        <row r="850">
          <cell r="B850">
            <v>623</v>
          </cell>
          <cell r="C850" t="str">
            <v>خدمات طبية متنوعة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</row>
        <row r="851">
          <cell r="B851">
            <v>623001</v>
          </cell>
          <cell r="C851" t="str">
            <v>مختبرات طبية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</row>
        <row r="852">
          <cell r="B852">
            <v>62300101</v>
          </cell>
          <cell r="C852" t="str">
            <v>فحص C.B.C محتويات الدم</v>
          </cell>
          <cell r="D852" t="str">
            <v>فحص</v>
          </cell>
          <cell r="E852">
            <v>20</v>
          </cell>
          <cell r="F852">
            <v>20</v>
          </cell>
          <cell r="G852">
            <v>20.104166666666668</v>
          </cell>
          <cell r="H852">
            <v>20.104166666666668</v>
          </cell>
          <cell r="I852">
            <v>20.104166666666668</v>
          </cell>
          <cell r="J852">
            <v>20.416666666666668</v>
          </cell>
          <cell r="K852">
            <v>20.416666666666668</v>
          </cell>
          <cell r="L852">
            <v>20.416666666666668</v>
          </cell>
          <cell r="M852">
            <v>20.895833333333332</v>
          </cell>
          <cell r="N852">
            <v>20.895833333333332</v>
          </cell>
          <cell r="O852">
            <v>20.895833333333332</v>
          </cell>
          <cell r="P852">
            <v>21.041666666666664</v>
          </cell>
          <cell r="Q852">
            <v>20.440972222222225</v>
          </cell>
        </row>
        <row r="853">
          <cell r="B853">
            <v>62300102</v>
          </cell>
          <cell r="C853" t="str">
            <v>فحص السكري</v>
          </cell>
          <cell r="D853" t="str">
            <v>فحص</v>
          </cell>
          <cell r="E853">
            <v>10.104166666666668</v>
          </cell>
          <cell r="F853">
            <v>10.104166666666668</v>
          </cell>
          <cell r="G853">
            <v>10</v>
          </cell>
          <cell r="H853">
            <v>10</v>
          </cell>
          <cell r="I853">
            <v>10</v>
          </cell>
          <cell r="J853">
            <v>10.270833333333334</v>
          </cell>
          <cell r="K853">
            <v>10.270833333333334</v>
          </cell>
          <cell r="L853">
            <v>10.270833333333334</v>
          </cell>
          <cell r="M853">
            <v>10.104166666666666</v>
          </cell>
          <cell r="N853">
            <v>10.104166666666666</v>
          </cell>
          <cell r="O853">
            <v>10.104166666666666</v>
          </cell>
          <cell r="P853">
            <v>10.125</v>
          </cell>
          <cell r="Q853">
            <v>10.121527777777779</v>
          </cell>
        </row>
        <row r="854">
          <cell r="B854">
            <v>62300103</v>
          </cell>
          <cell r="C854" t="str">
            <v>فحص الحمل بالدم</v>
          </cell>
          <cell r="D854" t="str">
            <v>فحص</v>
          </cell>
          <cell r="E854">
            <v>17.291666666666664</v>
          </cell>
          <cell r="F854">
            <v>17.291666666666664</v>
          </cell>
          <cell r="G854">
            <v>18.333333333333336</v>
          </cell>
          <cell r="H854">
            <v>18.333333333333336</v>
          </cell>
          <cell r="I854">
            <v>18.333333333333336</v>
          </cell>
          <cell r="J854">
            <v>18.020833333333336</v>
          </cell>
          <cell r="K854">
            <v>18.020833333333336</v>
          </cell>
          <cell r="L854">
            <v>18.020833333333336</v>
          </cell>
          <cell r="M854">
            <v>18.333333333333336</v>
          </cell>
          <cell r="N854">
            <v>18.333333333333336</v>
          </cell>
          <cell r="O854">
            <v>18.333333333333336</v>
          </cell>
          <cell r="P854">
            <v>18.125</v>
          </cell>
          <cell r="Q854">
            <v>18.064236111111118</v>
          </cell>
        </row>
        <row r="855">
          <cell r="B855">
            <v>62300104</v>
          </cell>
          <cell r="C855" t="str">
            <v>فحص كولسترول</v>
          </cell>
          <cell r="D855" t="str">
            <v>فحص</v>
          </cell>
          <cell r="E855">
            <v>18.645833333333336</v>
          </cell>
          <cell r="F855">
            <v>18.645833333333336</v>
          </cell>
          <cell r="G855">
            <v>18.4375</v>
          </cell>
          <cell r="H855">
            <v>18.4375</v>
          </cell>
          <cell r="I855">
            <v>18.4375</v>
          </cell>
          <cell r="J855">
            <v>18.645833333333336</v>
          </cell>
          <cell r="K855">
            <v>18.645833333333336</v>
          </cell>
          <cell r="L855">
            <v>18.645833333333336</v>
          </cell>
          <cell r="M855">
            <v>18.645833333333336</v>
          </cell>
          <cell r="N855">
            <v>18.645833333333336</v>
          </cell>
          <cell r="O855">
            <v>18.645833333333336</v>
          </cell>
          <cell r="P855">
            <v>18.571428571428573</v>
          </cell>
          <cell r="Q855">
            <v>18.587549603174608</v>
          </cell>
        </row>
        <row r="856">
          <cell r="B856">
            <v>62300105</v>
          </cell>
          <cell r="C856" t="str">
            <v>صورة ملونة للمعدة</v>
          </cell>
          <cell r="D856" t="str">
            <v>صورة</v>
          </cell>
          <cell r="E856">
            <v>253.33333333333334</v>
          </cell>
          <cell r="F856">
            <v>253.33333333333334</v>
          </cell>
          <cell r="G856">
            <v>245</v>
          </cell>
          <cell r="H856">
            <v>245</v>
          </cell>
          <cell r="I856">
            <v>245</v>
          </cell>
          <cell r="J856">
            <v>262.5</v>
          </cell>
          <cell r="K856">
            <v>262.5</v>
          </cell>
          <cell r="L856">
            <v>262.5</v>
          </cell>
          <cell r="M856">
            <v>275</v>
          </cell>
          <cell r="N856">
            <v>275</v>
          </cell>
          <cell r="O856">
            <v>275</v>
          </cell>
          <cell r="P856">
            <v>275</v>
          </cell>
          <cell r="Q856">
            <v>260.76388888888891</v>
          </cell>
        </row>
        <row r="857">
          <cell r="B857">
            <v>623002</v>
          </cell>
          <cell r="C857" t="str">
            <v>خدمات العلاج الطبيعي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</row>
        <row r="858">
          <cell r="B858">
            <v>62300201</v>
          </cell>
          <cell r="C858" t="str">
            <v>خدمات تدليك</v>
          </cell>
          <cell r="D858" t="str">
            <v>خدمة</v>
          </cell>
          <cell r="E858">
            <v>57</v>
          </cell>
          <cell r="F858">
            <v>57</v>
          </cell>
          <cell r="G858">
            <v>56</v>
          </cell>
          <cell r="H858">
            <v>56</v>
          </cell>
          <cell r="I858">
            <v>56</v>
          </cell>
          <cell r="J858">
            <v>55</v>
          </cell>
          <cell r="K858">
            <v>55</v>
          </cell>
          <cell r="L858">
            <v>55</v>
          </cell>
          <cell r="M858">
            <v>58</v>
          </cell>
          <cell r="N858">
            <v>58</v>
          </cell>
          <cell r="O858">
            <v>58</v>
          </cell>
          <cell r="P858">
            <v>58</v>
          </cell>
          <cell r="Q858">
            <v>56.583333333333336</v>
          </cell>
        </row>
        <row r="859">
          <cell r="B859">
            <v>63</v>
          </cell>
          <cell r="C859" t="str">
            <v>خدمات المستشفيات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</row>
        <row r="860">
          <cell r="B860">
            <v>630</v>
          </cell>
          <cell r="C860" t="str">
            <v>خدمات المستشفيات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</row>
        <row r="861">
          <cell r="B861">
            <v>6301</v>
          </cell>
          <cell r="C861" t="str">
            <v>خدمات المستشفيات الحكومية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</row>
        <row r="862">
          <cell r="B862">
            <v>630101</v>
          </cell>
          <cell r="C862" t="str">
            <v>خدمات المبيت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</row>
        <row r="863">
          <cell r="B863">
            <v>63010102</v>
          </cell>
          <cell r="C863" t="str">
            <v>مبيت في غرفة مشتركة دون علاج - مستشفى حكومي</v>
          </cell>
          <cell r="D863" t="str">
            <v>ليلة واحدة</v>
          </cell>
          <cell r="E863">
            <v>500</v>
          </cell>
          <cell r="F863">
            <v>500</v>
          </cell>
          <cell r="G863">
            <v>500</v>
          </cell>
          <cell r="H863">
            <v>500</v>
          </cell>
          <cell r="I863">
            <v>500</v>
          </cell>
          <cell r="J863">
            <v>500</v>
          </cell>
          <cell r="K863">
            <v>500</v>
          </cell>
          <cell r="L863">
            <v>500</v>
          </cell>
          <cell r="M863">
            <v>500</v>
          </cell>
          <cell r="N863">
            <v>500</v>
          </cell>
          <cell r="O863">
            <v>500</v>
          </cell>
          <cell r="P863">
            <v>500</v>
          </cell>
          <cell r="Q863">
            <v>500</v>
          </cell>
        </row>
        <row r="864">
          <cell r="B864">
            <v>630102</v>
          </cell>
          <cell r="C864" t="str">
            <v>خدمات علاجية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</row>
        <row r="865">
          <cell r="B865">
            <v>63010201</v>
          </cell>
          <cell r="C865" t="str">
            <v>اجرة طبيب / عملية جراحية  للزائدة - مستشفى حكومي</v>
          </cell>
          <cell r="D865" t="str">
            <v>ليلة واحدة</v>
          </cell>
          <cell r="E865">
            <v>500</v>
          </cell>
          <cell r="F865">
            <v>500</v>
          </cell>
          <cell r="G865">
            <v>500</v>
          </cell>
          <cell r="H865">
            <v>500</v>
          </cell>
          <cell r="I865">
            <v>500</v>
          </cell>
          <cell r="J865">
            <v>500</v>
          </cell>
          <cell r="K865">
            <v>500</v>
          </cell>
          <cell r="L865">
            <v>500</v>
          </cell>
          <cell r="M865">
            <v>500</v>
          </cell>
          <cell r="N865">
            <v>500</v>
          </cell>
          <cell r="O865">
            <v>500</v>
          </cell>
          <cell r="P865">
            <v>500</v>
          </cell>
          <cell r="Q865">
            <v>500</v>
          </cell>
        </row>
        <row r="866">
          <cell r="B866">
            <v>6302</v>
          </cell>
          <cell r="C866" t="str">
            <v>خدمات المستشفيات الخاصة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</row>
        <row r="867">
          <cell r="B867">
            <v>630201</v>
          </cell>
          <cell r="C867" t="str">
            <v>خدمات المبيت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</row>
        <row r="868">
          <cell r="B868">
            <v>63020101</v>
          </cell>
          <cell r="C868" t="str">
            <v>مبيت في غرفة خاصة دون العلاج / مستشفى خاص</v>
          </cell>
          <cell r="D868" t="str">
            <v>ليلة واحدة</v>
          </cell>
          <cell r="E868">
            <v>551</v>
          </cell>
          <cell r="F868">
            <v>551</v>
          </cell>
          <cell r="G868">
            <v>551</v>
          </cell>
          <cell r="H868">
            <v>551</v>
          </cell>
          <cell r="I868">
            <v>551</v>
          </cell>
          <cell r="J868">
            <v>546</v>
          </cell>
          <cell r="K868">
            <v>546</v>
          </cell>
          <cell r="L868">
            <v>546</v>
          </cell>
          <cell r="M868">
            <v>546</v>
          </cell>
          <cell r="N868">
            <v>546</v>
          </cell>
          <cell r="O868">
            <v>546</v>
          </cell>
          <cell r="P868">
            <v>546</v>
          </cell>
          <cell r="Q868">
            <v>548.08333333333337</v>
          </cell>
        </row>
        <row r="869">
          <cell r="B869">
            <v>63020102</v>
          </cell>
          <cell r="C869" t="str">
            <v>مبيت في غرفة مشتركة دون علاج / مستشفى خاص</v>
          </cell>
          <cell r="D869" t="str">
            <v>ليلة واحدة</v>
          </cell>
          <cell r="E869">
            <v>293.33333333333331</v>
          </cell>
          <cell r="F869">
            <v>293.33333333333331</v>
          </cell>
          <cell r="G869">
            <v>303</v>
          </cell>
          <cell r="H869">
            <v>303</v>
          </cell>
          <cell r="I869">
            <v>303</v>
          </cell>
          <cell r="J869">
            <v>293.33333333333331</v>
          </cell>
          <cell r="K869">
            <v>293.33333333333331</v>
          </cell>
          <cell r="L869">
            <v>293.33333333333331</v>
          </cell>
          <cell r="M869">
            <v>300</v>
          </cell>
          <cell r="N869">
            <v>300</v>
          </cell>
          <cell r="O869">
            <v>300</v>
          </cell>
          <cell r="P869">
            <v>296.66666666666669</v>
          </cell>
          <cell r="Q869">
            <v>297.6944444444444</v>
          </cell>
        </row>
        <row r="870">
          <cell r="B870">
            <v>630202</v>
          </cell>
          <cell r="C870" t="str">
            <v>خدمات علاجية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</row>
        <row r="871">
          <cell r="B871">
            <v>63020201</v>
          </cell>
          <cell r="C871" t="str">
            <v>اجرة طبيب / عملية جراحية  للزائدة / مستشفى خاص</v>
          </cell>
          <cell r="D871" t="str">
            <v>ساعة</v>
          </cell>
          <cell r="E871">
            <v>1231</v>
          </cell>
          <cell r="F871">
            <v>1231</v>
          </cell>
          <cell r="G871">
            <v>1180.8333333333333</v>
          </cell>
          <cell r="H871">
            <v>1180.8333333333333</v>
          </cell>
          <cell r="I871">
            <v>1180.8333333333333</v>
          </cell>
          <cell r="J871">
            <v>1185.5714285714287</v>
          </cell>
          <cell r="K871">
            <v>1185.5714285714287</v>
          </cell>
          <cell r="L871">
            <v>1185.5714285714287</v>
          </cell>
          <cell r="M871">
            <v>1245</v>
          </cell>
          <cell r="N871">
            <v>1245</v>
          </cell>
          <cell r="O871">
            <v>1245</v>
          </cell>
          <cell r="P871">
            <v>1253.3333333333333</v>
          </cell>
          <cell r="Q871">
            <v>1212.4623015873017</v>
          </cell>
        </row>
        <row r="872">
          <cell r="B872">
            <v>7</v>
          </cell>
          <cell r="C872" t="str">
            <v xml:space="preserve">النقل والمواصلات 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</row>
        <row r="873">
          <cell r="B873">
            <v>71</v>
          </cell>
          <cell r="C873" t="str">
            <v>وسائل النقل الشخصية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</row>
        <row r="874">
          <cell r="B874">
            <v>711</v>
          </cell>
          <cell r="C874" t="str">
            <v>السيارات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</row>
        <row r="875">
          <cell r="B875">
            <v>711001</v>
          </cell>
          <cell r="C875" t="str">
            <v>سيارات الصالون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</row>
        <row r="876">
          <cell r="B876">
            <v>71100103</v>
          </cell>
          <cell r="C876" t="str">
            <v>سيارة فيات دوبلو موديل 2012 قوة ماتور 2000 جير عادي 6 +1 عدد الركاب خصوصي - محرك ديزل - انتاج ايطاليا</v>
          </cell>
          <cell r="D876" t="str">
            <v>فولكس</v>
          </cell>
          <cell r="E876">
            <v>138000</v>
          </cell>
          <cell r="F876">
            <v>138000</v>
          </cell>
          <cell r="G876">
            <v>145000</v>
          </cell>
          <cell r="H876">
            <v>145000</v>
          </cell>
          <cell r="I876">
            <v>145000</v>
          </cell>
          <cell r="J876">
            <v>145000</v>
          </cell>
          <cell r="K876">
            <v>145000</v>
          </cell>
          <cell r="L876">
            <v>145000</v>
          </cell>
          <cell r="M876">
            <v>139000</v>
          </cell>
          <cell r="N876">
            <v>139000</v>
          </cell>
          <cell r="O876">
            <v>139000</v>
          </cell>
          <cell r="P876">
            <v>135000</v>
          </cell>
          <cell r="Q876">
            <v>141500</v>
          </cell>
        </row>
        <row r="877">
          <cell r="B877">
            <v>71100104</v>
          </cell>
          <cell r="C877" t="str">
            <v xml:space="preserve">سيارة جولف موديل 2012 قوة ماتور 1600 جير اتوماتك - محرك بنزين - انتاج ألمانيا </v>
          </cell>
          <cell r="D877" t="str">
            <v>اوبل</v>
          </cell>
          <cell r="E877">
            <v>145020</v>
          </cell>
          <cell r="F877">
            <v>145020</v>
          </cell>
          <cell r="G877">
            <v>146000</v>
          </cell>
          <cell r="H877">
            <v>146000</v>
          </cell>
          <cell r="I877">
            <v>146000</v>
          </cell>
          <cell r="J877">
            <v>147500</v>
          </cell>
          <cell r="K877">
            <v>147500</v>
          </cell>
          <cell r="L877">
            <v>147500</v>
          </cell>
          <cell r="M877">
            <v>143260</v>
          </cell>
          <cell r="N877">
            <v>143260</v>
          </cell>
          <cell r="O877">
            <v>143260</v>
          </cell>
          <cell r="P877">
            <v>137200</v>
          </cell>
          <cell r="Q877">
            <v>144793.33333333334</v>
          </cell>
        </row>
        <row r="878">
          <cell r="B878">
            <v>71100106</v>
          </cell>
          <cell r="C878" t="str">
            <v>سيارة ACCENT  موديل 2012 قوة ماتور 1600 جير اتوماتك فل ابشن - محرك بنزين - انتاج كوريا</v>
          </cell>
          <cell r="D878" t="str">
            <v>هيونداي</v>
          </cell>
          <cell r="E878">
            <v>112786.66666666667</v>
          </cell>
          <cell r="F878">
            <v>112786.66666666667</v>
          </cell>
          <cell r="G878">
            <v>109470</v>
          </cell>
          <cell r="H878">
            <v>109470</v>
          </cell>
          <cell r="I878">
            <v>109470</v>
          </cell>
          <cell r="J878">
            <v>104150</v>
          </cell>
          <cell r="K878">
            <v>104150</v>
          </cell>
          <cell r="L878">
            <v>104150</v>
          </cell>
          <cell r="M878">
            <v>101841</v>
          </cell>
          <cell r="N878">
            <v>101841</v>
          </cell>
          <cell r="O878">
            <v>101841</v>
          </cell>
          <cell r="P878">
            <v>104000</v>
          </cell>
          <cell r="Q878">
            <v>106329.69444444445</v>
          </cell>
        </row>
        <row r="879">
          <cell r="B879">
            <v>71100107</v>
          </cell>
          <cell r="C879" t="str">
            <v>سيارة كيا ريو موديل 2012 H5 قوة المحرك 1400 جير اتوماتك - محرك بنزين - انتاج كوريا</v>
          </cell>
          <cell r="D879" t="str">
            <v>هيونداي</v>
          </cell>
          <cell r="E879">
            <v>101765</v>
          </cell>
          <cell r="F879">
            <v>101765</v>
          </cell>
          <cell r="G879">
            <v>103000</v>
          </cell>
          <cell r="H879">
            <v>103000</v>
          </cell>
          <cell r="I879">
            <v>103000</v>
          </cell>
          <cell r="J879">
            <v>112000</v>
          </cell>
          <cell r="K879">
            <v>112000</v>
          </cell>
          <cell r="L879">
            <v>112000</v>
          </cell>
          <cell r="M879">
            <v>107405</v>
          </cell>
          <cell r="N879">
            <v>107405</v>
          </cell>
          <cell r="O879">
            <v>107405</v>
          </cell>
          <cell r="P879">
            <v>108300</v>
          </cell>
          <cell r="Q879">
            <v>106587.08333333333</v>
          </cell>
        </row>
        <row r="880">
          <cell r="B880">
            <v>71100110</v>
          </cell>
          <cell r="C880" t="str">
            <v>سيارة جراند بونتو موديل 2012 قوة ماتور 1400 جير عادي - محرك بنزين - انتاج ايطاليا</v>
          </cell>
          <cell r="D880" t="str">
            <v>دايو</v>
          </cell>
          <cell r="E880">
            <v>98500</v>
          </cell>
          <cell r="F880">
            <v>98500</v>
          </cell>
          <cell r="G880">
            <v>100000</v>
          </cell>
          <cell r="H880">
            <v>100000</v>
          </cell>
          <cell r="I880">
            <v>100000</v>
          </cell>
          <cell r="J880">
            <v>96500</v>
          </cell>
          <cell r="K880">
            <v>96500</v>
          </cell>
          <cell r="L880">
            <v>96500</v>
          </cell>
          <cell r="M880">
            <v>94650</v>
          </cell>
          <cell r="N880">
            <v>94650</v>
          </cell>
          <cell r="O880">
            <v>94650</v>
          </cell>
          <cell r="P880">
            <v>96000</v>
          </cell>
          <cell r="Q880">
            <v>97204.166666666672</v>
          </cell>
        </row>
        <row r="881">
          <cell r="B881">
            <v>713</v>
          </cell>
          <cell r="C881" t="str">
            <v>دراجات هوائية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</row>
        <row r="882">
          <cell r="B882">
            <v>713001</v>
          </cell>
          <cell r="C882" t="str">
            <v>دراجات هوائية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</row>
        <row r="883">
          <cell r="B883">
            <v>71300101</v>
          </cell>
          <cell r="C883" t="str">
            <v>دراجة هوائية قطر 26 انش - ماونتين - الصين</v>
          </cell>
          <cell r="D883" t="str">
            <v>دراجة</v>
          </cell>
          <cell r="E883">
            <v>428.125</v>
          </cell>
          <cell r="F883">
            <v>415</v>
          </cell>
          <cell r="G883">
            <v>425.625</v>
          </cell>
          <cell r="H883">
            <v>426.25</v>
          </cell>
          <cell r="I883">
            <v>427.5</v>
          </cell>
          <cell r="J883">
            <v>430.625</v>
          </cell>
          <cell r="K883">
            <v>446.25</v>
          </cell>
          <cell r="L883">
            <v>438.75</v>
          </cell>
          <cell r="M883">
            <v>434.375</v>
          </cell>
          <cell r="N883">
            <v>439.375</v>
          </cell>
          <cell r="O883">
            <v>433.125</v>
          </cell>
          <cell r="P883">
            <v>428.125</v>
          </cell>
          <cell r="Q883">
            <v>431.09375</v>
          </cell>
        </row>
        <row r="884">
          <cell r="B884">
            <v>71300102</v>
          </cell>
          <cell r="C884" t="str">
            <v>دراجة هوائية قطر 20 انش -B.M.X -  الصين</v>
          </cell>
          <cell r="D884" t="str">
            <v>دراجة</v>
          </cell>
          <cell r="E884">
            <v>260</v>
          </cell>
          <cell r="F884">
            <v>261.875</v>
          </cell>
          <cell r="G884">
            <v>265.625</v>
          </cell>
          <cell r="H884">
            <v>264.375</v>
          </cell>
          <cell r="I884">
            <v>265.625</v>
          </cell>
          <cell r="J884">
            <v>263.75</v>
          </cell>
          <cell r="K884">
            <v>260.625</v>
          </cell>
          <cell r="L884">
            <v>260.9375</v>
          </cell>
          <cell r="M884">
            <v>263.75</v>
          </cell>
          <cell r="N884">
            <v>265</v>
          </cell>
          <cell r="O884">
            <v>263.125</v>
          </cell>
          <cell r="P884">
            <v>259.375</v>
          </cell>
          <cell r="Q884">
            <v>262.83854166666669</v>
          </cell>
        </row>
        <row r="885">
          <cell r="B885">
            <v>72</v>
          </cell>
          <cell r="C885" t="str">
            <v>تشغيل وسائط النقل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</row>
        <row r="886">
          <cell r="B886">
            <v>721</v>
          </cell>
          <cell r="C886" t="str">
            <v>الاطارات وقطع الغيار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</row>
        <row r="887">
          <cell r="B887">
            <v>721001</v>
          </cell>
          <cell r="C887" t="str">
            <v>الاطارات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</row>
        <row r="888">
          <cell r="B888">
            <v>72100101</v>
          </cell>
          <cell r="C888" t="str">
            <v>اطار ستيل 13/135 GR اانسو صيني</v>
          </cell>
          <cell r="D888" t="str">
            <v>اطار</v>
          </cell>
          <cell r="E888">
            <v>145</v>
          </cell>
          <cell r="F888">
            <v>150</v>
          </cell>
          <cell r="G888">
            <v>147.5</v>
          </cell>
          <cell r="H888">
            <v>146.66666666666666</v>
          </cell>
          <cell r="I888">
            <v>144.58333333333334</v>
          </cell>
          <cell r="J888">
            <v>156</v>
          </cell>
          <cell r="K888">
            <v>145.83333333333334</v>
          </cell>
          <cell r="L888">
            <v>146.66666666666666</v>
          </cell>
          <cell r="M888">
            <v>147.5</v>
          </cell>
          <cell r="N888">
            <v>146.66666666666666</v>
          </cell>
          <cell r="O888">
            <v>149.16666666666666</v>
          </cell>
          <cell r="P888">
            <v>144.16666666666666</v>
          </cell>
          <cell r="Q888">
            <v>147.47916666666669</v>
          </cell>
        </row>
        <row r="889">
          <cell r="B889">
            <v>72100103</v>
          </cell>
          <cell r="C889" t="str">
            <v>اطار ستيل 14/165 - هان كوك كوري</v>
          </cell>
          <cell r="D889" t="str">
            <v>اطار</v>
          </cell>
          <cell r="E889">
            <v>187.5</v>
          </cell>
          <cell r="F889">
            <v>187.5</v>
          </cell>
          <cell r="G889">
            <v>198.33333333333334</v>
          </cell>
          <cell r="H889">
            <v>196.66666666666666</v>
          </cell>
          <cell r="I889">
            <v>207.85714285714286</v>
          </cell>
          <cell r="J889">
            <v>210</v>
          </cell>
          <cell r="K889">
            <v>210</v>
          </cell>
          <cell r="L889">
            <v>201.66666666666666</v>
          </cell>
          <cell r="M889">
            <v>200</v>
          </cell>
          <cell r="N889">
            <v>201.66666666666666</v>
          </cell>
          <cell r="O889">
            <v>187.5</v>
          </cell>
          <cell r="P889">
            <v>187.5</v>
          </cell>
          <cell r="Q889">
            <v>198.01587301587301</v>
          </cell>
        </row>
        <row r="890">
          <cell r="B890">
            <v>72100104</v>
          </cell>
          <cell r="C890" t="str">
            <v>اطار ستيل 14/185 - اليانس-اسرائيل</v>
          </cell>
          <cell r="D890" t="str">
            <v>اطار</v>
          </cell>
          <cell r="E890">
            <v>247.5</v>
          </cell>
          <cell r="F890">
            <v>257.85714285714283</v>
          </cell>
          <cell r="G890">
            <v>270</v>
          </cell>
          <cell r="H890">
            <v>270.71428571428572</v>
          </cell>
          <cell r="I890">
            <v>268.92857142857144</v>
          </cell>
          <cell r="J890">
            <v>262.91666666666669</v>
          </cell>
          <cell r="K890">
            <v>264.28571428571428</v>
          </cell>
          <cell r="L890">
            <v>263.57142857142856</v>
          </cell>
          <cell r="M890">
            <v>261.42857142857144</v>
          </cell>
          <cell r="N890">
            <v>257.5</v>
          </cell>
          <cell r="O890">
            <v>240.83333333333334</v>
          </cell>
          <cell r="P890">
            <v>244.16666666666666</v>
          </cell>
          <cell r="Q890">
            <v>259.14186507936512</v>
          </cell>
        </row>
        <row r="891">
          <cell r="B891">
            <v>721002</v>
          </cell>
          <cell r="C891" t="str">
            <v>قطع الغيار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</row>
        <row r="892">
          <cell r="B892">
            <v>72100201</v>
          </cell>
          <cell r="C892" t="str">
            <v>بريك فيات امامي من 82 - 94 -يبسر - تركي</v>
          </cell>
          <cell r="D892" t="str">
            <v>زوج</v>
          </cell>
          <cell r="E892">
            <v>50</v>
          </cell>
          <cell r="F892">
            <v>53.75</v>
          </cell>
          <cell r="G892">
            <v>53.214285714285715</v>
          </cell>
          <cell r="H892">
            <v>53.75</v>
          </cell>
          <cell r="I892">
            <v>56.785714285714285</v>
          </cell>
          <cell r="J892">
            <v>58.333333333333336</v>
          </cell>
          <cell r="K892">
            <v>57.857142857142854</v>
          </cell>
          <cell r="L892">
            <v>58.928571428571431</v>
          </cell>
          <cell r="M892">
            <v>58.571428571428569</v>
          </cell>
          <cell r="N892">
            <v>58.571428571428569</v>
          </cell>
          <cell r="O892">
            <v>60.416666666666664</v>
          </cell>
          <cell r="P892">
            <v>59.583333333333336</v>
          </cell>
          <cell r="Q892">
            <v>56.646825396825392</v>
          </cell>
        </row>
        <row r="893">
          <cell r="B893">
            <v>72100202</v>
          </cell>
          <cell r="C893" t="str">
            <v>مساحات 20 انش - بوش - المانيا</v>
          </cell>
          <cell r="D893" t="str">
            <v>زوج</v>
          </cell>
          <cell r="E893">
            <v>47</v>
          </cell>
          <cell r="F893">
            <v>47</v>
          </cell>
          <cell r="G893">
            <v>44.285714285714285</v>
          </cell>
          <cell r="H893">
            <v>45.714285714285715</v>
          </cell>
          <cell r="I893">
            <v>46.428571428571431</v>
          </cell>
          <cell r="J893">
            <v>45.714285714285715</v>
          </cell>
          <cell r="K893">
            <v>44.761904761904766</v>
          </cell>
          <cell r="L893">
            <v>46.904761904761912</v>
          </cell>
          <cell r="M893">
            <v>45.666666666666671</v>
          </cell>
          <cell r="N893">
            <v>45.476190476190482</v>
          </cell>
          <cell r="O893">
            <v>43.095238095238088</v>
          </cell>
          <cell r="P893">
            <v>45</v>
          </cell>
          <cell r="Q893">
            <v>45.587301587301589</v>
          </cell>
        </row>
        <row r="894">
          <cell r="B894">
            <v>72100203</v>
          </cell>
          <cell r="C894" t="str">
            <v>بوجيات سيارة مرسيدس  عمومي- الكتروني - روسي</v>
          </cell>
          <cell r="D894" t="str">
            <v>طقم</v>
          </cell>
          <cell r="E894">
            <v>42.2</v>
          </cell>
          <cell r="F894">
            <v>43.2</v>
          </cell>
          <cell r="G894">
            <v>43.2</v>
          </cell>
          <cell r="H894">
            <v>43.2</v>
          </cell>
          <cell r="I894">
            <v>43.2</v>
          </cell>
          <cell r="J894">
            <v>43.2</v>
          </cell>
          <cell r="K894">
            <v>42.75</v>
          </cell>
          <cell r="L894">
            <v>43.2</v>
          </cell>
          <cell r="M894">
            <v>46.5</v>
          </cell>
          <cell r="N894">
            <v>45.25</v>
          </cell>
          <cell r="O894">
            <v>44</v>
          </cell>
          <cell r="P894">
            <v>42.75</v>
          </cell>
          <cell r="Q894">
            <v>43.554166666666667</v>
          </cell>
        </row>
        <row r="895">
          <cell r="B895">
            <v>72100204</v>
          </cell>
          <cell r="C895" t="str">
            <v>بلاتين سيارة سوبارو - اليابان</v>
          </cell>
          <cell r="D895" t="str">
            <v>بلاتين</v>
          </cell>
          <cell r="E895">
            <v>15.25</v>
          </cell>
          <cell r="F895">
            <v>15.25</v>
          </cell>
          <cell r="G895">
            <v>15.083333333333334</v>
          </cell>
          <cell r="H895">
            <v>15.214285714285714</v>
          </cell>
          <cell r="I895">
            <v>14.857142857142858</v>
          </cell>
          <cell r="J895">
            <v>14.285714285714286</v>
          </cell>
          <cell r="K895">
            <v>14.285714285714286</v>
          </cell>
          <cell r="L895">
            <v>14.5</v>
          </cell>
          <cell r="M895">
            <v>15.5</v>
          </cell>
          <cell r="N895">
            <v>14.5</v>
          </cell>
          <cell r="O895">
            <v>14.5</v>
          </cell>
          <cell r="P895">
            <v>14.142857142857142</v>
          </cell>
          <cell r="Q895">
            <v>14.780753968253968</v>
          </cell>
        </row>
        <row r="896">
          <cell r="B896">
            <v>72100206</v>
          </cell>
          <cell r="C896" t="str">
            <v>فلتر زيت سوبارو</v>
          </cell>
          <cell r="D896" t="str">
            <v>فلتر</v>
          </cell>
          <cell r="E896">
            <v>28</v>
          </cell>
          <cell r="F896">
            <v>29.166666666666664</v>
          </cell>
          <cell r="G896">
            <v>26.5</v>
          </cell>
          <cell r="H896">
            <v>26.5</v>
          </cell>
          <cell r="I896">
            <v>26.833333333333336</v>
          </cell>
          <cell r="J896">
            <v>27.5</v>
          </cell>
          <cell r="K896">
            <v>27.833333333333336</v>
          </cell>
          <cell r="L896">
            <v>26.5</v>
          </cell>
          <cell r="M896">
            <v>28.666666666666664</v>
          </cell>
          <cell r="N896">
            <v>26</v>
          </cell>
          <cell r="O896">
            <v>25.5</v>
          </cell>
          <cell r="P896">
            <v>25.5</v>
          </cell>
          <cell r="Q896">
            <v>27.041666666666668</v>
          </cell>
        </row>
        <row r="897">
          <cell r="B897">
            <v>722</v>
          </cell>
          <cell r="C897" t="str">
            <v>المحروقات وزيوت التشحيم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</row>
        <row r="898">
          <cell r="B898">
            <v>722001</v>
          </cell>
          <cell r="C898" t="str">
            <v>المحروقات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</row>
        <row r="899">
          <cell r="B899">
            <v>72200102</v>
          </cell>
          <cell r="C899" t="str">
            <v>بنزين 95 بدون رصاص - اسرائيل</v>
          </cell>
          <cell r="D899" t="str">
            <v>1 لتر</v>
          </cell>
          <cell r="E899">
            <v>5.66</v>
          </cell>
          <cell r="F899">
            <v>5.61</v>
          </cell>
          <cell r="G899">
            <v>5.42</v>
          </cell>
          <cell r="H899">
            <v>5.72</v>
          </cell>
          <cell r="I899">
            <v>5.73</v>
          </cell>
          <cell r="J899">
            <v>5.9</v>
          </cell>
          <cell r="K899">
            <v>5.85</v>
          </cell>
          <cell r="L899">
            <v>5.58</v>
          </cell>
          <cell r="M899">
            <v>5.85</v>
          </cell>
          <cell r="N899">
            <v>5.78</v>
          </cell>
          <cell r="O899">
            <v>5.92</v>
          </cell>
          <cell r="P899">
            <v>5.86</v>
          </cell>
          <cell r="Q899">
            <v>5.7400000000000011</v>
          </cell>
        </row>
        <row r="900">
          <cell r="B900">
            <v>72200103</v>
          </cell>
          <cell r="C900" t="str">
            <v>بنزين 98 بدون رصاص -  اسرائيل</v>
          </cell>
          <cell r="D900" t="str">
            <v>1 لتر</v>
          </cell>
          <cell r="E900">
            <v>6.18</v>
          </cell>
          <cell r="F900">
            <v>6.13</v>
          </cell>
          <cell r="G900">
            <v>5.94</v>
          </cell>
          <cell r="H900">
            <v>6.2399999999999993</v>
          </cell>
          <cell r="I900">
            <v>6.25</v>
          </cell>
          <cell r="J900">
            <v>6.42</v>
          </cell>
          <cell r="K900">
            <v>6.37</v>
          </cell>
          <cell r="L900">
            <v>6.09</v>
          </cell>
          <cell r="M900">
            <v>6.36</v>
          </cell>
          <cell r="N900">
            <v>6.29</v>
          </cell>
          <cell r="O900">
            <v>6.43</v>
          </cell>
          <cell r="P900">
            <v>6.36</v>
          </cell>
          <cell r="Q900">
            <v>6.254999999999999</v>
          </cell>
        </row>
        <row r="901">
          <cell r="B901">
            <v>72200104</v>
          </cell>
          <cell r="C901" t="str">
            <v>سولار - اسرائيل</v>
          </cell>
          <cell r="D901" t="str">
            <v>1 لتر</v>
          </cell>
          <cell r="E901">
            <v>4.8</v>
          </cell>
          <cell r="F901">
            <v>4.6900000000000004</v>
          </cell>
          <cell r="G901">
            <v>4.7599999999999989</v>
          </cell>
          <cell r="H901">
            <v>4.9400000000000004</v>
          </cell>
          <cell r="I901">
            <v>5.0199999999999996</v>
          </cell>
          <cell r="J901">
            <v>5.28</v>
          </cell>
          <cell r="K901">
            <v>5.2599999999999989</v>
          </cell>
          <cell r="L901">
            <v>5.05</v>
          </cell>
          <cell r="M901">
            <v>5.28</v>
          </cell>
          <cell r="N901">
            <v>5.22</v>
          </cell>
          <cell r="O901">
            <v>5.4200000000000008</v>
          </cell>
          <cell r="P901">
            <v>5.34</v>
          </cell>
          <cell r="Q901">
            <v>5.0883333333333338</v>
          </cell>
        </row>
        <row r="902">
          <cell r="B902">
            <v>72200105</v>
          </cell>
          <cell r="C902" t="str">
            <v>بنزين بدون رصاص  - مصري</v>
          </cell>
          <cell r="D902" t="str">
            <v>1 لتر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</row>
        <row r="903">
          <cell r="B903">
            <v>72200106</v>
          </cell>
          <cell r="C903" t="str">
            <v>سولار - مصري</v>
          </cell>
          <cell r="D903" t="str">
            <v>1 لتر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</row>
        <row r="904">
          <cell r="B904">
            <v>722002</v>
          </cell>
          <cell r="C904" t="str">
            <v>زيوت السيارات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</row>
        <row r="905">
          <cell r="B905">
            <v>72200202</v>
          </cell>
          <cell r="C905" t="str">
            <v>زيت ماتور بنزين- كاسترول - اسرائيل</v>
          </cell>
          <cell r="D905" t="str">
            <v>علبة /1 لتر</v>
          </cell>
          <cell r="E905">
            <v>15</v>
          </cell>
          <cell r="F905">
            <v>15.75</v>
          </cell>
          <cell r="G905">
            <v>16</v>
          </cell>
          <cell r="H905">
            <v>14.625</v>
          </cell>
          <cell r="I905">
            <v>14.25</v>
          </cell>
          <cell r="J905">
            <v>15.625</v>
          </cell>
          <cell r="K905">
            <v>16</v>
          </cell>
          <cell r="L905">
            <v>15</v>
          </cell>
          <cell r="M905">
            <v>15.125</v>
          </cell>
          <cell r="N905">
            <v>15</v>
          </cell>
          <cell r="O905">
            <v>16</v>
          </cell>
          <cell r="P905">
            <v>15.166666666666666</v>
          </cell>
          <cell r="Q905">
            <v>15.295138888888888</v>
          </cell>
        </row>
        <row r="906">
          <cell r="B906">
            <v>72200203</v>
          </cell>
          <cell r="C906" t="str">
            <v>زيت ماتور ديزل - باز - اسرائيل</v>
          </cell>
          <cell r="D906" t="str">
            <v>علبة / 1 لتر</v>
          </cell>
          <cell r="E906">
            <v>51.666666666666664</v>
          </cell>
          <cell r="F906">
            <v>52.5</v>
          </cell>
          <cell r="G906">
            <v>51.666666666666664</v>
          </cell>
          <cell r="H906">
            <v>50</v>
          </cell>
          <cell r="I906">
            <v>60</v>
          </cell>
          <cell r="J906">
            <v>60</v>
          </cell>
          <cell r="K906">
            <v>55</v>
          </cell>
          <cell r="L906">
            <v>55</v>
          </cell>
          <cell r="M906">
            <v>55</v>
          </cell>
          <cell r="N906">
            <v>50</v>
          </cell>
          <cell r="O906">
            <v>55</v>
          </cell>
          <cell r="P906">
            <v>54.333333333333336</v>
          </cell>
          <cell r="Q906">
            <v>54.18055555555555</v>
          </cell>
        </row>
        <row r="907">
          <cell r="B907">
            <v>72200205</v>
          </cell>
          <cell r="C907" t="str">
            <v>زيت بريك /بريطانيا</v>
          </cell>
          <cell r="D907" t="str">
            <v>علبه/350مل</v>
          </cell>
          <cell r="E907">
            <v>10</v>
          </cell>
          <cell r="F907">
            <v>10</v>
          </cell>
          <cell r="G907">
            <v>10</v>
          </cell>
          <cell r="H907">
            <v>10</v>
          </cell>
          <cell r="I907">
            <v>10</v>
          </cell>
          <cell r="J907">
            <v>10</v>
          </cell>
          <cell r="K907">
            <v>10</v>
          </cell>
          <cell r="L907">
            <v>10</v>
          </cell>
          <cell r="M907">
            <v>10</v>
          </cell>
          <cell r="N907">
            <v>10</v>
          </cell>
          <cell r="O907">
            <v>10</v>
          </cell>
          <cell r="P907">
            <v>10</v>
          </cell>
          <cell r="Q907">
            <v>10</v>
          </cell>
        </row>
        <row r="908">
          <cell r="B908">
            <v>723</v>
          </cell>
          <cell r="C908" t="str">
            <v>اصلاح السيارات الشخصية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</row>
        <row r="909">
          <cell r="B909">
            <v>723001</v>
          </cell>
          <cell r="C909" t="str">
            <v>اصلاح ميكانيك السيارات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</row>
        <row r="910">
          <cell r="B910">
            <v>72300101</v>
          </cell>
          <cell r="C910" t="str">
            <v>اصلاح ميزان سيارة</v>
          </cell>
          <cell r="D910" t="str">
            <v>اصلاح</v>
          </cell>
          <cell r="E910">
            <v>53</v>
          </cell>
          <cell r="F910">
            <v>53</v>
          </cell>
          <cell r="G910">
            <v>51</v>
          </cell>
          <cell r="H910">
            <v>51</v>
          </cell>
          <cell r="I910">
            <v>51</v>
          </cell>
          <cell r="J910">
            <v>51</v>
          </cell>
          <cell r="K910">
            <v>51</v>
          </cell>
          <cell r="L910">
            <v>51</v>
          </cell>
          <cell r="M910">
            <v>52.5</v>
          </cell>
          <cell r="N910">
            <v>52.5</v>
          </cell>
          <cell r="O910">
            <v>52.5</v>
          </cell>
          <cell r="P910">
            <v>49</v>
          </cell>
          <cell r="Q910">
            <v>51.541666666666664</v>
          </cell>
        </row>
        <row r="911">
          <cell r="B911">
            <v>72300102</v>
          </cell>
          <cell r="C911" t="str">
            <v>اجرة تركيب بريكات امامي وخلفي</v>
          </cell>
          <cell r="D911" t="str">
            <v>تركيب</v>
          </cell>
          <cell r="E911">
            <v>58.571428571428569</v>
          </cell>
          <cell r="F911">
            <v>58.571428571428569</v>
          </cell>
          <cell r="G911">
            <v>56.428571428571431</v>
          </cell>
          <cell r="H911">
            <v>56.428571428571431</v>
          </cell>
          <cell r="I911">
            <v>56.428571428571431</v>
          </cell>
          <cell r="J911">
            <v>57.142857142857146</v>
          </cell>
          <cell r="K911">
            <v>57.142857142857146</v>
          </cell>
          <cell r="L911">
            <v>57.142857142857146</v>
          </cell>
          <cell r="M911">
            <v>60</v>
          </cell>
          <cell r="N911">
            <v>60</v>
          </cell>
          <cell r="O911">
            <v>60</v>
          </cell>
          <cell r="P911">
            <v>60</v>
          </cell>
          <cell r="Q911">
            <v>58.154761904761905</v>
          </cell>
        </row>
        <row r="912">
          <cell r="B912">
            <v>723002</v>
          </cell>
          <cell r="C912" t="str">
            <v>غسيل وتشحيم السيارات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</row>
        <row r="913">
          <cell r="B913">
            <v>72300201</v>
          </cell>
          <cell r="C913" t="str">
            <v>غسيل بودي سيارة</v>
          </cell>
          <cell r="D913" t="str">
            <v>غسيل</v>
          </cell>
          <cell r="E913">
            <v>17.5</v>
          </cell>
          <cell r="F913">
            <v>17.5</v>
          </cell>
          <cell r="G913">
            <v>17.5</v>
          </cell>
          <cell r="H913">
            <v>17.5</v>
          </cell>
          <cell r="I913">
            <v>17.5</v>
          </cell>
          <cell r="J913">
            <v>18.333333333333332</v>
          </cell>
          <cell r="K913">
            <v>18.333333333333332</v>
          </cell>
          <cell r="L913">
            <v>18.333333333333332</v>
          </cell>
          <cell r="M913">
            <v>18.333333333333332</v>
          </cell>
          <cell r="N913">
            <v>18.333333333333332</v>
          </cell>
          <cell r="O913">
            <v>18.333333333333332</v>
          </cell>
          <cell r="P913">
            <v>18</v>
          </cell>
          <cell r="Q913">
            <v>17.958333333333336</v>
          </cell>
        </row>
        <row r="914">
          <cell r="B914">
            <v>724</v>
          </cell>
          <cell r="C914" t="str">
            <v>خدمات اخرى لسيارات النقل الشخصية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</row>
        <row r="915">
          <cell r="B915">
            <v>724001</v>
          </cell>
          <cell r="C915" t="str">
            <v>خدمات مواقف السيارات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</row>
        <row r="916">
          <cell r="B916">
            <v>72400102</v>
          </cell>
          <cell r="C916" t="str">
            <v>اجرة موقف سيارة لمرة واحدة</v>
          </cell>
          <cell r="D916" t="str">
            <v>اجرة</v>
          </cell>
          <cell r="E916">
            <v>6.333333333333333</v>
          </cell>
          <cell r="F916">
            <v>6.333333333333333</v>
          </cell>
          <cell r="G916">
            <v>5.666666666666667</v>
          </cell>
          <cell r="H916">
            <v>5.666666666666667</v>
          </cell>
          <cell r="I916">
            <v>5.666666666666667</v>
          </cell>
          <cell r="J916">
            <v>5.666666666666667</v>
          </cell>
          <cell r="K916">
            <v>5.666666666666667</v>
          </cell>
          <cell r="L916">
            <v>5.666666666666667</v>
          </cell>
          <cell r="M916">
            <v>5.666666666666667</v>
          </cell>
          <cell r="N916">
            <v>5.666666666666667</v>
          </cell>
          <cell r="O916">
            <v>5.666666666666667</v>
          </cell>
          <cell r="P916">
            <v>6</v>
          </cell>
          <cell r="Q916">
            <v>5.8055555555555545</v>
          </cell>
        </row>
        <row r="917">
          <cell r="B917">
            <v>724002</v>
          </cell>
          <cell r="C917" t="str">
            <v>تعليم قيادة السيارة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</row>
        <row r="918">
          <cell r="B918">
            <v>72400201</v>
          </cell>
          <cell r="C918" t="str">
            <v>درس تعليم سيارة خصوصي</v>
          </cell>
          <cell r="D918" t="str">
            <v>درس / 50 دقيقة</v>
          </cell>
          <cell r="E918">
            <v>90</v>
          </cell>
          <cell r="F918">
            <v>90</v>
          </cell>
          <cell r="G918">
            <v>90</v>
          </cell>
          <cell r="H918">
            <v>90</v>
          </cell>
          <cell r="I918">
            <v>90</v>
          </cell>
          <cell r="J918">
            <v>90</v>
          </cell>
          <cell r="K918">
            <v>90</v>
          </cell>
          <cell r="L918">
            <v>90</v>
          </cell>
          <cell r="M918">
            <v>90</v>
          </cell>
          <cell r="N918">
            <v>90</v>
          </cell>
          <cell r="O918">
            <v>90</v>
          </cell>
          <cell r="P918">
            <v>90</v>
          </cell>
          <cell r="Q918">
            <v>90</v>
          </cell>
        </row>
        <row r="919">
          <cell r="B919">
            <v>724003</v>
          </cell>
          <cell r="C919" t="str">
            <v>خدمات تاجير سيارة بدون سائق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</row>
        <row r="920">
          <cell r="B920">
            <v>72400301</v>
          </cell>
          <cell r="C920" t="str">
            <v>اجرة سيارة بدون سائق ليوم واحد</v>
          </cell>
          <cell r="D920" t="str">
            <v>يوم</v>
          </cell>
          <cell r="E920">
            <v>152.08333333333334</v>
          </cell>
          <cell r="F920">
            <v>152.08333333333334</v>
          </cell>
          <cell r="G920">
            <v>157.5</v>
          </cell>
          <cell r="H920">
            <v>157.5</v>
          </cell>
          <cell r="I920">
            <v>157.5</v>
          </cell>
          <cell r="J920">
            <v>151.66666666666666</v>
          </cell>
          <cell r="K920">
            <v>151.66666666666666</v>
          </cell>
          <cell r="L920">
            <v>151.66666666666666</v>
          </cell>
          <cell r="M920">
            <v>154</v>
          </cell>
          <cell r="N920">
            <v>154</v>
          </cell>
          <cell r="O920">
            <v>154</v>
          </cell>
          <cell r="P920">
            <v>152.5</v>
          </cell>
          <cell r="Q920">
            <v>153.84722222222223</v>
          </cell>
        </row>
        <row r="921">
          <cell r="B921">
            <v>73</v>
          </cell>
          <cell r="C921" t="str">
            <v>خدمات النقل العامة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</row>
        <row r="922">
          <cell r="B922">
            <v>732</v>
          </cell>
          <cell r="C922" t="str">
            <v>النقل البري للركاب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</row>
        <row r="923">
          <cell r="B923">
            <v>732001</v>
          </cell>
          <cell r="C923" t="str">
            <v>خدمات سيارات الاجرة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</row>
        <row r="924">
          <cell r="B924">
            <v>73200103</v>
          </cell>
          <cell r="C924" t="str">
            <v>اجرة تاكسي مشترك طولكرم - نابلس</v>
          </cell>
          <cell r="D924" t="str">
            <v>سفرة</v>
          </cell>
          <cell r="E924">
            <v>10</v>
          </cell>
          <cell r="F924">
            <v>10</v>
          </cell>
          <cell r="G924">
            <v>10</v>
          </cell>
          <cell r="H924">
            <v>10</v>
          </cell>
          <cell r="I924">
            <v>10</v>
          </cell>
          <cell r="J924">
            <v>10</v>
          </cell>
          <cell r="K924">
            <v>10</v>
          </cell>
          <cell r="L924">
            <v>10</v>
          </cell>
          <cell r="M924">
            <v>10</v>
          </cell>
          <cell r="N924">
            <v>10</v>
          </cell>
          <cell r="O924">
            <v>10</v>
          </cell>
          <cell r="P924">
            <v>10</v>
          </cell>
          <cell r="Q924">
            <v>10</v>
          </cell>
        </row>
        <row r="925">
          <cell r="B925">
            <v>73200105</v>
          </cell>
          <cell r="C925" t="str">
            <v>اجرة تاكسي مشترك قلقيلية - نابلس</v>
          </cell>
          <cell r="D925" t="str">
            <v>سفرة</v>
          </cell>
          <cell r="E925">
            <v>11</v>
          </cell>
          <cell r="F925">
            <v>11</v>
          </cell>
          <cell r="G925">
            <v>11.5</v>
          </cell>
          <cell r="H925">
            <v>11.5</v>
          </cell>
          <cell r="I925">
            <v>11.5</v>
          </cell>
          <cell r="J925">
            <v>11.375</v>
          </cell>
          <cell r="K925">
            <v>11.375</v>
          </cell>
          <cell r="L925">
            <v>11.375</v>
          </cell>
          <cell r="M925">
            <v>10.75</v>
          </cell>
          <cell r="N925">
            <v>10.75</v>
          </cell>
          <cell r="O925">
            <v>10.75</v>
          </cell>
          <cell r="P925">
            <v>10.75</v>
          </cell>
          <cell r="Q925">
            <v>11.135416666666666</v>
          </cell>
        </row>
        <row r="926">
          <cell r="B926">
            <v>73200109</v>
          </cell>
          <cell r="C926" t="str">
            <v>اجرة تاكسي مشترك نابلس - رام الله</v>
          </cell>
          <cell r="D926" t="str">
            <v>سفرة</v>
          </cell>
          <cell r="E926">
            <v>16</v>
          </cell>
          <cell r="F926">
            <v>16</v>
          </cell>
          <cell r="G926">
            <v>16</v>
          </cell>
          <cell r="H926">
            <v>16</v>
          </cell>
          <cell r="I926">
            <v>16</v>
          </cell>
          <cell r="J926">
            <v>16</v>
          </cell>
          <cell r="K926">
            <v>16</v>
          </cell>
          <cell r="L926">
            <v>16</v>
          </cell>
          <cell r="M926">
            <v>16</v>
          </cell>
          <cell r="N926">
            <v>16</v>
          </cell>
          <cell r="O926">
            <v>16</v>
          </cell>
          <cell r="P926">
            <v>17</v>
          </cell>
          <cell r="Q926">
            <v>16.083333333333332</v>
          </cell>
        </row>
        <row r="927">
          <cell r="B927">
            <v>73200111</v>
          </cell>
          <cell r="C927" t="str">
            <v>اجرة تاكسي مشترك رام الله - القدس (مباشر)</v>
          </cell>
          <cell r="D927" t="str">
            <v>سفرة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</row>
        <row r="928">
          <cell r="B928">
            <v>73200112</v>
          </cell>
          <cell r="C928" t="str">
            <v>اجرة تاكسي مشترك رام الله - عناتا - القدس</v>
          </cell>
          <cell r="D928" t="str">
            <v>سفرة</v>
          </cell>
          <cell r="E928">
            <v>7.5</v>
          </cell>
          <cell r="F928">
            <v>7.5</v>
          </cell>
          <cell r="G928">
            <v>7.5</v>
          </cell>
          <cell r="H928">
            <v>7.5</v>
          </cell>
          <cell r="I928">
            <v>7.5</v>
          </cell>
          <cell r="J928">
            <v>7.5</v>
          </cell>
          <cell r="K928">
            <v>7.5</v>
          </cell>
          <cell r="L928">
            <v>7.5</v>
          </cell>
          <cell r="M928">
            <v>7.5</v>
          </cell>
          <cell r="N928">
            <v>7.5</v>
          </cell>
          <cell r="O928">
            <v>7.5</v>
          </cell>
          <cell r="P928">
            <v>7.5</v>
          </cell>
          <cell r="Q928">
            <v>7.5</v>
          </cell>
        </row>
        <row r="929">
          <cell r="B929">
            <v>73200113</v>
          </cell>
          <cell r="C929" t="str">
            <v>اجرة تاكسي مشترك رام الله - اريحا</v>
          </cell>
          <cell r="D929" t="str">
            <v>سفرة</v>
          </cell>
          <cell r="E929">
            <v>18</v>
          </cell>
          <cell r="F929">
            <v>18</v>
          </cell>
          <cell r="G929">
            <v>18</v>
          </cell>
          <cell r="H929">
            <v>18</v>
          </cell>
          <cell r="I929">
            <v>18</v>
          </cell>
          <cell r="J929">
            <v>18</v>
          </cell>
          <cell r="K929">
            <v>18</v>
          </cell>
          <cell r="L929">
            <v>18</v>
          </cell>
          <cell r="M929">
            <v>18</v>
          </cell>
          <cell r="N929">
            <v>18</v>
          </cell>
          <cell r="O929">
            <v>18</v>
          </cell>
          <cell r="P929">
            <v>18</v>
          </cell>
          <cell r="Q929">
            <v>18</v>
          </cell>
        </row>
        <row r="930">
          <cell r="B930">
            <v>73200114</v>
          </cell>
          <cell r="C930" t="str">
            <v>اجرة تاكسي مشترك بيت لحم - رام الله</v>
          </cell>
          <cell r="D930" t="str">
            <v>سفرة</v>
          </cell>
          <cell r="E930">
            <v>20</v>
          </cell>
          <cell r="F930">
            <v>20</v>
          </cell>
          <cell r="G930">
            <v>20</v>
          </cell>
          <cell r="H930">
            <v>20</v>
          </cell>
          <cell r="I930">
            <v>20</v>
          </cell>
          <cell r="J930">
            <v>20</v>
          </cell>
          <cell r="K930">
            <v>20</v>
          </cell>
          <cell r="L930">
            <v>20</v>
          </cell>
          <cell r="M930">
            <v>20</v>
          </cell>
          <cell r="N930">
            <v>20</v>
          </cell>
          <cell r="O930">
            <v>20</v>
          </cell>
          <cell r="P930">
            <v>20</v>
          </cell>
          <cell r="Q930">
            <v>20</v>
          </cell>
        </row>
        <row r="931">
          <cell r="B931">
            <v>73200115</v>
          </cell>
          <cell r="C931" t="str">
            <v>اجرة تاكسي مشترك بيت لحم - الخليل</v>
          </cell>
          <cell r="D931" t="str">
            <v>سفرة</v>
          </cell>
          <cell r="E931">
            <v>9</v>
          </cell>
          <cell r="F931">
            <v>9</v>
          </cell>
          <cell r="G931">
            <v>9</v>
          </cell>
          <cell r="H931">
            <v>9</v>
          </cell>
          <cell r="I931">
            <v>9</v>
          </cell>
          <cell r="J931">
            <v>9</v>
          </cell>
          <cell r="K931">
            <v>9</v>
          </cell>
          <cell r="L931">
            <v>9</v>
          </cell>
          <cell r="M931">
            <v>9</v>
          </cell>
          <cell r="N931">
            <v>9</v>
          </cell>
          <cell r="O931">
            <v>9</v>
          </cell>
          <cell r="P931">
            <v>9</v>
          </cell>
          <cell r="Q931">
            <v>9</v>
          </cell>
        </row>
        <row r="932">
          <cell r="B932">
            <v>73200116</v>
          </cell>
          <cell r="C932" t="str">
            <v>أجرة تاكسي طلب داخل مدينة غزة</v>
          </cell>
          <cell r="D932" t="str">
            <v>سفرة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</row>
        <row r="933">
          <cell r="B933">
            <v>73200117</v>
          </cell>
          <cell r="C933" t="str">
            <v>أجرة تاكسي مشترك داخل مدينة غزة</v>
          </cell>
          <cell r="D933" t="str">
            <v>سفرة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</row>
        <row r="934">
          <cell r="B934">
            <v>73200120</v>
          </cell>
          <cell r="C934" t="str">
            <v>أجرة تاكسي مشترك غزة - خان يونس</v>
          </cell>
          <cell r="D934" t="str">
            <v>سفرة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</row>
        <row r="935">
          <cell r="B935">
            <v>73200121</v>
          </cell>
          <cell r="C935" t="str">
            <v>أجرة تاكسي مشترك النصيرات - غزة</v>
          </cell>
          <cell r="D935" t="str">
            <v>سفرة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</row>
        <row r="936">
          <cell r="B936">
            <v>73200122</v>
          </cell>
          <cell r="C936" t="str">
            <v>أجرة راكب عمومي  رام الله - قلنديا</v>
          </cell>
          <cell r="D936" t="str">
            <v>سفرة</v>
          </cell>
          <cell r="E936">
            <v>3.5</v>
          </cell>
          <cell r="F936">
            <v>3.5</v>
          </cell>
          <cell r="G936">
            <v>3.5</v>
          </cell>
          <cell r="H936">
            <v>3.5</v>
          </cell>
          <cell r="I936">
            <v>3.5</v>
          </cell>
          <cell r="J936">
            <v>3.5</v>
          </cell>
          <cell r="K936">
            <v>3.5</v>
          </cell>
          <cell r="L936">
            <v>3.5</v>
          </cell>
          <cell r="M936">
            <v>3.5</v>
          </cell>
          <cell r="N936">
            <v>3.5</v>
          </cell>
          <cell r="O936">
            <v>3.5</v>
          </cell>
          <cell r="P936">
            <v>3.5</v>
          </cell>
          <cell r="Q936">
            <v>3.5</v>
          </cell>
        </row>
        <row r="937">
          <cell r="B937">
            <v>732002</v>
          </cell>
          <cell r="C937" t="str">
            <v>خدمات الباص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</row>
        <row r="938">
          <cell r="B938">
            <v>73200203</v>
          </cell>
          <cell r="C938" t="str">
            <v>اجرة باص طولكرم - نابلس</v>
          </cell>
          <cell r="D938" t="str">
            <v>سفرة</v>
          </cell>
          <cell r="E938">
            <v>6.25</v>
          </cell>
          <cell r="F938">
            <v>6.25</v>
          </cell>
          <cell r="G938">
            <v>6.25</v>
          </cell>
          <cell r="H938">
            <v>6.25</v>
          </cell>
          <cell r="I938">
            <v>6.25</v>
          </cell>
          <cell r="J938">
            <v>6.25</v>
          </cell>
          <cell r="K938">
            <v>6.25</v>
          </cell>
          <cell r="L938">
            <v>6.25</v>
          </cell>
          <cell r="M938">
            <v>6.5</v>
          </cell>
          <cell r="N938">
            <v>6.5</v>
          </cell>
          <cell r="O938">
            <v>6.5</v>
          </cell>
          <cell r="P938">
            <v>6.5</v>
          </cell>
          <cell r="Q938">
            <v>6.333333333333333</v>
          </cell>
        </row>
        <row r="939">
          <cell r="B939">
            <v>73200204</v>
          </cell>
          <cell r="C939" t="str">
            <v>اجرة باص طولكرم - رام الله</v>
          </cell>
          <cell r="D939" t="str">
            <v>سفرة</v>
          </cell>
          <cell r="E939">
            <v>16.5</v>
          </cell>
          <cell r="F939">
            <v>16.5</v>
          </cell>
          <cell r="G939">
            <v>18</v>
          </cell>
          <cell r="H939">
            <v>18</v>
          </cell>
          <cell r="I939">
            <v>18</v>
          </cell>
          <cell r="J939">
            <v>18</v>
          </cell>
          <cell r="K939">
            <v>18</v>
          </cell>
          <cell r="L939">
            <v>18</v>
          </cell>
          <cell r="M939">
            <v>18</v>
          </cell>
          <cell r="N939">
            <v>18</v>
          </cell>
          <cell r="O939">
            <v>18</v>
          </cell>
          <cell r="P939">
            <v>18</v>
          </cell>
          <cell r="Q939">
            <v>17.75</v>
          </cell>
        </row>
        <row r="940">
          <cell r="B940">
            <v>73200206</v>
          </cell>
          <cell r="C940" t="str">
            <v>اجرة باص قلقيلية - نابلس</v>
          </cell>
          <cell r="D940" t="str">
            <v>سفرة</v>
          </cell>
          <cell r="E940">
            <v>7.5</v>
          </cell>
          <cell r="F940">
            <v>7.5</v>
          </cell>
          <cell r="G940">
            <v>7.5</v>
          </cell>
          <cell r="H940">
            <v>7.5</v>
          </cell>
          <cell r="I940">
            <v>7.5</v>
          </cell>
          <cell r="J940">
            <v>7.5</v>
          </cell>
          <cell r="K940">
            <v>7.5</v>
          </cell>
          <cell r="L940">
            <v>7.5</v>
          </cell>
          <cell r="M940">
            <v>7.5</v>
          </cell>
          <cell r="N940">
            <v>7.5</v>
          </cell>
          <cell r="O940">
            <v>7.5</v>
          </cell>
          <cell r="P940">
            <v>7.5</v>
          </cell>
          <cell r="Q940">
            <v>7.5</v>
          </cell>
        </row>
        <row r="941">
          <cell r="B941">
            <v>73200208</v>
          </cell>
          <cell r="C941" t="str">
            <v>اجرة باص نابلس -جنين</v>
          </cell>
          <cell r="D941" t="str">
            <v>سفرة</v>
          </cell>
          <cell r="E941">
            <v>9.5</v>
          </cell>
          <cell r="F941">
            <v>9.5</v>
          </cell>
          <cell r="G941">
            <v>9.5</v>
          </cell>
          <cell r="H941">
            <v>9.5</v>
          </cell>
          <cell r="I941">
            <v>9.5</v>
          </cell>
          <cell r="J941">
            <v>9.5</v>
          </cell>
          <cell r="K941">
            <v>9.5</v>
          </cell>
          <cell r="L941">
            <v>9.5</v>
          </cell>
          <cell r="M941">
            <v>10</v>
          </cell>
          <cell r="N941">
            <v>10</v>
          </cell>
          <cell r="O941">
            <v>10</v>
          </cell>
          <cell r="P941">
            <v>10</v>
          </cell>
          <cell r="Q941">
            <v>9.6666666666666661</v>
          </cell>
        </row>
        <row r="942">
          <cell r="B942">
            <v>73200209</v>
          </cell>
          <cell r="C942" t="str">
            <v>اجرة باص نابلس - رام الله</v>
          </cell>
          <cell r="D942" t="str">
            <v>سفرة</v>
          </cell>
          <cell r="E942">
            <v>11</v>
          </cell>
          <cell r="F942">
            <v>11</v>
          </cell>
          <cell r="G942">
            <v>10.5</v>
          </cell>
          <cell r="H942">
            <v>10.5</v>
          </cell>
          <cell r="I942">
            <v>10.5</v>
          </cell>
          <cell r="J942">
            <v>10.5</v>
          </cell>
          <cell r="K942">
            <v>10.5</v>
          </cell>
          <cell r="L942">
            <v>10.5</v>
          </cell>
          <cell r="M942">
            <v>11</v>
          </cell>
          <cell r="N942">
            <v>11</v>
          </cell>
          <cell r="O942">
            <v>11</v>
          </cell>
          <cell r="P942">
            <v>11</v>
          </cell>
          <cell r="Q942">
            <v>10.75</v>
          </cell>
        </row>
        <row r="943">
          <cell r="B943">
            <v>73200210</v>
          </cell>
          <cell r="C943" t="str">
            <v>اجرة باص رام الله - القدس (مباشر)</v>
          </cell>
          <cell r="D943" t="str">
            <v>سفرة</v>
          </cell>
          <cell r="E943">
            <v>8</v>
          </cell>
          <cell r="F943">
            <v>8</v>
          </cell>
          <cell r="G943">
            <v>7.6</v>
          </cell>
          <cell r="H943">
            <v>7.6</v>
          </cell>
          <cell r="I943">
            <v>7.6</v>
          </cell>
          <cell r="J943">
            <v>7.6</v>
          </cell>
          <cell r="K943">
            <v>7.6</v>
          </cell>
          <cell r="L943">
            <v>7.6</v>
          </cell>
          <cell r="M943">
            <v>8</v>
          </cell>
          <cell r="N943">
            <v>8</v>
          </cell>
          <cell r="O943">
            <v>8</v>
          </cell>
          <cell r="P943">
            <v>8</v>
          </cell>
          <cell r="Q943">
            <v>7.8000000000000007</v>
          </cell>
        </row>
        <row r="944">
          <cell r="B944">
            <v>73200214</v>
          </cell>
          <cell r="C944" t="str">
            <v>أجرة باص دير البلح - غزة</v>
          </cell>
          <cell r="D944" t="str">
            <v>سفرة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</row>
        <row r="945">
          <cell r="B945">
            <v>733</v>
          </cell>
          <cell r="C945" t="str">
            <v>خدمات النقل الجوي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</row>
        <row r="946">
          <cell r="B946">
            <v>733001</v>
          </cell>
          <cell r="C946" t="str">
            <v>النقل الجوي للافراد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</row>
        <row r="947">
          <cell r="B947">
            <v>73300102</v>
          </cell>
          <cell r="C947" t="str">
            <v>تذكرة طائرة ذهاب اياب / سعر شباب -عمان -الإمارات</v>
          </cell>
          <cell r="D947" t="str">
            <v>ذهاب واياب</v>
          </cell>
          <cell r="E947">
            <v>1729.5</v>
          </cell>
          <cell r="F947">
            <v>1729.5</v>
          </cell>
          <cell r="G947">
            <v>1688.75</v>
          </cell>
          <cell r="H947">
            <v>1688.75</v>
          </cell>
          <cell r="I947">
            <v>1688.75</v>
          </cell>
          <cell r="J947">
            <v>1576.75</v>
          </cell>
          <cell r="K947">
            <v>1576.75</v>
          </cell>
          <cell r="L947">
            <v>1576.75</v>
          </cell>
          <cell r="M947">
            <v>1608</v>
          </cell>
          <cell r="N947">
            <v>1608</v>
          </cell>
          <cell r="O947">
            <v>1608</v>
          </cell>
          <cell r="P947">
            <v>1594</v>
          </cell>
          <cell r="Q947">
            <v>1639.4583333333333</v>
          </cell>
        </row>
        <row r="948">
          <cell r="B948">
            <v>73300103</v>
          </cell>
          <cell r="C948" t="str">
            <v>تذكرة طائرة ذهاب اياب / سعر شباب -عمان -لندن</v>
          </cell>
          <cell r="D948" t="str">
            <v>ذهاب واياب</v>
          </cell>
          <cell r="E948">
            <v>3072.5</v>
          </cell>
          <cell r="F948">
            <v>3072.5</v>
          </cell>
          <cell r="G948">
            <v>2951.5</v>
          </cell>
          <cell r="H948">
            <v>2951.5</v>
          </cell>
          <cell r="I948">
            <v>2951.5</v>
          </cell>
          <cell r="J948">
            <v>2879</v>
          </cell>
          <cell r="K948">
            <v>2879</v>
          </cell>
          <cell r="L948">
            <v>2879</v>
          </cell>
          <cell r="M948">
            <v>2904.375</v>
          </cell>
          <cell r="N948">
            <v>2904.375</v>
          </cell>
          <cell r="O948">
            <v>2904.375</v>
          </cell>
          <cell r="P948">
            <v>3008.75</v>
          </cell>
          <cell r="Q948">
            <v>2946.53125</v>
          </cell>
        </row>
        <row r="949">
          <cell r="B949">
            <v>73300104</v>
          </cell>
          <cell r="C949" t="str">
            <v>تذكرة طائرة ذهاب اياب / سعر شباب -عمان -نيويورك</v>
          </cell>
          <cell r="D949" t="str">
            <v>ذهاب واياب</v>
          </cell>
          <cell r="E949">
            <v>4360</v>
          </cell>
          <cell r="F949">
            <v>4360</v>
          </cell>
          <cell r="G949">
            <v>4330</v>
          </cell>
          <cell r="H949">
            <v>4330</v>
          </cell>
          <cell r="I949">
            <v>4330</v>
          </cell>
          <cell r="J949">
            <v>4239.25</v>
          </cell>
          <cell r="K949">
            <v>4239.25</v>
          </cell>
          <cell r="L949">
            <v>4239.25</v>
          </cell>
          <cell r="M949">
            <v>3945.875</v>
          </cell>
          <cell r="N949">
            <v>3945.875</v>
          </cell>
          <cell r="O949">
            <v>3945.875</v>
          </cell>
          <cell r="P949">
            <v>4188.25</v>
          </cell>
          <cell r="Q949">
            <v>4204.46875</v>
          </cell>
        </row>
        <row r="950">
          <cell r="B950">
            <v>8</v>
          </cell>
          <cell r="C950" t="str">
            <v>الاتصالات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</row>
        <row r="951">
          <cell r="B951">
            <v>81</v>
          </cell>
          <cell r="C951" t="str">
            <v>الاتصالات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</row>
        <row r="952">
          <cell r="B952">
            <v>812</v>
          </cell>
          <cell r="C952" t="str">
            <v>اجهزة الهاتف والفاكس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</row>
        <row r="953">
          <cell r="B953">
            <v>812001</v>
          </cell>
          <cell r="C953" t="str">
            <v>اجهزة هاتف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</row>
        <row r="954">
          <cell r="B954">
            <v>81200101</v>
          </cell>
          <cell r="C954" t="str">
            <v>تلفون لا سلكي PANASONIC يد واحدة مع كاشف وسبيكر يحفظ أرقام مع وقت وتاريخ كود 2511 انتاج الصين</v>
          </cell>
          <cell r="D954" t="str">
            <v>تلفون</v>
          </cell>
          <cell r="E954">
            <v>195.11111111111109</v>
          </cell>
          <cell r="F954">
            <v>193.21428571428572</v>
          </cell>
          <cell r="G954">
            <v>185</v>
          </cell>
          <cell r="H954">
            <v>187.5</v>
          </cell>
          <cell r="I954">
            <v>183.33333333333334</v>
          </cell>
          <cell r="J954">
            <v>180.41666666666666</v>
          </cell>
          <cell r="K954">
            <v>185</v>
          </cell>
          <cell r="L954">
            <v>183.75</v>
          </cell>
          <cell r="M954">
            <v>190.41666666666666</v>
          </cell>
          <cell r="N954">
            <v>203</v>
          </cell>
          <cell r="O954">
            <v>196</v>
          </cell>
          <cell r="P954">
            <v>207.66666666666669</v>
          </cell>
          <cell r="Q954">
            <v>190.86739417989418</v>
          </cell>
        </row>
        <row r="955">
          <cell r="B955">
            <v>81200102</v>
          </cell>
          <cell r="C955" t="str">
            <v xml:space="preserve">تلفون سلكي UNIDAN  مع كاشف وسبيكر يحفظ 8 أرقام مع تاريخ ووقت كود 7401 انتاج الصين </v>
          </cell>
          <cell r="D955" t="str">
            <v>تلفون</v>
          </cell>
          <cell r="E955">
            <v>119.83333333333333</v>
          </cell>
          <cell r="F955">
            <v>113.625</v>
          </cell>
          <cell r="G955">
            <v>102.26190476190474</v>
          </cell>
          <cell r="H955">
            <v>107.6875</v>
          </cell>
          <cell r="I955">
            <v>104.64285714285714</v>
          </cell>
          <cell r="J955">
            <v>103.21428571428571</v>
          </cell>
          <cell r="K955">
            <v>100</v>
          </cell>
          <cell r="L955">
            <v>102</v>
          </cell>
          <cell r="M955">
            <v>106</v>
          </cell>
          <cell r="N955">
            <v>100</v>
          </cell>
          <cell r="O955">
            <v>106.66666666666667</v>
          </cell>
          <cell r="P955">
            <v>103.5</v>
          </cell>
          <cell r="Q955">
            <v>105.78596230158729</v>
          </cell>
        </row>
        <row r="956">
          <cell r="B956">
            <v>81200106</v>
          </cell>
          <cell r="C956" t="str">
            <v>جهاز بلفون نوكيا X2 / هنغاريا عادي KEYBOARD</v>
          </cell>
          <cell r="D956" t="str">
            <v>جهاز</v>
          </cell>
          <cell r="E956">
            <v>216</v>
          </cell>
          <cell r="F956">
            <v>212.85714285714286</v>
          </cell>
          <cell r="G956">
            <v>180</v>
          </cell>
          <cell r="H956">
            <v>164</v>
          </cell>
          <cell r="I956">
            <v>167</v>
          </cell>
          <cell r="J956">
            <v>171</v>
          </cell>
          <cell r="K956">
            <v>176</v>
          </cell>
          <cell r="L956">
            <v>179</v>
          </cell>
          <cell r="M956">
            <v>175</v>
          </cell>
          <cell r="N956">
            <v>178.75</v>
          </cell>
          <cell r="O956">
            <v>182.5</v>
          </cell>
          <cell r="P956">
            <v>180</v>
          </cell>
          <cell r="Q956">
            <v>181.84226190476193</v>
          </cell>
        </row>
        <row r="957">
          <cell r="B957">
            <v>812002</v>
          </cell>
          <cell r="C957" t="str">
            <v>احهزة فاكس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</row>
        <row r="958">
          <cell r="B958">
            <v>81200201</v>
          </cell>
          <cell r="C958" t="str">
            <v>FAX + SKANER + COPPER + PRINTER 4 IN 1 (CANON) CODE  MX360 INK JET - PRODUCED IN VETNAM</v>
          </cell>
          <cell r="D958" t="str">
            <v>جهاز</v>
          </cell>
          <cell r="E958">
            <v>330</v>
          </cell>
          <cell r="F958">
            <v>330</v>
          </cell>
          <cell r="G958">
            <v>348.33333333333331</v>
          </cell>
          <cell r="H958">
            <v>348.33333333333331</v>
          </cell>
          <cell r="I958">
            <v>348.33333333333331</v>
          </cell>
          <cell r="J958">
            <v>348.33333333333331</v>
          </cell>
          <cell r="K958">
            <v>348.33333333333331</v>
          </cell>
          <cell r="L958">
            <v>348.33333333333331</v>
          </cell>
          <cell r="M958">
            <v>348.33333333333331</v>
          </cell>
          <cell r="N958">
            <v>348.33333333333331</v>
          </cell>
          <cell r="O958">
            <v>348.33333333333331</v>
          </cell>
          <cell r="P958">
            <v>348.33333333333331</v>
          </cell>
          <cell r="Q958">
            <v>345.27777777777783</v>
          </cell>
        </row>
        <row r="959">
          <cell r="B959">
            <v>813</v>
          </cell>
          <cell r="C959" t="str">
            <v>خدمات الهاتف والفاكس والبرق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</row>
        <row r="960">
          <cell r="B960">
            <v>813001</v>
          </cell>
          <cell r="C960" t="str">
            <v xml:space="preserve">خدمات الهاتف 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</row>
        <row r="961">
          <cell r="B961">
            <v>81300102</v>
          </cell>
          <cell r="C961" t="str">
            <v>تعرفة المكالمة الدولية  الاردن ومصر - هاتف ثابت - دقيقة</v>
          </cell>
          <cell r="D961" t="str">
            <v>دقيقة</v>
          </cell>
          <cell r="E961">
            <v>1.2</v>
          </cell>
          <cell r="F961">
            <v>1.2</v>
          </cell>
          <cell r="G961">
            <v>1.2</v>
          </cell>
          <cell r="H961">
            <v>1.2</v>
          </cell>
          <cell r="I961">
            <v>1.2</v>
          </cell>
          <cell r="J961">
            <v>1.2</v>
          </cell>
          <cell r="K961">
            <v>1.2</v>
          </cell>
          <cell r="L961">
            <v>1.2</v>
          </cell>
          <cell r="M961">
            <v>1.2</v>
          </cell>
          <cell r="N961">
            <v>1.2</v>
          </cell>
          <cell r="O961">
            <v>1.2</v>
          </cell>
          <cell r="P961">
            <v>1.2</v>
          </cell>
          <cell r="Q961">
            <v>1.1999999999999997</v>
          </cell>
        </row>
        <row r="962">
          <cell r="B962">
            <v>81300106</v>
          </cell>
          <cell r="C962" t="str">
            <v>تعرفة المكالمة الدولية الولايات المتحدة وكنداو ألاسكا وهاواي - هاتف ثابت - دقيقة</v>
          </cell>
          <cell r="D962" t="str">
            <v>دقيقة</v>
          </cell>
          <cell r="E962">
            <v>1</v>
          </cell>
          <cell r="F962">
            <v>1</v>
          </cell>
          <cell r="G962">
            <v>1</v>
          </cell>
          <cell r="H962">
            <v>1</v>
          </cell>
          <cell r="I962">
            <v>1</v>
          </cell>
          <cell r="J962">
            <v>1</v>
          </cell>
          <cell r="K962">
            <v>1</v>
          </cell>
          <cell r="L962">
            <v>1</v>
          </cell>
          <cell r="M962">
            <v>1</v>
          </cell>
          <cell r="N962">
            <v>1</v>
          </cell>
          <cell r="O962">
            <v>1</v>
          </cell>
          <cell r="P962">
            <v>1</v>
          </cell>
          <cell r="Q962">
            <v>1</v>
          </cell>
        </row>
        <row r="963">
          <cell r="B963">
            <v>81300112</v>
          </cell>
          <cell r="C963" t="str">
            <v>تعرفة المكالمة الى الهاتف الثابت داخل أراضي 48 - وقت عادي - لمدة دقيقة</v>
          </cell>
          <cell r="D963" t="str">
            <v>دقيقة</v>
          </cell>
          <cell r="E963">
            <v>0.34</v>
          </cell>
          <cell r="F963">
            <v>0.34</v>
          </cell>
          <cell r="G963">
            <v>0.34</v>
          </cell>
          <cell r="H963">
            <v>0.34</v>
          </cell>
          <cell r="I963">
            <v>0.34</v>
          </cell>
          <cell r="J963">
            <v>0.34</v>
          </cell>
          <cell r="K963">
            <v>0.34</v>
          </cell>
          <cell r="L963">
            <v>0.34</v>
          </cell>
          <cell r="M963">
            <v>0.34</v>
          </cell>
          <cell r="N963">
            <v>0.34</v>
          </cell>
          <cell r="O963">
            <v>0.34</v>
          </cell>
          <cell r="P963">
            <v>0.34</v>
          </cell>
          <cell r="Q963">
            <v>0.33999999999999991</v>
          </cell>
        </row>
        <row r="964">
          <cell r="B964">
            <v>81300113</v>
          </cell>
          <cell r="C964" t="str">
            <v>تعرفة المكالمة الى الهاتف الخلوي داخل أراضي 48 - وقت عادي - لمدة دقيقة</v>
          </cell>
          <cell r="D964" t="str">
            <v>دقيقة</v>
          </cell>
          <cell r="E964">
            <v>0.66</v>
          </cell>
          <cell r="F964">
            <v>0.66</v>
          </cell>
          <cell r="G964">
            <v>0.66</v>
          </cell>
          <cell r="H964">
            <v>0.66</v>
          </cell>
          <cell r="I964">
            <v>0.66</v>
          </cell>
          <cell r="J964">
            <v>0.66</v>
          </cell>
          <cell r="K964">
            <v>0.66</v>
          </cell>
          <cell r="L964">
            <v>0.66</v>
          </cell>
          <cell r="M964">
            <v>0.66</v>
          </cell>
          <cell r="N964">
            <v>0.66</v>
          </cell>
          <cell r="O964">
            <v>0.66</v>
          </cell>
          <cell r="P964">
            <v>0.66</v>
          </cell>
          <cell r="Q964">
            <v>0.66</v>
          </cell>
        </row>
        <row r="965">
          <cell r="B965">
            <v>81300109</v>
          </cell>
          <cell r="C965" t="str">
            <v>كرت جوال 50 شيكل</v>
          </cell>
          <cell r="D965" t="str">
            <v>كرت</v>
          </cell>
          <cell r="E965">
            <v>50</v>
          </cell>
          <cell r="F965">
            <v>50</v>
          </cell>
          <cell r="G965">
            <v>50</v>
          </cell>
          <cell r="H965">
            <v>50</v>
          </cell>
          <cell r="I965">
            <v>50</v>
          </cell>
          <cell r="J965">
            <v>50</v>
          </cell>
          <cell r="K965">
            <v>50</v>
          </cell>
          <cell r="L965">
            <v>50</v>
          </cell>
          <cell r="M965">
            <v>50</v>
          </cell>
          <cell r="N965">
            <v>50</v>
          </cell>
          <cell r="O965">
            <v>50</v>
          </cell>
          <cell r="P965">
            <v>50</v>
          </cell>
          <cell r="Q965">
            <v>50</v>
          </cell>
        </row>
        <row r="966">
          <cell r="B966">
            <v>81300143</v>
          </cell>
          <cell r="C966" t="str">
            <v xml:space="preserve">كرت وطنية 15 شيكل </v>
          </cell>
          <cell r="D966" t="str">
            <v>كرت</v>
          </cell>
          <cell r="E966">
            <v>15</v>
          </cell>
          <cell r="F966">
            <v>15</v>
          </cell>
          <cell r="G966">
            <v>15</v>
          </cell>
          <cell r="H966">
            <v>15</v>
          </cell>
          <cell r="I966">
            <v>15</v>
          </cell>
          <cell r="J966">
            <v>15</v>
          </cell>
          <cell r="K966">
            <v>15</v>
          </cell>
          <cell r="L966">
            <v>15</v>
          </cell>
          <cell r="M966">
            <v>15</v>
          </cell>
          <cell r="N966">
            <v>15</v>
          </cell>
          <cell r="O966">
            <v>15</v>
          </cell>
          <cell r="P966">
            <v>15</v>
          </cell>
          <cell r="Q966">
            <v>15</v>
          </cell>
        </row>
        <row r="967">
          <cell r="B967">
            <v>81300144</v>
          </cell>
          <cell r="C967" t="str">
            <v xml:space="preserve">كرت وطنية 50 شيكل </v>
          </cell>
          <cell r="D967" t="str">
            <v>كرت</v>
          </cell>
          <cell r="E967">
            <v>50</v>
          </cell>
          <cell r="F967">
            <v>50</v>
          </cell>
          <cell r="G967">
            <v>50</v>
          </cell>
          <cell r="H967">
            <v>50</v>
          </cell>
          <cell r="I967">
            <v>50</v>
          </cell>
          <cell r="J967">
            <v>50</v>
          </cell>
          <cell r="K967">
            <v>50</v>
          </cell>
          <cell r="L967">
            <v>50</v>
          </cell>
          <cell r="M967">
            <v>50</v>
          </cell>
          <cell r="N967">
            <v>50</v>
          </cell>
          <cell r="O967">
            <v>50</v>
          </cell>
          <cell r="P967">
            <v>50</v>
          </cell>
          <cell r="Q967">
            <v>50</v>
          </cell>
        </row>
        <row r="968">
          <cell r="B968">
            <v>81300145</v>
          </cell>
          <cell r="C968" t="str">
            <v>تعرفة المكالمة الهاتفية داخل فلسطين - وقت عادي - لمدة 3 دقائق</v>
          </cell>
          <cell r="E968">
            <v>0.21</v>
          </cell>
          <cell r="F968">
            <v>0.21</v>
          </cell>
          <cell r="G968">
            <v>0.21</v>
          </cell>
          <cell r="H968">
            <v>0.21</v>
          </cell>
          <cell r="I968">
            <v>0.21</v>
          </cell>
          <cell r="J968">
            <v>0.21</v>
          </cell>
          <cell r="K968">
            <v>0.21</v>
          </cell>
          <cell r="L968">
            <v>0.21</v>
          </cell>
          <cell r="M968">
            <v>0.21</v>
          </cell>
          <cell r="N968">
            <v>0.21</v>
          </cell>
          <cell r="O968">
            <v>0.21</v>
          </cell>
          <cell r="P968">
            <v>0.21</v>
          </cell>
          <cell r="Q968">
            <v>0.21</v>
          </cell>
        </row>
        <row r="969">
          <cell r="B969">
            <v>81300148</v>
          </cell>
          <cell r="C969" t="str">
            <v>تعرفة المكالمة الهاتفية من جوال الى جوال - وقت العادي - لمدة دقيقة</v>
          </cell>
          <cell r="E969">
            <v>0.49</v>
          </cell>
          <cell r="F969">
            <v>0.49</v>
          </cell>
          <cell r="G969">
            <v>0.49</v>
          </cell>
          <cell r="H969">
            <v>0.49</v>
          </cell>
          <cell r="I969">
            <v>0.49</v>
          </cell>
          <cell r="J969">
            <v>0.49</v>
          </cell>
          <cell r="K969">
            <v>0.49</v>
          </cell>
          <cell r="L969">
            <v>0.49</v>
          </cell>
          <cell r="M969">
            <v>0.49</v>
          </cell>
          <cell r="N969">
            <v>0.49</v>
          </cell>
          <cell r="O969">
            <v>0.49</v>
          </cell>
          <cell r="P969">
            <v>0.49</v>
          </cell>
          <cell r="Q969">
            <v>0.49000000000000016</v>
          </cell>
        </row>
        <row r="970">
          <cell r="B970">
            <v>81300149</v>
          </cell>
          <cell r="C970" t="str">
            <v>تعرفة المكالمة الهاتفية من وطنية الى وطنية - وقت العادي - لمدة دقيقة</v>
          </cell>
          <cell r="E970">
            <v>0.43</v>
          </cell>
          <cell r="F970">
            <v>0.43</v>
          </cell>
          <cell r="G970">
            <v>0.43</v>
          </cell>
          <cell r="H970">
            <v>0.43</v>
          </cell>
          <cell r="I970">
            <v>0.43</v>
          </cell>
          <cell r="J970">
            <v>0.43</v>
          </cell>
          <cell r="K970">
            <v>0.43</v>
          </cell>
          <cell r="L970">
            <v>0.43</v>
          </cell>
          <cell r="M970">
            <v>0.43</v>
          </cell>
          <cell r="N970">
            <v>0.43</v>
          </cell>
          <cell r="O970">
            <v>0.43</v>
          </cell>
          <cell r="P970">
            <v>0.43</v>
          </cell>
          <cell r="Q970">
            <v>0.43</v>
          </cell>
        </row>
        <row r="971">
          <cell r="B971">
            <v>81300150</v>
          </cell>
          <cell r="C971" t="str">
            <v>تعرفة المكالمة الهاتفية من جوال الى وطنية - وقت العادي - لمدة دقيقة</v>
          </cell>
          <cell r="E971">
            <v>0.65</v>
          </cell>
          <cell r="F971">
            <v>0.65</v>
          </cell>
          <cell r="G971">
            <v>0.65</v>
          </cell>
          <cell r="H971">
            <v>0.65</v>
          </cell>
          <cell r="I971">
            <v>0.65</v>
          </cell>
          <cell r="J971">
            <v>0.65</v>
          </cell>
          <cell r="K971">
            <v>0.65</v>
          </cell>
          <cell r="L971">
            <v>0.65</v>
          </cell>
          <cell r="M971">
            <v>0.65</v>
          </cell>
          <cell r="N971">
            <v>0.65</v>
          </cell>
          <cell r="O971">
            <v>0.65</v>
          </cell>
          <cell r="P971">
            <v>0.65</v>
          </cell>
          <cell r="Q971">
            <v>0.65000000000000013</v>
          </cell>
        </row>
        <row r="972">
          <cell r="B972">
            <v>813004</v>
          </cell>
          <cell r="C972" t="str">
            <v>خدمات الشبكة الدولية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</row>
        <row r="973">
          <cell r="B973">
            <v>81300405</v>
          </cell>
          <cell r="C973" t="str">
            <v>اشتراك انترنت منزلي سرعة التنزيل 2 mb سرعة التحميل 256 kb</v>
          </cell>
          <cell r="D973" t="str">
            <v>اشتراك شهري</v>
          </cell>
          <cell r="E973">
            <v>52</v>
          </cell>
          <cell r="F973">
            <v>52</v>
          </cell>
          <cell r="G973">
            <v>52</v>
          </cell>
          <cell r="H973">
            <v>52</v>
          </cell>
          <cell r="I973">
            <v>52</v>
          </cell>
          <cell r="J973">
            <v>52</v>
          </cell>
          <cell r="K973">
            <v>52</v>
          </cell>
          <cell r="L973">
            <v>52</v>
          </cell>
          <cell r="M973">
            <v>52</v>
          </cell>
          <cell r="N973">
            <v>52</v>
          </cell>
          <cell r="O973">
            <v>52</v>
          </cell>
          <cell r="P973">
            <v>52</v>
          </cell>
          <cell r="Q973">
            <v>52</v>
          </cell>
        </row>
        <row r="974">
          <cell r="B974">
            <v>9</v>
          </cell>
          <cell r="C974" t="str">
            <v>السلع و الخدمات الترفيهية و الثقافية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</row>
        <row r="975">
          <cell r="B975">
            <v>91</v>
          </cell>
          <cell r="C975" t="str">
            <v>السلع الترفيهية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</row>
        <row r="976">
          <cell r="B976">
            <v>911</v>
          </cell>
          <cell r="C976" t="str">
            <v xml:space="preserve">اجهزة الاستقبال والتسجيل 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</row>
        <row r="977">
          <cell r="B977">
            <v>911001</v>
          </cell>
          <cell r="C977" t="str">
            <v>أجهزة التلفزيون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</row>
        <row r="978">
          <cell r="B978">
            <v>91100101</v>
          </cell>
          <cell r="C978" t="str">
            <v xml:space="preserve">تلفزيون تقنية بلازما LG  بوصة 42 HD انتاج كوريا </v>
          </cell>
          <cell r="D978" t="str">
            <v>تلفزيون</v>
          </cell>
          <cell r="E978">
            <v>2218.8888888888891</v>
          </cell>
          <cell r="F978">
            <v>2200</v>
          </cell>
          <cell r="G978">
            <v>2030</v>
          </cell>
          <cell r="H978">
            <v>2141.6666666666665</v>
          </cell>
          <cell r="I978">
            <v>2086.6666666666665</v>
          </cell>
          <cell r="J978">
            <v>2075</v>
          </cell>
          <cell r="K978">
            <v>2096.666666666667</v>
          </cell>
          <cell r="L978">
            <v>2103.333333333333</v>
          </cell>
          <cell r="M978">
            <v>2091.3333333333335</v>
          </cell>
          <cell r="N978">
            <v>2050</v>
          </cell>
          <cell r="O978">
            <v>1980</v>
          </cell>
          <cell r="P978">
            <v>1923.3333333333333</v>
          </cell>
          <cell r="Q978">
            <v>2083.0740740740735</v>
          </cell>
        </row>
        <row r="979">
          <cell r="B979">
            <v>91100103</v>
          </cell>
          <cell r="C979" t="str">
            <v xml:space="preserve">تلفزيون LG  تقنية LCD -  بوصة 32 -  HD انتاج كوريا </v>
          </cell>
          <cell r="D979" t="str">
            <v>تلفزيون</v>
          </cell>
          <cell r="E979">
            <v>1229.5</v>
          </cell>
          <cell r="F979">
            <v>1216.25</v>
          </cell>
          <cell r="G979">
            <v>1281.1111111111111</v>
          </cell>
          <cell r="H979">
            <v>1281.6666666666667</v>
          </cell>
          <cell r="I979">
            <v>1258.3333333333333</v>
          </cell>
          <cell r="J979">
            <v>1281.6666666666667</v>
          </cell>
          <cell r="K979">
            <v>1194.4444444444446</v>
          </cell>
          <cell r="L979">
            <v>1229.1666666666667</v>
          </cell>
          <cell r="M979">
            <v>1250</v>
          </cell>
          <cell r="N979">
            <v>1260</v>
          </cell>
          <cell r="O979">
            <v>1180</v>
          </cell>
          <cell r="P979">
            <v>1191.6666666666667</v>
          </cell>
          <cell r="Q979">
            <v>1237.8171296296296</v>
          </cell>
        </row>
        <row r="980">
          <cell r="B980">
            <v>911002</v>
          </cell>
          <cell r="C980" t="str">
            <v>اجهزة الراديو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</row>
        <row r="981">
          <cell r="B981">
            <v>91100201</v>
          </cell>
          <cell r="C981" t="str">
            <v xml:space="preserve">راديو صغير على بطاريات PHILIPS كود رقم 1530 انتاج الصين </v>
          </cell>
          <cell r="D981" t="str">
            <v>راديو</v>
          </cell>
          <cell r="E981">
            <v>68.75</v>
          </cell>
          <cell r="F981">
            <v>68.75</v>
          </cell>
          <cell r="G981">
            <v>68.75</v>
          </cell>
          <cell r="H981">
            <v>68.75</v>
          </cell>
          <cell r="I981">
            <v>68.75</v>
          </cell>
          <cell r="J981">
            <v>68.75</v>
          </cell>
          <cell r="K981">
            <v>68.75</v>
          </cell>
          <cell r="L981">
            <v>68.75</v>
          </cell>
          <cell r="M981">
            <v>68.75</v>
          </cell>
          <cell r="N981">
            <v>68.75</v>
          </cell>
          <cell r="O981">
            <v>68.75</v>
          </cell>
          <cell r="P981">
            <v>68.75</v>
          </cell>
          <cell r="Q981">
            <v>68.75</v>
          </cell>
        </row>
        <row r="982">
          <cell r="B982">
            <v>911003</v>
          </cell>
          <cell r="C982" t="str">
            <v>أجهزة التسجيل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</row>
        <row r="983">
          <cell r="B983">
            <v>91100301</v>
          </cell>
          <cell r="C983" t="str">
            <v xml:space="preserve">مسجل PANASONIC مع رموت + CD + CASET  كود رقم D50GC انتاج ماليزيا </v>
          </cell>
          <cell r="D983" t="str">
            <v>مسجل</v>
          </cell>
          <cell r="E983">
            <v>306.66666666666669</v>
          </cell>
          <cell r="F983">
            <v>303.33333333333331</v>
          </cell>
          <cell r="G983">
            <v>312.5</v>
          </cell>
          <cell r="H983">
            <v>325</v>
          </cell>
          <cell r="I983">
            <v>318.75</v>
          </cell>
          <cell r="J983">
            <v>316.66666666666669</v>
          </cell>
          <cell r="K983">
            <v>300</v>
          </cell>
          <cell r="L983">
            <v>287.5</v>
          </cell>
          <cell r="M983">
            <v>290</v>
          </cell>
          <cell r="N983">
            <v>290</v>
          </cell>
          <cell r="O983">
            <v>290</v>
          </cell>
          <cell r="P983">
            <v>290</v>
          </cell>
          <cell r="Q983">
            <v>302.53472222222223</v>
          </cell>
        </row>
        <row r="984">
          <cell r="B984">
            <v>911004</v>
          </cell>
          <cell r="C984" t="str">
            <v>أجهزة الفيديو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</row>
        <row r="985">
          <cell r="B985">
            <v>91100402</v>
          </cell>
          <cell r="C985" t="str">
            <v>DVD - LG - FULL HD + USB , CODE 692 PRODUCED IN CHINA</v>
          </cell>
          <cell r="D985" t="str">
            <v>فيديو</v>
          </cell>
          <cell r="E985">
            <v>325</v>
          </cell>
          <cell r="F985">
            <v>325</v>
          </cell>
          <cell r="G985">
            <v>337.5</v>
          </cell>
          <cell r="H985">
            <v>362.5</v>
          </cell>
          <cell r="I985">
            <v>390</v>
          </cell>
          <cell r="J985">
            <v>383.33333333333331</v>
          </cell>
          <cell r="K985">
            <v>373.33333333333331</v>
          </cell>
          <cell r="L985">
            <v>350</v>
          </cell>
          <cell r="M985">
            <v>400</v>
          </cell>
          <cell r="N985">
            <v>437.5</v>
          </cell>
          <cell r="O985">
            <v>435</v>
          </cell>
          <cell r="P985">
            <v>425</v>
          </cell>
          <cell r="Q985">
            <v>378.6805555555556</v>
          </cell>
        </row>
        <row r="986">
          <cell r="B986">
            <v>911005</v>
          </cell>
          <cell r="C986" t="str">
            <v>اجهزة الستالايت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</row>
        <row r="987">
          <cell r="B987">
            <v>91100501</v>
          </cell>
          <cell r="C987" t="str">
            <v>جهاز مستقبل ( ريسيفر) ديجتال-توب فيلد</v>
          </cell>
          <cell r="D987" t="str">
            <v>ريسيفر</v>
          </cell>
          <cell r="E987">
            <v>228</v>
          </cell>
          <cell r="F987">
            <v>224</v>
          </cell>
          <cell r="G987">
            <v>220</v>
          </cell>
          <cell r="H987">
            <v>227.5</v>
          </cell>
          <cell r="I987">
            <v>216.66666666666666</v>
          </cell>
          <cell r="J987">
            <v>211.66666666666666</v>
          </cell>
          <cell r="K987">
            <v>174</v>
          </cell>
          <cell r="L987">
            <v>153.75</v>
          </cell>
          <cell r="M987">
            <v>155</v>
          </cell>
          <cell r="N987">
            <v>143</v>
          </cell>
          <cell r="O987">
            <v>134</v>
          </cell>
          <cell r="P987">
            <v>135</v>
          </cell>
          <cell r="Q987">
            <v>185.2152777777778</v>
          </cell>
        </row>
        <row r="988">
          <cell r="B988">
            <v>91100502</v>
          </cell>
          <cell r="C988" t="str">
            <v>لاقط نيل سيت ديجيتال P.P.03</v>
          </cell>
          <cell r="D988" t="str">
            <v>لاقط</v>
          </cell>
          <cell r="E988">
            <v>22.142857142857142</v>
          </cell>
          <cell r="F988">
            <v>22.857142857142858</v>
          </cell>
          <cell r="G988">
            <v>22.857142857142858</v>
          </cell>
          <cell r="H988">
            <v>22.142857142857142</v>
          </cell>
          <cell r="I988">
            <v>23.75</v>
          </cell>
          <cell r="J988">
            <v>21.166666666666668</v>
          </cell>
          <cell r="K988">
            <v>21.166666666666668</v>
          </cell>
          <cell r="L988">
            <v>21.666666666666668</v>
          </cell>
          <cell r="M988">
            <v>21.166666666666668</v>
          </cell>
          <cell r="N988">
            <v>20</v>
          </cell>
          <cell r="O988">
            <v>20.333333333333332</v>
          </cell>
          <cell r="P988">
            <v>20</v>
          </cell>
          <cell r="Q988">
            <v>21.604166666666668</v>
          </cell>
        </row>
        <row r="989">
          <cell r="B989">
            <v>912</v>
          </cell>
          <cell r="C989" t="str">
            <v>اجهزة التصوير الفوتوغرافي والسينمائي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</row>
        <row r="990">
          <cell r="B990">
            <v>912001</v>
          </cell>
          <cell r="C990" t="str">
            <v>اجهزة التصوير السينمائي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</row>
        <row r="991">
          <cell r="B991">
            <v>91200101</v>
          </cell>
          <cell r="C991" t="str">
            <v>كاميرا فيديو CANON كود FS 305  انتاج اليابان 300M  1800X</v>
          </cell>
          <cell r="D991" t="str">
            <v>كاميرا</v>
          </cell>
          <cell r="E991">
            <v>1590</v>
          </cell>
          <cell r="F991">
            <v>1590</v>
          </cell>
          <cell r="G991">
            <v>1466.6666666666667</v>
          </cell>
          <cell r="H991">
            <v>1466.6666666666667</v>
          </cell>
          <cell r="I991">
            <v>1466.6666666666667</v>
          </cell>
          <cell r="J991">
            <v>1466.6666666666667</v>
          </cell>
          <cell r="K991">
            <v>1466.6666666666667</v>
          </cell>
          <cell r="L991">
            <v>1466.6666666666667</v>
          </cell>
          <cell r="M991">
            <v>1466.6666666666667</v>
          </cell>
          <cell r="N991">
            <v>1466.6666666666667</v>
          </cell>
          <cell r="O991">
            <v>1466.6666666666667</v>
          </cell>
          <cell r="P991">
            <v>1466.6666666666667</v>
          </cell>
          <cell r="Q991">
            <v>1487.2222222222219</v>
          </cell>
        </row>
        <row r="992">
          <cell r="B992">
            <v>912002</v>
          </cell>
          <cell r="C992" t="str">
            <v xml:space="preserve">اجهزة التصوير الفوتوغرافي 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</row>
        <row r="993">
          <cell r="B993">
            <v>91200202</v>
          </cell>
          <cell r="C993" t="str">
            <v>كاميرا CANON وضوح الصورة 12.1 MEGA PIXEL  تقريب المسافات 4X ZOOM بطاريات قلم كود 1200 انتاج الصين</v>
          </cell>
          <cell r="D993" t="str">
            <v>كاميرا</v>
          </cell>
          <cell r="E993">
            <v>475</v>
          </cell>
          <cell r="F993">
            <v>475</v>
          </cell>
          <cell r="G993">
            <v>445</v>
          </cell>
          <cell r="H993">
            <v>425</v>
          </cell>
          <cell r="I993">
            <v>450</v>
          </cell>
          <cell r="J993">
            <v>450</v>
          </cell>
          <cell r="K993">
            <v>445</v>
          </cell>
          <cell r="L993">
            <v>500</v>
          </cell>
          <cell r="M993">
            <v>450</v>
          </cell>
          <cell r="N993">
            <v>450</v>
          </cell>
          <cell r="O993">
            <v>450</v>
          </cell>
          <cell r="P993">
            <v>440</v>
          </cell>
          <cell r="Q993">
            <v>454.58333333333331</v>
          </cell>
        </row>
        <row r="994">
          <cell r="B994">
            <v>913</v>
          </cell>
          <cell r="C994" t="str">
            <v xml:space="preserve">اجهزة معالجة البيانات 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</row>
        <row r="995">
          <cell r="B995">
            <v>913001</v>
          </cell>
          <cell r="C995" t="str">
            <v>اجهزة الحاسوب الحاسوب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</row>
        <row r="996">
          <cell r="B996">
            <v>91300101</v>
          </cell>
          <cell r="C996" t="str">
            <v>LABTOP I3 - LG  - CODE S525 PRODUCE IN CHINA</v>
          </cell>
          <cell r="D996" t="str">
            <v>LABTOP</v>
          </cell>
          <cell r="E996">
            <v>2275</v>
          </cell>
          <cell r="F996">
            <v>2200</v>
          </cell>
          <cell r="G996">
            <v>2185</v>
          </cell>
          <cell r="H996">
            <v>2140</v>
          </cell>
          <cell r="I996">
            <v>2138</v>
          </cell>
          <cell r="J996">
            <v>2162.5</v>
          </cell>
          <cell r="K996">
            <v>2300</v>
          </cell>
          <cell r="L996">
            <v>2312.5</v>
          </cell>
          <cell r="M996">
            <v>2312.5</v>
          </cell>
          <cell r="N996">
            <v>2312.5</v>
          </cell>
          <cell r="O996">
            <v>2312.5</v>
          </cell>
          <cell r="P996">
            <v>2381.6666666666665</v>
          </cell>
          <cell r="Q996">
            <v>2252.6805555555557</v>
          </cell>
        </row>
        <row r="997">
          <cell r="B997">
            <v>913002</v>
          </cell>
          <cell r="C997" t="str">
            <v>حاسبات الجيب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</row>
        <row r="998">
          <cell r="B998">
            <v>91300201</v>
          </cell>
          <cell r="C998" t="str">
            <v>حاسبة جيب علمية - كاسيو- اليابان</v>
          </cell>
          <cell r="D998" t="str">
            <v>حاسبة</v>
          </cell>
          <cell r="E998">
            <v>41.428571428571431</v>
          </cell>
          <cell r="F998">
            <v>40.714285714285715</v>
          </cell>
          <cell r="G998">
            <v>40.714285714285715</v>
          </cell>
          <cell r="H998">
            <v>41.428571428571431</v>
          </cell>
          <cell r="I998">
            <v>40.714285714285715</v>
          </cell>
          <cell r="J998">
            <v>42.5</v>
          </cell>
          <cell r="K998">
            <v>41.428571428571431</v>
          </cell>
          <cell r="L998">
            <v>40</v>
          </cell>
          <cell r="M998">
            <v>40</v>
          </cell>
          <cell r="N998">
            <v>40.714285714285715</v>
          </cell>
          <cell r="O998">
            <v>40.714285714285715</v>
          </cell>
          <cell r="P998">
            <v>40.714285714285715</v>
          </cell>
          <cell r="Q998">
            <v>40.922619047619051</v>
          </cell>
        </row>
        <row r="999">
          <cell r="B999">
            <v>93</v>
          </cell>
          <cell r="C999" t="str">
            <v>مواد واجهزة ترفيهية اخرى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</row>
        <row r="1000">
          <cell r="B1000">
            <v>931</v>
          </cell>
          <cell r="C1000" t="str">
            <v xml:space="preserve"> العاب ولعب اطفال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</row>
        <row r="1001">
          <cell r="B1001">
            <v>931001</v>
          </cell>
          <cell r="C1001" t="str">
            <v>لعب اطفال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</row>
        <row r="1002">
          <cell r="B1002">
            <v>93100102</v>
          </cell>
          <cell r="C1002" t="str">
            <v>دب حجم كبير فرو - الصين</v>
          </cell>
          <cell r="D1002" t="str">
            <v>دب</v>
          </cell>
          <cell r="E1002">
            <v>62.142857142857146</v>
          </cell>
          <cell r="F1002">
            <v>59.285714285714285</v>
          </cell>
          <cell r="G1002">
            <v>59.285714285714285</v>
          </cell>
          <cell r="H1002">
            <v>61.428571428571431</v>
          </cell>
          <cell r="I1002">
            <v>59.285714285714285</v>
          </cell>
          <cell r="J1002">
            <v>57.857142857142854</v>
          </cell>
          <cell r="K1002">
            <v>57.142857142857146</v>
          </cell>
          <cell r="L1002">
            <v>57.142857142857146</v>
          </cell>
          <cell r="M1002">
            <v>57.857142857142854</v>
          </cell>
          <cell r="N1002">
            <v>56</v>
          </cell>
          <cell r="O1002">
            <v>59</v>
          </cell>
          <cell r="P1002">
            <v>57</v>
          </cell>
          <cell r="Q1002">
            <v>58.61904761904762</v>
          </cell>
        </row>
        <row r="1003">
          <cell r="B1003">
            <v>93100104</v>
          </cell>
          <cell r="C1003" t="str">
            <v>لعبة / عروسة باربي  مع انغام موسيقيه صيني</v>
          </cell>
          <cell r="D1003" t="str">
            <v>لعبة</v>
          </cell>
          <cell r="E1003">
            <v>52.5</v>
          </cell>
          <cell r="F1003">
            <v>51</v>
          </cell>
          <cell r="G1003">
            <v>48.75</v>
          </cell>
          <cell r="H1003">
            <v>53.75</v>
          </cell>
          <cell r="I1003">
            <v>56.25</v>
          </cell>
          <cell r="J1003">
            <v>55</v>
          </cell>
          <cell r="K1003">
            <v>51.25</v>
          </cell>
          <cell r="L1003">
            <v>52.5</v>
          </cell>
          <cell r="M1003">
            <v>50</v>
          </cell>
          <cell r="N1003">
            <v>47.5</v>
          </cell>
          <cell r="O1003">
            <v>46.25</v>
          </cell>
          <cell r="P1003">
            <v>46.666666666666664</v>
          </cell>
          <cell r="Q1003">
            <v>50.951388888888886</v>
          </cell>
        </row>
        <row r="1004">
          <cell r="B1004">
            <v>931002</v>
          </cell>
          <cell r="C1004" t="str">
            <v>العاب تسلية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</row>
        <row r="1005">
          <cell r="B1005">
            <v>93100203</v>
          </cell>
          <cell r="C1005" t="str">
            <v xml:space="preserve">  Termint 2020  جهاز اتاري</v>
          </cell>
          <cell r="D1005" t="str">
            <v>جهاز</v>
          </cell>
          <cell r="E1005">
            <v>40</v>
          </cell>
          <cell r="F1005">
            <v>40</v>
          </cell>
          <cell r="G1005">
            <v>40</v>
          </cell>
          <cell r="H1005">
            <v>40</v>
          </cell>
          <cell r="I1005">
            <v>40</v>
          </cell>
          <cell r="J1005">
            <v>40</v>
          </cell>
          <cell r="K1005">
            <v>40</v>
          </cell>
          <cell r="L1005">
            <v>40</v>
          </cell>
          <cell r="M1005">
            <v>40</v>
          </cell>
          <cell r="N1005">
            <v>40</v>
          </cell>
          <cell r="O1005">
            <v>40</v>
          </cell>
          <cell r="P1005">
            <v>40</v>
          </cell>
          <cell r="Q1005">
            <v>40</v>
          </cell>
        </row>
        <row r="1006">
          <cell r="B1006">
            <v>93100204</v>
          </cell>
          <cell r="C1006" t="str">
            <v>شريط كاسيت اتاري</v>
          </cell>
          <cell r="D1006" t="str">
            <v>شريط</v>
          </cell>
          <cell r="E1006">
            <v>7.333333333333333</v>
          </cell>
          <cell r="F1006">
            <v>7.333333333333333</v>
          </cell>
          <cell r="G1006">
            <v>7.333333333333333</v>
          </cell>
          <cell r="H1006">
            <v>7.333333333333333</v>
          </cell>
          <cell r="I1006">
            <v>7.333333333333333</v>
          </cell>
          <cell r="J1006">
            <v>7.333333333333333</v>
          </cell>
          <cell r="K1006">
            <v>7.333333333333333</v>
          </cell>
          <cell r="L1006">
            <v>7.333333333333333</v>
          </cell>
          <cell r="M1006">
            <v>7.333333333333333</v>
          </cell>
          <cell r="N1006">
            <v>7.333333333333333</v>
          </cell>
          <cell r="O1006">
            <v>7.333333333333333</v>
          </cell>
          <cell r="P1006">
            <v>7.333333333333333</v>
          </cell>
          <cell r="Q1006">
            <v>7.3333333333333321</v>
          </cell>
        </row>
        <row r="1007">
          <cell r="B1007">
            <v>93100205</v>
          </cell>
          <cell r="C1007" t="str">
            <v>اسطوانة سي دي  العاب</v>
          </cell>
          <cell r="D1007" t="str">
            <v>اسطوانة</v>
          </cell>
          <cell r="E1007">
            <v>6.4285714285714288</v>
          </cell>
          <cell r="F1007">
            <v>6</v>
          </cell>
          <cell r="G1007">
            <v>5</v>
          </cell>
          <cell r="H1007">
            <v>5</v>
          </cell>
          <cell r="I1007">
            <v>5</v>
          </cell>
          <cell r="J1007">
            <v>5</v>
          </cell>
          <cell r="K1007">
            <v>5</v>
          </cell>
          <cell r="L1007">
            <v>5</v>
          </cell>
          <cell r="M1007">
            <v>5</v>
          </cell>
          <cell r="N1007">
            <v>5</v>
          </cell>
          <cell r="O1007">
            <v>5</v>
          </cell>
          <cell r="P1007">
            <v>5</v>
          </cell>
          <cell r="Q1007">
            <v>5.2023809523809526</v>
          </cell>
        </row>
        <row r="1008">
          <cell r="B1008">
            <v>932</v>
          </cell>
          <cell r="C1008" t="str">
            <v>سلع ومواد للرياضة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</row>
        <row r="1009">
          <cell r="B1009">
            <v>932001</v>
          </cell>
          <cell r="C1009" t="str">
            <v>سلع ومواد للرياضة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</row>
        <row r="1010">
          <cell r="B1010">
            <v>93200101</v>
          </cell>
          <cell r="C1010" t="str">
            <v>كرة قدم بلاستك - ميكاسا الصين</v>
          </cell>
          <cell r="D1010" t="str">
            <v>كرة</v>
          </cell>
          <cell r="E1010">
            <v>102.5</v>
          </cell>
          <cell r="F1010">
            <v>100.83333333333333</v>
          </cell>
          <cell r="G1010">
            <v>103.75</v>
          </cell>
          <cell r="H1010">
            <v>108.75</v>
          </cell>
          <cell r="I1010">
            <v>107.5</v>
          </cell>
          <cell r="J1010">
            <v>110</v>
          </cell>
          <cell r="K1010">
            <v>106.25</v>
          </cell>
          <cell r="L1010">
            <v>108.75</v>
          </cell>
          <cell r="M1010">
            <v>105</v>
          </cell>
          <cell r="N1010">
            <v>111.66666666666667</v>
          </cell>
          <cell r="O1010">
            <v>116.66666666666667</v>
          </cell>
          <cell r="P1010">
            <v>115</v>
          </cell>
          <cell r="Q1010">
            <v>108.05555555555556</v>
          </cell>
        </row>
        <row r="1011">
          <cell r="B1011">
            <v>934</v>
          </cell>
          <cell r="C1011" t="str">
            <v>اغذية الحيوانات المنزلية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</row>
        <row r="1012">
          <cell r="B1012">
            <v>934002</v>
          </cell>
          <cell r="C1012" t="str">
            <v>اغذية اسماك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</row>
        <row r="1013">
          <cell r="B1013">
            <v>93400201</v>
          </cell>
          <cell r="C1013" t="str">
            <v>اغذية اسماك</v>
          </cell>
          <cell r="D1013" t="str">
            <v>كغم</v>
          </cell>
          <cell r="E1013">
            <v>17.399999999999999</v>
          </cell>
          <cell r="F1013">
            <v>17.399999999999999</v>
          </cell>
          <cell r="G1013">
            <v>17.399999999999999</v>
          </cell>
          <cell r="H1013">
            <v>17.399999999999999</v>
          </cell>
          <cell r="I1013">
            <v>17.399999999999999</v>
          </cell>
          <cell r="J1013">
            <v>17.399999999999999</v>
          </cell>
          <cell r="K1013">
            <v>17.399999999999999</v>
          </cell>
          <cell r="L1013">
            <v>17.399999999999999</v>
          </cell>
          <cell r="M1013">
            <v>17.600000000000001</v>
          </cell>
          <cell r="N1013">
            <v>17.75</v>
          </cell>
          <cell r="O1013">
            <v>17.75</v>
          </cell>
          <cell r="P1013">
            <v>18</v>
          </cell>
          <cell r="Q1013">
            <v>17.525000000000002</v>
          </cell>
        </row>
        <row r="1014">
          <cell r="B1014">
            <v>934003</v>
          </cell>
          <cell r="C1014" t="str">
            <v>اغذية طيور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</row>
        <row r="1015">
          <cell r="B1015">
            <v>93400301</v>
          </cell>
          <cell r="C1015" t="str">
            <v>غذاء كنار</v>
          </cell>
          <cell r="D1015" t="str">
            <v>كغم</v>
          </cell>
          <cell r="E1015">
            <v>7.75</v>
          </cell>
          <cell r="F1015">
            <v>7.5</v>
          </cell>
          <cell r="G1015">
            <v>7.5</v>
          </cell>
          <cell r="H1015">
            <v>8.1999999999999993</v>
          </cell>
          <cell r="I1015">
            <v>7.8</v>
          </cell>
          <cell r="J1015">
            <v>7.8</v>
          </cell>
          <cell r="K1015">
            <v>7.9</v>
          </cell>
          <cell r="L1015">
            <v>8</v>
          </cell>
          <cell r="M1015">
            <v>7.6</v>
          </cell>
          <cell r="N1015">
            <v>7.8</v>
          </cell>
          <cell r="O1015">
            <v>8</v>
          </cell>
          <cell r="P1015">
            <v>7.8</v>
          </cell>
          <cell r="Q1015">
            <v>7.8041666666666663</v>
          </cell>
        </row>
        <row r="1016">
          <cell r="B1016">
            <v>94</v>
          </cell>
          <cell r="C1016" t="str">
            <v>الخدمات الترفيهية والثقافية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</row>
        <row r="1017">
          <cell r="B1017">
            <v>942</v>
          </cell>
          <cell r="C1017" t="str">
            <v>الخدمات الثقافية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</row>
        <row r="1018">
          <cell r="B1018">
            <v>942001</v>
          </cell>
          <cell r="C1018" t="str">
            <v>المسرح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</row>
        <row r="1019">
          <cell r="B1019">
            <v>942002</v>
          </cell>
          <cell r="C1019" t="str">
            <v>السينما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</row>
        <row r="1020">
          <cell r="B1020">
            <v>94200201</v>
          </cell>
          <cell r="C1020" t="str">
            <v>تذكرة دخول سينما /صالة</v>
          </cell>
          <cell r="D1020" t="str">
            <v>تذكرة لشخص واحد</v>
          </cell>
          <cell r="E1020">
            <v>25</v>
          </cell>
          <cell r="F1020">
            <v>25</v>
          </cell>
          <cell r="G1020">
            <v>25</v>
          </cell>
          <cell r="H1020">
            <v>25</v>
          </cell>
          <cell r="I1020">
            <v>25</v>
          </cell>
          <cell r="J1020">
            <v>25</v>
          </cell>
          <cell r="K1020">
            <v>25</v>
          </cell>
          <cell r="L1020">
            <v>25</v>
          </cell>
          <cell r="M1020">
            <v>25</v>
          </cell>
          <cell r="N1020">
            <v>25</v>
          </cell>
          <cell r="O1020">
            <v>25</v>
          </cell>
          <cell r="P1020">
            <v>25</v>
          </cell>
          <cell r="Q1020">
            <v>25</v>
          </cell>
        </row>
        <row r="1021">
          <cell r="B1021">
            <v>942003</v>
          </cell>
          <cell r="C1021" t="str">
            <v>مدن الملاهي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</row>
        <row r="1022">
          <cell r="B1022">
            <v>94200301</v>
          </cell>
          <cell r="C1022" t="str">
            <v>تذكرة دخول مدينة ملاهي</v>
          </cell>
          <cell r="D1022" t="str">
            <v>تذكرة لشخص واحد</v>
          </cell>
          <cell r="E1022">
            <v>13.666666666666666</v>
          </cell>
          <cell r="F1022">
            <v>13.666666666666666</v>
          </cell>
          <cell r="G1022">
            <v>14.8</v>
          </cell>
          <cell r="H1022">
            <v>14.8</v>
          </cell>
          <cell r="I1022">
            <v>14.8</v>
          </cell>
          <cell r="J1022">
            <v>16.8</v>
          </cell>
          <cell r="K1022">
            <v>16.8</v>
          </cell>
          <cell r="L1022">
            <v>16.8</v>
          </cell>
          <cell r="M1022">
            <v>17</v>
          </cell>
          <cell r="N1022">
            <v>17</v>
          </cell>
          <cell r="O1022">
            <v>17</v>
          </cell>
          <cell r="P1022">
            <v>18.333333333333332</v>
          </cell>
          <cell r="Q1022">
            <v>15.955555555555556</v>
          </cell>
        </row>
        <row r="1023">
          <cell r="B1023">
            <v>942005</v>
          </cell>
          <cell r="C1023" t="str">
            <v xml:space="preserve">خدمات التصوير 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</row>
        <row r="1024">
          <cell r="B1024">
            <v>94200501</v>
          </cell>
          <cell r="C1024" t="str">
            <v>4 صور فورية داخل استديو مقاس 4?6</v>
          </cell>
          <cell r="D1024" t="str">
            <v>8 صور</v>
          </cell>
          <cell r="E1024">
            <v>14.375</v>
          </cell>
          <cell r="F1024">
            <v>14.28125</v>
          </cell>
          <cell r="G1024">
            <v>13.547619047619049</v>
          </cell>
          <cell r="H1024">
            <v>14.523809523809522</v>
          </cell>
          <cell r="I1024">
            <v>14.75</v>
          </cell>
          <cell r="J1024">
            <v>15.604166666666666</v>
          </cell>
          <cell r="K1024">
            <v>15.604166666666666</v>
          </cell>
          <cell r="L1024">
            <v>15.25</v>
          </cell>
          <cell r="M1024">
            <v>15.625</v>
          </cell>
          <cell r="N1024">
            <v>15</v>
          </cell>
          <cell r="O1024">
            <v>14.541666666666666</v>
          </cell>
          <cell r="P1024">
            <v>14.729166666666668</v>
          </cell>
          <cell r="Q1024">
            <v>14.819320436507937</v>
          </cell>
        </row>
        <row r="1025">
          <cell r="B1025">
            <v>94200503</v>
          </cell>
          <cell r="C1025" t="str">
            <v>طبع صورة 13*18</v>
          </cell>
          <cell r="D1025" t="str">
            <v>صورة</v>
          </cell>
          <cell r="E1025">
            <v>1.671875</v>
          </cell>
          <cell r="F1025">
            <v>1.703125</v>
          </cell>
          <cell r="G1025">
            <v>1.703125</v>
          </cell>
          <cell r="H1025">
            <v>1.6927083333333333</v>
          </cell>
          <cell r="I1025">
            <v>1.75</v>
          </cell>
          <cell r="J1025">
            <v>1.625</v>
          </cell>
          <cell r="K1025">
            <v>1.640625</v>
          </cell>
          <cell r="L1025">
            <v>1.6927083333333333</v>
          </cell>
          <cell r="M1025">
            <v>1.6875</v>
          </cell>
          <cell r="N1025">
            <v>1.6875</v>
          </cell>
          <cell r="O1025">
            <v>1.65625</v>
          </cell>
          <cell r="P1025">
            <v>1.625</v>
          </cell>
          <cell r="Q1025">
            <v>1.6779513888888886</v>
          </cell>
        </row>
        <row r="1026">
          <cell r="B1026">
            <v>95</v>
          </cell>
          <cell r="C1026" t="str">
            <v>الجرائد والمجلات والكتب والقرطاسية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</row>
        <row r="1027">
          <cell r="B1027">
            <v>951</v>
          </cell>
          <cell r="C1027" t="str">
            <v>الكتب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</row>
        <row r="1028">
          <cell r="B1028">
            <v>951001</v>
          </cell>
          <cell r="C1028" t="str">
            <v>اطالس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</row>
        <row r="1029">
          <cell r="B1029">
            <v>95100101</v>
          </cell>
          <cell r="C1029" t="str">
            <v>اطلس</v>
          </cell>
          <cell r="D1029" t="str">
            <v>اطلس</v>
          </cell>
          <cell r="E1029">
            <v>20.428571428571427</v>
          </cell>
          <cell r="F1029">
            <v>21.25</v>
          </cell>
          <cell r="G1029">
            <v>21.857142857142858</v>
          </cell>
          <cell r="H1029">
            <v>21.857142857142858</v>
          </cell>
          <cell r="I1029">
            <v>21.142857142857142</v>
          </cell>
          <cell r="J1029">
            <v>20.125</v>
          </cell>
          <cell r="K1029">
            <v>19.5</v>
          </cell>
          <cell r="L1029">
            <v>19.375</v>
          </cell>
          <cell r="M1029">
            <v>20</v>
          </cell>
          <cell r="N1029">
            <v>20.285714285714285</v>
          </cell>
          <cell r="O1029">
            <v>20.142857142857142</v>
          </cell>
          <cell r="P1029">
            <v>20.285714285714285</v>
          </cell>
          <cell r="Q1029">
            <v>20.520833333333332</v>
          </cell>
        </row>
        <row r="1030">
          <cell r="B1030">
            <v>951002</v>
          </cell>
          <cell r="C1030" t="str">
            <v>قواميس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</row>
        <row r="1031">
          <cell r="B1031">
            <v>95100201</v>
          </cell>
          <cell r="C1031" t="str">
            <v>قاموس عربي / انجليزي</v>
          </cell>
          <cell r="D1031" t="str">
            <v>قاموس</v>
          </cell>
          <cell r="E1031">
            <v>21.666666666666668</v>
          </cell>
          <cell r="F1031">
            <v>22</v>
          </cell>
          <cell r="G1031">
            <v>22</v>
          </cell>
          <cell r="H1031">
            <v>22</v>
          </cell>
          <cell r="I1031">
            <v>22.833333333333332</v>
          </cell>
          <cell r="J1031">
            <v>20.833333333333332</v>
          </cell>
          <cell r="K1031">
            <v>22.5</v>
          </cell>
          <cell r="L1031">
            <v>22.5</v>
          </cell>
          <cell r="M1031">
            <v>23</v>
          </cell>
          <cell r="N1031">
            <v>23</v>
          </cell>
          <cell r="O1031">
            <v>23</v>
          </cell>
          <cell r="P1031">
            <v>22.5</v>
          </cell>
          <cell r="Q1031">
            <v>22.319444444444446</v>
          </cell>
        </row>
        <row r="1032">
          <cell r="B1032">
            <v>952</v>
          </cell>
          <cell r="C1032" t="str">
            <v>الصحف والمجلات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</row>
        <row r="1033">
          <cell r="B1033">
            <v>952001</v>
          </cell>
          <cell r="C1033" t="str">
            <v>الصحف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</row>
        <row r="1034">
          <cell r="B1034">
            <v>95200101</v>
          </cell>
          <cell r="C1034" t="str">
            <v>جريدة القدس - محلي</v>
          </cell>
          <cell r="D1034" t="str">
            <v>جريدة</v>
          </cell>
          <cell r="E1034">
            <v>2</v>
          </cell>
          <cell r="F1034">
            <v>2</v>
          </cell>
          <cell r="G1034">
            <v>2</v>
          </cell>
          <cell r="H1034">
            <v>2</v>
          </cell>
          <cell r="I1034">
            <v>2</v>
          </cell>
          <cell r="J1034">
            <v>2</v>
          </cell>
          <cell r="K1034">
            <v>2</v>
          </cell>
          <cell r="L1034">
            <v>2</v>
          </cell>
          <cell r="M1034">
            <v>2</v>
          </cell>
          <cell r="N1034">
            <v>2</v>
          </cell>
          <cell r="O1034">
            <v>2</v>
          </cell>
          <cell r="P1034">
            <v>2</v>
          </cell>
          <cell r="Q1034">
            <v>2</v>
          </cell>
        </row>
        <row r="1035">
          <cell r="B1035">
            <v>95200102</v>
          </cell>
          <cell r="C1035" t="str">
            <v>جريدة الحياة الجديدة - محلي</v>
          </cell>
          <cell r="D1035" t="str">
            <v>جريدة</v>
          </cell>
          <cell r="E1035">
            <v>1</v>
          </cell>
          <cell r="F1035">
            <v>1</v>
          </cell>
          <cell r="G1035">
            <v>1</v>
          </cell>
          <cell r="H1035">
            <v>1</v>
          </cell>
          <cell r="I1035">
            <v>1</v>
          </cell>
          <cell r="J1035">
            <v>1</v>
          </cell>
          <cell r="K1035">
            <v>1</v>
          </cell>
          <cell r="L1035">
            <v>1</v>
          </cell>
          <cell r="M1035">
            <v>1</v>
          </cell>
          <cell r="N1035">
            <v>1</v>
          </cell>
          <cell r="O1035">
            <v>1</v>
          </cell>
          <cell r="P1035">
            <v>1</v>
          </cell>
          <cell r="Q1035">
            <v>1</v>
          </cell>
        </row>
        <row r="1036">
          <cell r="B1036">
            <v>952002</v>
          </cell>
          <cell r="C1036" t="str">
            <v>المجلات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</row>
        <row r="1037">
          <cell r="B1037">
            <v>95200201</v>
          </cell>
          <cell r="C1037" t="str">
            <v>مجلة العربي - الكويت</v>
          </cell>
          <cell r="D1037" t="str">
            <v>مجلة</v>
          </cell>
          <cell r="E1037">
            <v>12</v>
          </cell>
          <cell r="F1037">
            <v>12</v>
          </cell>
          <cell r="G1037">
            <v>12</v>
          </cell>
          <cell r="H1037">
            <v>12</v>
          </cell>
          <cell r="I1037">
            <v>12</v>
          </cell>
          <cell r="J1037">
            <v>12</v>
          </cell>
          <cell r="K1037">
            <v>12</v>
          </cell>
          <cell r="L1037">
            <v>12</v>
          </cell>
          <cell r="M1037">
            <v>12</v>
          </cell>
          <cell r="N1037">
            <v>12</v>
          </cell>
          <cell r="O1037">
            <v>12</v>
          </cell>
          <cell r="P1037">
            <v>12</v>
          </cell>
          <cell r="Q1037">
            <v>12</v>
          </cell>
        </row>
        <row r="1038">
          <cell r="B1038">
            <v>95200202</v>
          </cell>
          <cell r="C1038" t="str">
            <v>مجلة الحوادث - مصر</v>
          </cell>
          <cell r="D1038" t="str">
            <v>مجلة</v>
          </cell>
          <cell r="E1038">
            <v>12</v>
          </cell>
          <cell r="F1038">
            <v>12</v>
          </cell>
          <cell r="G1038">
            <v>12</v>
          </cell>
          <cell r="H1038">
            <v>12</v>
          </cell>
          <cell r="I1038">
            <v>12</v>
          </cell>
          <cell r="J1038">
            <v>12</v>
          </cell>
          <cell r="K1038">
            <v>12</v>
          </cell>
          <cell r="L1038">
            <v>12</v>
          </cell>
          <cell r="M1038">
            <v>12</v>
          </cell>
          <cell r="N1038">
            <v>12</v>
          </cell>
          <cell r="O1038">
            <v>12</v>
          </cell>
          <cell r="P1038">
            <v>12</v>
          </cell>
          <cell r="Q1038">
            <v>12</v>
          </cell>
        </row>
        <row r="1039">
          <cell r="B1039">
            <v>953</v>
          </cell>
          <cell r="C1039" t="str">
            <v xml:space="preserve">مطبوعات متنوعة 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</row>
        <row r="1040">
          <cell r="B1040">
            <v>953002</v>
          </cell>
          <cell r="C1040" t="str">
            <v>بطاقات معايدة وفيزيت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</row>
        <row r="1041">
          <cell r="B1041">
            <v>95300201</v>
          </cell>
          <cell r="C1041" t="str">
            <v>بطاقات فيزيت</v>
          </cell>
          <cell r="D1041" t="str">
            <v>100 بطاقة</v>
          </cell>
          <cell r="E1041">
            <v>75.833333333333329</v>
          </cell>
          <cell r="F1041">
            <v>80</v>
          </cell>
          <cell r="G1041">
            <v>77</v>
          </cell>
          <cell r="H1041">
            <v>76.666666666666671</v>
          </cell>
          <cell r="I1041">
            <v>74</v>
          </cell>
          <cell r="J1041">
            <v>75</v>
          </cell>
          <cell r="K1041">
            <v>75.333333333333329</v>
          </cell>
          <cell r="L1041">
            <v>73</v>
          </cell>
          <cell r="M1041">
            <v>73</v>
          </cell>
          <cell r="N1041">
            <v>72</v>
          </cell>
          <cell r="O1041">
            <v>73</v>
          </cell>
          <cell r="P1041">
            <v>72.5</v>
          </cell>
          <cell r="Q1041">
            <v>74.777777777777786</v>
          </cell>
        </row>
        <row r="1042">
          <cell r="B1042">
            <v>954</v>
          </cell>
          <cell r="C1042" t="str">
            <v>قرطاسية وادوات رسم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</row>
        <row r="1043">
          <cell r="B1043">
            <v>954001</v>
          </cell>
          <cell r="C1043" t="str">
            <v>المغلفات ودفاتر الملاحظات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</row>
        <row r="1044">
          <cell r="B1044">
            <v>95400101</v>
          </cell>
          <cell r="C1044" t="str">
            <v>دفتر ملاحظات A4</v>
          </cell>
          <cell r="D1044" t="str">
            <v>دفتر</v>
          </cell>
          <cell r="E1044">
            <v>2.84375</v>
          </cell>
          <cell r="F1044">
            <v>2.96875</v>
          </cell>
          <cell r="G1044">
            <v>3</v>
          </cell>
          <cell r="H1044">
            <v>3.03125</v>
          </cell>
          <cell r="I1044">
            <v>2.84375</v>
          </cell>
          <cell r="J1044">
            <v>2.838541666666667</v>
          </cell>
          <cell r="K1044">
            <v>2.796875</v>
          </cell>
          <cell r="L1044">
            <v>2.84375</v>
          </cell>
          <cell r="M1044">
            <v>2.8125</v>
          </cell>
          <cell r="N1044">
            <v>2.854166666666667</v>
          </cell>
          <cell r="O1044">
            <v>2.78125</v>
          </cell>
          <cell r="P1044">
            <v>2.78125</v>
          </cell>
          <cell r="Q1044">
            <v>2.8663194444444446</v>
          </cell>
        </row>
        <row r="1045">
          <cell r="B1045">
            <v>95400102</v>
          </cell>
          <cell r="C1045" t="str">
            <v>مغلفات رسائل</v>
          </cell>
          <cell r="D1045" t="str">
            <v>1000 مغلف</v>
          </cell>
          <cell r="E1045">
            <v>69.03125</v>
          </cell>
          <cell r="F1045">
            <v>68.69047619047619</v>
          </cell>
          <cell r="G1045">
            <v>69.427083333333343</v>
          </cell>
          <cell r="H1045">
            <v>68.177083333333343</v>
          </cell>
          <cell r="I1045">
            <v>69.322916666666657</v>
          </cell>
          <cell r="J1045">
            <v>70.46875</v>
          </cell>
          <cell r="K1045">
            <v>71.011904761904759</v>
          </cell>
          <cell r="L1045">
            <v>68.385416666666657</v>
          </cell>
          <cell r="M1045">
            <v>71.726190476190467</v>
          </cell>
          <cell r="N1045">
            <v>70.15625</v>
          </cell>
          <cell r="O1045">
            <v>70.46875</v>
          </cell>
          <cell r="P1045">
            <v>70.260416666666657</v>
          </cell>
          <cell r="Q1045">
            <v>69.760540674603178</v>
          </cell>
        </row>
        <row r="1046">
          <cell r="B1046">
            <v>954002</v>
          </cell>
          <cell r="C1046" t="str">
            <v>الاقلام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</row>
        <row r="1047">
          <cell r="B1047">
            <v>95400201</v>
          </cell>
          <cell r="C1047" t="str">
            <v>قلم رصاص مع محاية - زفير اسرائيل</v>
          </cell>
          <cell r="D1047" t="str">
            <v>قلم</v>
          </cell>
          <cell r="E1047">
            <v>0.67708333333333326</v>
          </cell>
          <cell r="F1047">
            <v>0.67708333333333326</v>
          </cell>
          <cell r="G1047">
            <v>0.65625</v>
          </cell>
          <cell r="H1047">
            <v>0.64583333333333326</v>
          </cell>
          <cell r="I1047">
            <v>0.66145833333333326</v>
          </cell>
          <cell r="J1047">
            <v>0.66145833333333326</v>
          </cell>
          <cell r="K1047">
            <v>0.72395833333333326</v>
          </cell>
          <cell r="L1047">
            <v>0.640625</v>
          </cell>
          <cell r="M1047">
            <v>0.72395833333333326</v>
          </cell>
          <cell r="N1047">
            <v>0.69270833333333326</v>
          </cell>
          <cell r="O1047">
            <v>0.75520833333333326</v>
          </cell>
          <cell r="P1047">
            <v>0.75520833333333326</v>
          </cell>
          <cell r="Q1047">
            <v>0.68923611111111105</v>
          </cell>
        </row>
        <row r="1048">
          <cell r="B1048">
            <v>95400202</v>
          </cell>
          <cell r="C1048" t="str">
            <v>قلم رصاص مع محاية - الصين</v>
          </cell>
          <cell r="D1048" t="str">
            <v>دزينة</v>
          </cell>
          <cell r="E1048">
            <v>4.25</v>
          </cell>
          <cell r="F1048">
            <v>4.2916666666666661</v>
          </cell>
          <cell r="G1048">
            <v>4.2604166666666661</v>
          </cell>
          <cell r="H1048">
            <v>4.1979166666666661</v>
          </cell>
          <cell r="I1048">
            <v>4.2708333333333339</v>
          </cell>
          <cell r="J1048">
            <v>4.2604166666666661</v>
          </cell>
          <cell r="K1048">
            <v>4.3645833333333339</v>
          </cell>
          <cell r="L1048">
            <v>4.6145833333333339</v>
          </cell>
          <cell r="M1048">
            <v>4.53125</v>
          </cell>
          <cell r="N1048">
            <v>4.3229166666666661</v>
          </cell>
          <cell r="O1048">
            <v>4.4479166666666661</v>
          </cell>
          <cell r="P1048">
            <v>4.3229166666666661</v>
          </cell>
          <cell r="Q1048">
            <v>4.3446180555555554</v>
          </cell>
        </row>
        <row r="1049">
          <cell r="B1049">
            <v>95400203</v>
          </cell>
          <cell r="C1049" t="str">
            <v>قلم حبر سائل -بايلوت -اليابان</v>
          </cell>
          <cell r="D1049" t="str">
            <v>قلم</v>
          </cell>
          <cell r="E1049">
            <v>6.7083333333333339</v>
          </cell>
          <cell r="F1049">
            <v>6.7083333333333339</v>
          </cell>
          <cell r="G1049">
            <v>6.7083333333333339</v>
          </cell>
          <cell r="H1049">
            <v>6.7083333333333339</v>
          </cell>
          <cell r="I1049">
            <v>6.4583333333333339</v>
          </cell>
          <cell r="J1049">
            <v>6.6875</v>
          </cell>
          <cell r="K1049">
            <v>6.7083333333333339</v>
          </cell>
          <cell r="L1049">
            <v>6.3333333333333339</v>
          </cell>
          <cell r="M1049">
            <v>6.0833333333333339</v>
          </cell>
          <cell r="N1049">
            <v>6.4375</v>
          </cell>
          <cell r="O1049">
            <v>6.4583333333333339</v>
          </cell>
          <cell r="P1049">
            <v>6.4583333333333339</v>
          </cell>
          <cell r="Q1049">
            <v>6.5381944444444455</v>
          </cell>
        </row>
        <row r="1050">
          <cell r="B1050">
            <v>95400204</v>
          </cell>
          <cell r="C1050" t="str">
            <v>قلم حبر جاف -بيج - ايطاليا</v>
          </cell>
          <cell r="D1050" t="str">
            <v>قلم</v>
          </cell>
          <cell r="E1050">
            <v>1.03125</v>
          </cell>
          <cell r="F1050">
            <v>1.0520833333333335</v>
          </cell>
          <cell r="G1050">
            <v>1.0520833333333335</v>
          </cell>
          <cell r="H1050">
            <v>1.0520833333333335</v>
          </cell>
          <cell r="I1050">
            <v>1.0520833333333335</v>
          </cell>
          <cell r="J1050">
            <v>1.0520833333333335</v>
          </cell>
          <cell r="K1050">
            <v>1.0520833333333335</v>
          </cell>
          <cell r="L1050">
            <v>1.0520833333333335</v>
          </cell>
          <cell r="M1050">
            <v>1.0520833333333335</v>
          </cell>
          <cell r="N1050">
            <v>1.0520833333333335</v>
          </cell>
          <cell r="O1050">
            <v>1.0520833333333335</v>
          </cell>
          <cell r="P1050">
            <v>1.0520833333333335</v>
          </cell>
          <cell r="Q1050">
            <v>1.0503472222222225</v>
          </cell>
        </row>
        <row r="1051">
          <cell r="B1051">
            <v>95400205</v>
          </cell>
          <cell r="C1051" t="str">
            <v>قلم حبر جاف اصلي -باركر -بريطانيا</v>
          </cell>
          <cell r="D1051" t="str">
            <v>قلم</v>
          </cell>
          <cell r="E1051">
            <v>15.270833333333334</v>
          </cell>
          <cell r="F1051">
            <v>15.333333333333334</v>
          </cell>
          <cell r="G1051">
            <v>15.333333333333334</v>
          </cell>
          <cell r="H1051">
            <v>15.333333333333334</v>
          </cell>
          <cell r="I1051">
            <v>15.416666666666666</v>
          </cell>
          <cell r="J1051">
            <v>15.25</v>
          </cell>
          <cell r="K1051">
            <v>15.270833333333334</v>
          </cell>
          <cell r="L1051">
            <v>15.333333333333334</v>
          </cell>
          <cell r="M1051">
            <v>15.333333333333334</v>
          </cell>
          <cell r="N1051">
            <v>15.3125</v>
          </cell>
          <cell r="O1051">
            <v>15.291666666666666</v>
          </cell>
          <cell r="P1051">
            <v>15.333333333333334</v>
          </cell>
          <cell r="Q1051">
            <v>15.317708333333334</v>
          </cell>
        </row>
        <row r="1052">
          <cell r="B1052">
            <v>95400206</v>
          </cell>
          <cell r="C1052" t="str">
            <v>محاية --اوربت-صيني</v>
          </cell>
          <cell r="D1052" t="str">
            <v>محاية</v>
          </cell>
          <cell r="E1052">
            <v>0.5</v>
          </cell>
          <cell r="F1052">
            <v>0.5</v>
          </cell>
          <cell r="G1052">
            <v>0.5</v>
          </cell>
          <cell r="H1052">
            <v>0.5</v>
          </cell>
          <cell r="I1052">
            <v>0.5</v>
          </cell>
          <cell r="J1052">
            <v>0.5</v>
          </cell>
          <cell r="K1052">
            <v>0.5625</v>
          </cell>
          <cell r="L1052">
            <v>0.5</v>
          </cell>
          <cell r="M1052">
            <v>0.5</v>
          </cell>
          <cell r="N1052">
            <v>0.5</v>
          </cell>
          <cell r="O1052">
            <v>0.5625</v>
          </cell>
          <cell r="P1052">
            <v>0.5</v>
          </cell>
          <cell r="Q1052">
            <v>0.51041666666666663</v>
          </cell>
        </row>
        <row r="1053">
          <cell r="B1053">
            <v>954003</v>
          </cell>
          <cell r="C1053" t="str">
            <v>ورق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</row>
        <row r="1054">
          <cell r="B1054">
            <v>95400301</v>
          </cell>
          <cell r="C1054" t="str">
            <v>ورق أبيض A4</v>
          </cell>
          <cell r="D1054" t="str">
            <v>500 ورقة</v>
          </cell>
          <cell r="E1054">
            <v>15.083333333333332</v>
          </cell>
          <cell r="F1054">
            <v>15.208333333333332</v>
          </cell>
          <cell r="G1054">
            <v>15.083333333333332</v>
          </cell>
          <cell r="H1054">
            <v>15.083333333333332</v>
          </cell>
          <cell r="I1054">
            <v>14.979166666666668</v>
          </cell>
          <cell r="J1054">
            <v>14.854166666666668</v>
          </cell>
          <cell r="K1054">
            <v>14.854166666666668</v>
          </cell>
          <cell r="L1054">
            <v>14.729166666666668</v>
          </cell>
          <cell r="M1054">
            <v>14.770833333333332</v>
          </cell>
          <cell r="N1054">
            <v>14.729166666666668</v>
          </cell>
          <cell r="O1054">
            <v>14.604166666666668</v>
          </cell>
          <cell r="P1054">
            <v>14.5625</v>
          </cell>
          <cell r="Q1054">
            <v>14.878472222222221</v>
          </cell>
        </row>
        <row r="1055">
          <cell r="B1055">
            <v>95400302</v>
          </cell>
          <cell r="C1055" t="str">
            <v>ورق مسطر</v>
          </cell>
          <cell r="D1055" t="str">
            <v>200 ورقة</v>
          </cell>
          <cell r="E1055">
            <v>14.104166666666668</v>
          </cell>
          <cell r="F1055">
            <v>13.875</v>
          </cell>
          <cell r="G1055">
            <v>13.854166666666668</v>
          </cell>
          <cell r="H1055">
            <v>13.979166666666668</v>
          </cell>
          <cell r="I1055">
            <v>13.791666666666668</v>
          </cell>
          <cell r="J1055">
            <v>13.6875</v>
          </cell>
          <cell r="K1055">
            <v>13.770833333333332</v>
          </cell>
          <cell r="L1055">
            <v>13.666666666666668</v>
          </cell>
          <cell r="M1055">
            <v>13.604166666666668</v>
          </cell>
          <cell r="N1055">
            <v>13.3125</v>
          </cell>
          <cell r="O1055">
            <v>13.666666666666668</v>
          </cell>
          <cell r="P1055">
            <v>13.791666666666668</v>
          </cell>
          <cell r="Q1055">
            <v>13.758680555555555</v>
          </cell>
        </row>
        <row r="1056">
          <cell r="B1056">
            <v>954004</v>
          </cell>
          <cell r="C1056" t="str">
            <v xml:space="preserve">ادوات مكتب /برايات/ دباسة  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</row>
        <row r="1057">
          <cell r="B1057">
            <v>95400401</v>
          </cell>
          <cell r="C1057" t="str">
            <v>براية/بلاستيك حجم صغير مدورة- الماني</v>
          </cell>
          <cell r="D1057" t="str">
            <v>براية</v>
          </cell>
          <cell r="E1057">
            <v>0.5</v>
          </cell>
          <cell r="F1057">
            <v>0.5</v>
          </cell>
          <cell r="G1057">
            <v>0.53125</v>
          </cell>
          <cell r="H1057">
            <v>0.5</v>
          </cell>
          <cell r="I1057">
            <v>0.5</v>
          </cell>
          <cell r="J1057">
            <v>0.5</v>
          </cell>
          <cell r="K1057">
            <v>0.5625</v>
          </cell>
          <cell r="L1057">
            <v>0.5</v>
          </cell>
          <cell r="M1057">
            <v>0.5</v>
          </cell>
          <cell r="N1057">
            <v>0.5</v>
          </cell>
          <cell r="O1057">
            <v>0.5</v>
          </cell>
          <cell r="P1057">
            <v>0.5</v>
          </cell>
          <cell r="Q1057">
            <v>0.5078125</v>
          </cell>
        </row>
        <row r="1058">
          <cell r="B1058">
            <v>95400402</v>
          </cell>
          <cell r="C1058" t="str">
            <v>دباسة حجم صغير-CANCARO-اليابان</v>
          </cell>
          <cell r="D1058" t="str">
            <v>دباسة</v>
          </cell>
          <cell r="E1058">
            <v>5.3333333333333339</v>
          </cell>
          <cell r="F1058">
            <v>5.5416666666666661</v>
          </cell>
          <cell r="G1058">
            <v>5.5</v>
          </cell>
          <cell r="H1058">
            <v>5.1666666666666661</v>
          </cell>
          <cell r="I1058">
            <v>5.5416666666666661</v>
          </cell>
          <cell r="J1058">
            <v>5.5625</v>
          </cell>
          <cell r="K1058">
            <v>5.1041666666666661</v>
          </cell>
          <cell r="L1058">
            <v>5.1666666666666661</v>
          </cell>
          <cell r="M1058">
            <v>5.5416666666666661</v>
          </cell>
          <cell r="N1058">
            <v>5.8333333333333339</v>
          </cell>
          <cell r="O1058">
            <v>5.6666666666666661</v>
          </cell>
          <cell r="P1058">
            <v>5.75</v>
          </cell>
          <cell r="Q1058">
            <v>5.4756944444444429</v>
          </cell>
        </row>
        <row r="1059">
          <cell r="B1059">
            <v>954005</v>
          </cell>
          <cell r="C1059" t="str">
            <v>ادوات الرسم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</row>
        <row r="1060">
          <cell r="B1060">
            <v>95400503</v>
          </cell>
          <cell r="C1060" t="str">
            <v>علبة الوان خشبية ( 12 لون )</v>
          </cell>
          <cell r="D1060" t="str">
            <v>علبة</v>
          </cell>
          <cell r="E1060">
            <v>3.229166666666667</v>
          </cell>
          <cell r="F1060">
            <v>3.291666666666667</v>
          </cell>
          <cell r="G1060">
            <v>3.291666666666667</v>
          </cell>
          <cell r="H1060">
            <v>3.104166666666667</v>
          </cell>
          <cell r="I1060">
            <v>3.104166666666667</v>
          </cell>
          <cell r="J1060">
            <v>3.104166666666667</v>
          </cell>
          <cell r="K1060">
            <v>3.229166666666667</v>
          </cell>
          <cell r="L1060">
            <v>3.166666666666667</v>
          </cell>
          <cell r="M1060">
            <v>3.354166666666667</v>
          </cell>
          <cell r="N1060">
            <v>3.229166666666667</v>
          </cell>
          <cell r="O1060">
            <v>3.104166666666667</v>
          </cell>
          <cell r="P1060">
            <v>3.229166666666667</v>
          </cell>
          <cell r="Q1060">
            <v>3.203125</v>
          </cell>
        </row>
        <row r="1061">
          <cell r="B1061">
            <v>95400504</v>
          </cell>
          <cell r="C1061" t="str">
            <v>علبة الوان مائية جراش-اسرائيل</v>
          </cell>
          <cell r="D1061" t="str">
            <v>علبة</v>
          </cell>
          <cell r="E1061">
            <v>7.3125</v>
          </cell>
          <cell r="F1061">
            <v>7.25</v>
          </cell>
          <cell r="G1061">
            <v>7.3125</v>
          </cell>
          <cell r="H1061">
            <v>7.4375</v>
          </cell>
          <cell r="I1061">
            <v>7.3125</v>
          </cell>
          <cell r="J1061">
            <v>7.1875</v>
          </cell>
          <cell r="K1061">
            <v>7.125</v>
          </cell>
          <cell r="L1061">
            <v>7.0625</v>
          </cell>
          <cell r="M1061">
            <v>7.125</v>
          </cell>
          <cell r="N1061">
            <v>7.1875</v>
          </cell>
          <cell r="O1061">
            <v>7.125</v>
          </cell>
          <cell r="P1061">
            <v>7.1875</v>
          </cell>
          <cell r="Q1061">
            <v>7.21875</v>
          </cell>
        </row>
        <row r="1062">
          <cell r="B1062">
            <v>95400505</v>
          </cell>
          <cell r="C1062" t="str">
            <v>فرشاة للرسم عادية -صيني</v>
          </cell>
          <cell r="D1062" t="str">
            <v>فرشاة</v>
          </cell>
          <cell r="E1062">
            <v>0.88541666666666674</v>
          </cell>
          <cell r="F1062">
            <v>0.86458333333333326</v>
          </cell>
          <cell r="G1062">
            <v>0.88541666666666674</v>
          </cell>
          <cell r="H1062">
            <v>0.88541666666666674</v>
          </cell>
          <cell r="I1062">
            <v>0.88541666666666674</v>
          </cell>
          <cell r="J1062">
            <v>0.88541666666666674</v>
          </cell>
          <cell r="K1062">
            <v>0.86458333333333326</v>
          </cell>
          <cell r="L1062">
            <v>0.88541666666666674</v>
          </cell>
          <cell r="M1062">
            <v>0.89583333333333326</v>
          </cell>
          <cell r="N1062">
            <v>0.88541666666666674</v>
          </cell>
          <cell r="O1062">
            <v>0.88541666666666674</v>
          </cell>
          <cell r="P1062">
            <v>0.91666666666666674</v>
          </cell>
          <cell r="Q1062">
            <v>0.88541666666666663</v>
          </cell>
        </row>
        <row r="1063">
          <cell r="B1063">
            <v>954006</v>
          </cell>
          <cell r="C1063" t="str">
            <v>ادوات مدرسية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</row>
        <row r="1064">
          <cell r="B1064">
            <v>95400602</v>
          </cell>
          <cell r="C1064" t="str">
            <v>دفتر عادي -القدس -محلي</v>
          </cell>
          <cell r="D1064" t="str">
            <v>64 ورقة</v>
          </cell>
          <cell r="E1064">
            <v>1.5625</v>
          </cell>
          <cell r="F1064">
            <v>1.5</v>
          </cell>
          <cell r="G1064">
            <v>1.53125</v>
          </cell>
          <cell r="H1064">
            <v>1.5625</v>
          </cell>
          <cell r="I1064">
            <v>1.625</v>
          </cell>
          <cell r="J1064">
            <v>1.5</v>
          </cell>
          <cell r="K1064">
            <v>1.5625</v>
          </cell>
          <cell r="L1064">
            <v>1.5</v>
          </cell>
          <cell r="M1064">
            <v>1.4375</v>
          </cell>
          <cell r="N1064">
            <v>1.59375</v>
          </cell>
          <cell r="O1064">
            <v>1.5</v>
          </cell>
          <cell r="P1064">
            <v>1.4375</v>
          </cell>
          <cell r="Q1064">
            <v>1.5260416666666667</v>
          </cell>
        </row>
        <row r="1065">
          <cell r="B1065">
            <v>95400603</v>
          </cell>
          <cell r="C1065" t="str">
            <v>دفتر كبير/خمس مواضيع -كامبوس -اميركا</v>
          </cell>
          <cell r="D1065" t="str">
            <v>دفتر</v>
          </cell>
          <cell r="E1065">
            <v>13.041666666666668</v>
          </cell>
          <cell r="F1065">
            <v>13.333333333333332</v>
          </cell>
          <cell r="G1065">
            <v>12.833333333333332</v>
          </cell>
          <cell r="H1065">
            <v>12.625</v>
          </cell>
          <cell r="I1065">
            <v>12.541666666666668</v>
          </cell>
          <cell r="J1065">
            <v>12.916666666666668</v>
          </cell>
          <cell r="K1065">
            <v>13.020833333333332</v>
          </cell>
          <cell r="L1065">
            <v>12.729166666666668</v>
          </cell>
          <cell r="M1065">
            <v>12.583333333333332</v>
          </cell>
          <cell r="N1065">
            <v>12.666666666666668</v>
          </cell>
          <cell r="O1065">
            <v>12.854166666666668</v>
          </cell>
          <cell r="P1065">
            <v>12.738095238095237</v>
          </cell>
          <cell r="Q1065">
            <v>12.823660714285714</v>
          </cell>
        </row>
        <row r="1066">
          <cell r="B1066">
            <v>95400606</v>
          </cell>
          <cell r="C1066" t="str">
            <v>مسطرة بلاستيك عادية 30سم -الصين</v>
          </cell>
          <cell r="D1066" t="str">
            <v>مسطرة</v>
          </cell>
          <cell r="E1066">
            <v>0.5</v>
          </cell>
          <cell r="F1066">
            <v>0.5</v>
          </cell>
          <cell r="G1066">
            <v>0.5625</v>
          </cell>
          <cell r="H1066">
            <v>0.5625</v>
          </cell>
          <cell r="I1066">
            <v>0.5</v>
          </cell>
          <cell r="J1066">
            <v>0.5</v>
          </cell>
          <cell r="K1066">
            <v>0.5625</v>
          </cell>
          <cell r="L1066">
            <v>0.5</v>
          </cell>
          <cell r="M1066">
            <v>0.5</v>
          </cell>
          <cell r="N1066">
            <v>0.5</v>
          </cell>
          <cell r="O1066">
            <v>0.5625</v>
          </cell>
          <cell r="P1066">
            <v>0.5</v>
          </cell>
          <cell r="Q1066">
            <v>0.52083333333333337</v>
          </cell>
        </row>
        <row r="1067">
          <cell r="B1067">
            <v>95400607</v>
          </cell>
          <cell r="C1067" t="str">
            <v>مقلمة بلاستيك عادي - الصين</v>
          </cell>
          <cell r="D1067" t="str">
            <v>مقلمة</v>
          </cell>
          <cell r="E1067">
            <v>5.6458333333333339</v>
          </cell>
          <cell r="F1067">
            <v>5.0952380952380958</v>
          </cell>
          <cell r="G1067">
            <v>5.4583333333333339</v>
          </cell>
          <cell r="H1067">
            <v>6.0416666666666661</v>
          </cell>
          <cell r="I1067">
            <v>5.8571428571428568</v>
          </cell>
          <cell r="J1067">
            <v>5.5625</v>
          </cell>
          <cell r="K1067">
            <v>5.125</v>
          </cell>
          <cell r="L1067">
            <v>4.875</v>
          </cell>
          <cell r="M1067">
            <v>4.9375</v>
          </cell>
          <cell r="N1067">
            <v>5.125</v>
          </cell>
          <cell r="O1067">
            <v>5.5</v>
          </cell>
          <cell r="P1067">
            <v>5.5</v>
          </cell>
          <cell r="Q1067">
            <v>5.3936011904761907</v>
          </cell>
        </row>
        <row r="1068">
          <cell r="B1068">
            <v>954007</v>
          </cell>
          <cell r="C1068" t="str">
            <v>لوازم مدرسية اخرى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</row>
        <row r="1069">
          <cell r="B1069">
            <v>95400701</v>
          </cell>
          <cell r="C1069" t="str">
            <v>شنطة مدرسية صيني</v>
          </cell>
          <cell r="D1069" t="str">
            <v>شنطة</v>
          </cell>
          <cell r="E1069">
            <v>43</v>
          </cell>
          <cell r="F1069">
            <v>43.333333333333336</v>
          </cell>
          <cell r="G1069">
            <v>43.333333333333336</v>
          </cell>
          <cell r="H1069">
            <v>44.166666666666664</v>
          </cell>
          <cell r="I1069">
            <v>41.666666666666664</v>
          </cell>
          <cell r="J1069">
            <v>40.833333333333336</v>
          </cell>
          <cell r="K1069">
            <v>41.875</v>
          </cell>
          <cell r="L1069">
            <v>40.833333333333336</v>
          </cell>
          <cell r="M1069">
            <v>41.666666666666664</v>
          </cell>
          <cell r="N1069">
            <v>40.833333333333336</v>
          </cell>
          <cell r="O1069">
            <v>43.333333333333336</v>
          </cell>
          <cell r="P1069">
            <v>40.833333333333336</v>
          </cell>
          <cell r="Q1069">
            <v>42.142361111111107</v>
          </cell>
        </row>
        <row r="1070">
          <cell r="B1070">
            <v>10</v>
          </cell>
          <cell r="C1070" t="str">
            <v>التعليم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</row>
        <row r="1071">
          <cell r="B1071">
            <v>101</v>
          </cell>
          <cell r="C1071" t="str">
            <v>التعليم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</row>
        <row r="1072">
          <cell r="B1072">
            <v>1011</v>
          </cell>
          <cell r="C1072" t="str">
            <v>التعليم الابتدائي وما قبله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</row>
        <row r="1073">
          <cell r="B1073">
            <v>1011001</v>
          </cell>
          <cell r="C1073" t="str">
            <v>رياض اطفال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</row>
        <row r="1074">
          <cell r="B1074">
            <v>101100102</v>
          </cell>
          <cell r="C1074" t="str">
            <v>رسوم رياض اطفال بدون مواصلات</v>
          </cell>
          <cell r="D1074" t="str">
            <v>سنويا</v>
          </cell>
          <cell r="E1074">
            <v>2387.5</v>
          </cell>
          <cell r="F1074">
            <v>2387.5</v>
          </cell>
          <cell r="G1074">
            <v>2468.3333333333335</v>
          </cell>
          <cell r="H1074">
            <v>2468.3333333333335</v>
          </cell>
          <cell r="I1074">
            <v>2468.3333333333335</v>
          </cell>
          <cell r="J1074">
            <v>2912.5</v>
          </cell>
          <cell r="K1074">
            <v>2912.5</v>
          </cell>
          <cell r="L1074">
            <v>2912.5</v>
          </cell>
          <cell r="M1074">
            <v>2529.1666666666665</v>
          </cell>
          <cell r="N1074">
            <v>2529.1666666666665</v>
          </cell>
          <cell r="O1074">
            <v>2529.1666666666665</v>
          </cell>
          <cell r="P1074">
            <v>2555.5555555555552</v>
          </cell>
          <cell r="Q1074">
            <v>2588.37962962963</v>
          </cell>
        </row>
        <row r="1075">
          <cell r="B1075">
            <v>1011002</v>
          </cell>
          <cell r="C1075" t="str">
            <v>تعليم اساسي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</row>
        <row r="1076">
          <cell r="B1076">
            <v>101100201</v>
          </cell>
          <cell r="C1076" t="str">
            <v>رسوم تعليم اساسي خاص</v>
          </cell>
          <cell r="D1076" t="str">
            <v>سنويا</v>
          </cell>
          <cell r="E1076">
            <v>3060.8333333333335</v>
          </cell>
          <cell r="F1076">
            <v>3060.8333333333335</v>
          </cell>
          <cell r="G1076">
            <v>3207.1428571428573</v>
          </cell>
          <cell r="H1076">
            <v>3207.1428571428573</v>
          </cell>
          <cell r="I1076">
            <v>3207.1428571428573</v>
          </cell>
          <cell r="J1076">
            <v>3296</v>
          </cell>
          <cell r="K1076">
            <v>3296</v>
          </cell>
          <cell r="L1076">
            <v>3296</v>
          </cell>
          <cell r="M1076">
            <v>3500</v>
          </cell>
          <cell r="N1076">
            <v>3500</v>
          </cell>
          <cell r="O1076">
            <v>3500</v>
          </cell>
          <cell r="P1076">
            <v>3570</v>
          </cell>
          <cell r="Q1076">
            <v>3308.4246031746029</v>
          </cell>
        </row>
        <row r="1077">
          <cell r="B1077">
            <v>1012</v>
          </cell>
          <cell r="C1077" t="str">
            <v xml:space="preserve">التعليم الثانوي 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</row>
        <row r="1078">
          <cell r="B1078">
            <v>1012001</v>
          </cell>
          <cell r="C1078" t="str">
            <v>تعليم ثانوي الخاص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</row>
        <row r="1079">
          <cell r="B1079">
            <v>101200101</v>
          </cell>
          <cell r="C1079" t="str">
            <v>رسوم تعليم ثانوي  توجيهي</v>
          </cell>
          <cell r="D1079" t="str">
            <v>سنويا</v>
          </cell>
          <cell r="E1079">
            <v>5784</v>
          </cell>
          <cell r="F1079">
            <v>5784</v>
          </cell>
          <cell r="G1079">
            <v>5934</v>
          </cell>
          <cell r="H1079">
            <v>5934</v>
          </cell>
          <cell r="I1079">
            <v>5934</v>
          </cell>
          <cell r="J1079">
            <v>6147</v>
          </cell>
          <cell r="K1079">
            <v>6147</v>
          </cell>
          <cell r="L1079">
            <v>6147</v>
          </cell>
          <cell r="M1079">
            <v>6138</v>
          </cell>
          <cell r="N1079">
            <v>6138</v>
          </cell>
          <cell r="O1079">
            <v>6138</v>
          </cell>
          <cell r="P1079">
            <v>6552.5</v>
          </cell>
          <cell r="Q1079">
            <v>6064.791666666667</v>
          </cell>
        </row>
        <row r="1080">
          <cell r="B1080">
            <v>1013</v>
          </cell>
          <cell r="C1080" t="str">
            <v>تعليم بعد الثانوية وقبل الجامعة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</row>
        <row r="1081">
          <cell r="B1081">
            <v>1013001</v>
          </cell>
          <cell r="C1081" t="str">
            <v>كليات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</row>
        <row r="1082">
          <cell r="B1082">
            <v>101300101</v>
          </cell>
          <cell r="C1082" t="str">
            <v>ساعة معتمدة  معهد سكرتاريا</v>
          </cell>
          <cell r="D1082" t="str">
            <v>ساعة</v>
          </cell>
          <cell r="E1082">
            <v>86.166666666666671</v>
          </cell>
          <cell r="F1082">
            <v>86.166666666666671</v>
          </cell>
          <cell r="G1082">
            <v>86.833333333333329</v>
          </cell>
          <cell r="H1082">
            <v>86.833333333333329</v>
          </cell>
          <cell r="I1082">
            <v>86.833333333333329</v>
          </cell>
          <cell r="J1082">
            <v>86.166666666666671</v>
          </cell>
          <cell r="K1082">
            <v>86.166666666666671</v>
          </cell>
          <cell r="L1082">
            <v>86.166666666666671</v>
          </cell>
          <cell r="M1082">
            <v>85.5</v>
          </cell>
          <cell r="N1082">
            <v>85.5</v>
          </cell>
          <cell r="O1082">
            <v>85.5</v>
          </cell>
          <cell r="P1082">
            <v>85.833333333333329</v>
          </cell>
          <cell r="Q1082">
            <v>86.138888888888872</v>
          </cell>
        </row>
        <row r="1083">
          <cell r="B1083">
            <v>101300102</v>
          </cell>
          <cell r="C1083" t="str">
            <v>ساعة معتمدة  معهدعلوم</v>
          </cell>
          <cell r="D1083" t="str">
            <v>ساعة</v>
          </cell>
          <cell r="E1083">
            <v>86.166666666666671</v>
          </cell>
          <cell r="F1083">
            <v>86.166666666666671</v>
          </cell>
          <cell r="G1083">
            <v>86.833333333333329</v>
          </cell>
          <cell r="H1083">
            <v>86.833333333333329</v>
          </cell>
          <cell r="I1083">
            <v>86.833333333333329</v>
          </cell>
          <cell r="J1083">
            <v>86.166666666666671</v>
          </cell>
          <cell r="K1083">
            <v>86.166666666666671</v>
          </cell>
          <cell r="L1083">
            <v>86.166666666666671</v>
          </cell>
          <cell r="M1083">
            <v>85.5</v>
          </cell>
          <cell r="N1083">
            <v>85.5</v>
          </cell>
          <cell r="O1083">
            <v>85.5</v>
          </cell>
          <cell r="P1083">
            <v>85.833333333333329</v>
          </cell>
          <cell r="Q1083">
            <v>86.138888888888872</v>
          </cell>
        </row>
        <row r="1084">
          <cell r="B1084">
            <v>1014</v>
          </cell>
          <cell r="C1084" t="str">
            <v>التعليم الجامعي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</row>
        <row r="1085">
          <cell r="B1085">
            <v>1014001</v>
          </cell>
          <cell r="C1085" t="str">
            <v>رسوم الجامعة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</row>
        <row r="1086">
          <cell r="B1086">
            <v>101400101</v>
          </cell>
          <cell r="C1086" t="str">
            <v>ساعة معتمدة كلية اقتصاد</v>
          </cell>
          <cell r="D1086" t="str">
            <v>ساعة</v>
          </cell>
          <cell r="E1086">
            <v>154.90625</v>
          </cell>
          <cell r="F1086">
            <v>154.90625</v>
          </cell>
          <cell r="G1086">
            <v>158.34375</v>
          </cell>
          <cell r="H1086">
            <v>158.34375</v>
          </cell>
          <cell r="I1086">
            <v>158.34375</v>
          </cell>
          <cell r="J1086">
            <v>151.53571428571428</v>
          </cell>
          <cell r="K1086">
            <v>151.53571428571428</v>
          </cell>
          <cell r="L1086">
            <v>151.53571428571428</v>
          </cell>
          <cell r="M1086">
            <v>152.82142857142858</v>
          </cell>
          <cell r="N1086">
            <v>152.82142857142858</v>
          </cell>
          <cell r="O1086">
            <v>152.82142857142858</v>
          </cell>
          <cell r="P1086">
            <v>152.00357142857143</v>
          </cell>
          <cell r="Q1086">
            <v>154.15989583333334</v>
          </cell>
        </row>
        <row r="1087">
          <cell r="B1087">
            <v>101400102</v>
          </cell>
          <cell r="C1087" t="str">
            <v>ساعة معتمدة كلية علوم</v>
          </cell>
          <cell r="D1087" t="str">
            <v>ساعة</v>
          </cell>
          <cell r="E1087">
            <v>152.1875</v>
          </cell>
          <cell r="F1087">
            <v>152.1875</v>
          </cell>
          <cell r="G1087">
            <v>155.03125</v>
          </cell>
          <cell r="H1087">
            <v>155.03125</v>
          </cell>
          <cell r="I1087">
            <v>155.03125</v>
          </cell>
          <cell r="J1087">
            <v>155.875</v>
          </cell>
          <cell r="K1087">
            <v>155.875</v>
          </cell>
          <cell r="L1087">
            <v>155.875</v>
          </cell>
          <cell r="M1087">
            <v>154.4375</v>
          </cell>
          <cell r="N1087">
            <v>154.4375</v>
          </cell>
          <cell r="O1087">
            <v>154.4375</v>
          </cell>
          <cell r="P1087">
            <v>154.3125</v>
          </cell>
          <cell r="Q1087">
            <v>154.55989583333334</v>
          </cell>
        </row>
        <row r="1088">
          <cell r="B1088">
            <v>101400103</v>
          </cell>
          <cell r="C1088" t="str">
            <v>ساعة معتمدة كلية آداب</v>
          </cell>
          <cell r="D1088" t="str">
            <v>ساعة</v>
          </cell>
          <cell r="E1088">
            <v>144.875</v>
          </cell>
          <cell r="F1088">
            <v>144.875</v>
          </cell>
          <cell r="G1088">
            <v>145.28125</v>
          </cell>
          <cell r="H1088">
            <v>145.28125</v>
          </cell>
          <cell r="I1088">
            <v>145.28125</v>
          </cell>
          <cell r="J1088">
            <v>146.1875</v>
          </cell>
          <cell r="K1088">
            <v>146.1875</v>
          </cell>
          <cell r="L1088">
            <v>146.1875</v>
          </cell>
          <cell r="M1088">
            <v>142.78749999999999</v>
          </cell>
          <cell r="N1088">
            <v>142.78749999999999</v>
          </cell>
          <cell r="O1088">
            <v>142.78749999999999</v>
          </cell>
          <cell r="P1088">
            <v>142.6875</v>
          </cell>
          <cell r="Q1088">
            <v>144.60052083333332</v>
          </cell>
        </row>
        <row r="1089">
          <cell r="B1089">
            <v>101400104</v>
          </cell>
          <cell r="C1089" t="str">
            <v>ساعة معتمدة كلية هندسة</v>
          </cell>
          <cell r="D1089" t="str">
            <v>ساعة</v>
          </cell>
          <cell r="E1089">
            <v>228.8</v>
          </cell>
          <cell r="F1089">
            <v>228.8</v>
          </cell>
          <cell r="G1089">
            <v>232.1</v>
          </cell>
          <cell r="H1089">
            <v>232.1</v>
          </cell>
          <cell r="I1089">
            <v>232.1</v>
          </cell>
          <cell r="J1089">
            <v>228.4</v>
          </cell>
          <cell r="K1089">
            <v>228.4</v>
          </cell>
          <cell r="L1089">
            <v>228.4</v>
          </cell>
          <cell r="M1089">
            <v>229.18</v>
          </cell>
          <cell r="N1089">
            <v>229.18</v>
          </cell>
          <cell r="O1089">
            <v>229.18</v>
          </cell>
          <cell r="P1089">
            <v>232.9</v>
          </cell>
          <cell r="Q1089">
            <v>229.96166666666667</v>
          </cell>
        </row>
        <row r="1090">
          <cell r="B1090">
            <v>101400105</v>
          </cell>
          <cell r="C1090" t="str">
            <v>ساعة معتمدة كلية صيدلة</v>
          </cell>
          <cell r="D1090" t="str">
            <v>ساعة</v>
          </cell>
          <cell r="E1090">
            <v>370.16666666666669</v>
          </cell>
          <cell r="F1090">
            <v>370.16666666666669</v>
          </cell>
          <cell r="G1090">
            <v>372.66666666666669</v>
          </cell>
          <cell r="H1090">
            <v>372.66666666666669</v>
          </cell>
          <cell r="I1090">
            <v>372.66666666666669</v>
          </cell>
          <cell r="J1090">
            <v>368.83333333333331</v>
          </cell>
          <cell r="K1090">
            <v>368.83333333333331</v>
          </cell>
          <cell r="L1090">
            <v>368.83333333333331</v>
          </cell>
          <cell r="M1090">
            <v>364.83333333333331</v>
          </cell>
          <cell r="N1090">
            <v>364.83333333333331</v>
          </cell>
          <cell r="O1090">
            <v>364.83333333333331</v>
          </cell>
          <cell r="P1090">
            <v>368.33333333333331</v>
          </cell>
          <cell r="Q1090">
            <v>368.97222222222234</v>
          </cell>
        </row>
        <row r="1091">
          <cell r="B1091">
            <v>1015</v>
          </cell>
          <cell r="C1091" t="str">
            <v>خدمات تعليم متنوعة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</row>
        <row r="1092">
          <cell r="B1092">
            <v>1015001</v>
          </cell>
          <cell r="C1092" t="str">
            <v xml:space="preserve">دورات تعليم 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</row>
        <row r="1093">
          <cell r="B1093">
            <v>101500101</v>
          </cell>
          <cell r="C1093" t="str">
            <v>دورة تعليم كمبيوتر- icdl</v>
          </cell>
          <cell r="D1093" t="str">
            <v>دورة</v>
          </cell>
          <cell r="E1093">
            <v>460</v>
          </cell>
          <cell r="F1093">
            <v>460</v>
          </cell>
          <cell r="G1093">
            <v>470</v>
          </cell>
          <cell r="H1093">
            <v>470</v>
          </cell>
          <cell r="I1093">
            <v>470</v>
          </cell>
          <cell r="J1093">
            <v>470</v>
          </cell>
          <cell r="K1093">
            <v>470</v>
          </cell>
          <cell r="L1093">
            <v>470</v>
          </cell>
          <cell r="M1093">
            <v>460</v>
          </cell>
          <cell r="N1093">
            <v>460</v>
          </cell>
          <cell r="O1093">
            <v>460</v>
          </cell>
          <cell r="P1093">
            <v>458.33333333333331</v>
          </cell>
          <cell r="Q1093">
            <v>464.86111111111109</v>
          </cell>
        </row>
        <row r="1094">
          <cell r="B1094">
            <v>101500102</v>
          </cell>
          <cell r="C1094" t="str">
            <v>دورة تعليم لغة انجليزية - محادثة</v>
          </cell>
          <cell r="D1094" t="str">
            <v>دورة</v>
          </cell>
          <cell r="E1094">
            <v>290</v>
          </cell>
          <cell r="F1094">
            <v>290</v>
          </cell>
          <cell r="G1094">
            <v>291.66666666666669</v>
          </cell>
          <cell r="H1094">
            <v>291.66666666666669</v>
          </cell>
          <cell r="I1094">
            <v>291.66666666666669</v>
          </cell>
          <cell r="J1094">
            <v>291.66666666666669</v>
          </cell>
          <cell r="K1094">
            <v>291.66666666666669</v>
          </cell>
          <cell r="L1094">
            <v>291.66666666666669</v>
          </cell>
          <cell r="M1094">
            <v>300</v>
          </cell>
          <cell r="N1094">
            <v>300</v>
          </cell>
          <cell r="O1094">
            <v>300</v>
          </cell>
          <cell r="P1094">
            <v>320</v>
          </cell>
          <cell r="Q1094">
            <v>295.83333333333337</v>
          </cell>
        </row>
        <row r="1095">
          <cell r="B1095">
            <v>11</v>
          </cell>
          <cell r="C1095" t="str">
            <v>المطاعم والفنادق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</row>
        <row r="1096">
          <cell r="B1096">
            <v>111</v>
          </cell>
          <cell r="C1096" t="str">
            <v xml:space="preserve">خدمات المطاعم والمقاهي 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</row>
        <row r="1097">
          <cell r="B1097">
            <v>1111</v>
          </cell>
          <cell r="C1097" t="str">
            <v xml:space="preserve">خدمات المطاعم والمقاهي 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</row>
        <row r="1098">
          <cell r="B1098">
            <v>11111</v>
          </cell>
          <cell r="C1098" t="str">
            <v>المطاعم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</row>
        <row r="1099">
          <cell r="B1099">
            <v>1111101</v>
          </cell>
          <cell r="C1099" t="str">
            <v>صحن حمص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</row>
        <row r="1100">
          <cell r="B1100">
            <v>111100101</v>
          </cell>
          <cell r="C1100" t="str">
            <v>صحن حمص - داخل مطعم</v>
          </cell>
          <cell r="D1100" t="str">
            <v>صحن</v>
          </cell>
          <cell r="E1100">
            <v>8.4761904761904763</v>
          </cell>
          <cell r="F1100">
            <v>8.6666666666666661</v>
          </cell>
          <cell r="G1100">
            <v>8.7142857142857135</v>
          </cell>
          <cell r="H1100">
            <v>8.6666666666666661</v>
          </cell>
          <cell r="I1100">
            <v>8.7142857142857135</v>
          </cell>
          <cell r="J1100">
            <v>8.7142857142857135</v>
          </cell>
          <cell r="K1100">
            <v>8.6666666666666661</v>
          </cell>
          <cell r="L1100">
            <v>8.6666666666666661</v>
          </cell>
          <cell r="M1100">
            <v>8.7619047619047628</v>
          </cell>
          <cell r="N1100">
            <v>9</v>
          </cell>
          <cell r="O1100">
            <v>8.7142857142857135</v>
          </cell>
          <cell r="P1100">
            <v>8.7142857142857135</v>
          </cell>
          <cell r="Q1100">
            <v>8.7063492063492038</v>
          </cell>
        </row>
        <row r="1101">
          <cell r="B1101">
            <v>111100102</v>
          </cell>
          <cell r="C1101" t="str">
            <v>صحن حمص مع لحمة- داخل مطعم</v>
          </cell>
          <cell r="D1101" t="str">
            <v>صحن</v>
          </cell>
          <cell r="E1101">
            <v>21.952380952380956</v>
          </cell>
          <cell r="F1101">
            <v>21.904761904761905</v>
          </cell>
          <cell r="G1101">
            <v>22.142857142857142</v>
          </cell>
          <cell r="H1101">
            <v>21.476190476190478</v>
          </cell>
          <cell r="I1101">
            <v>21.238095238095241</v>
          </cell>
          <cell r="J1101">
            <v>21.238095238095241</v>
          </cell>
          <cell r="K1101">
            <v>21.333333333333332</v>
          </cell>
          <cell r="L1101">
            <v>21.714285714285715</v>
          </cell>
          <cell r="M1101">
            <v>21.238095238095241</v>
          </cell>
          <cell r="N1101">
            <v>22.333333333333332</v>
          </cell>
          <cell r="O1101">
            <v>21.833333333333332</v>
          </cell>
          <cell r="P1101">
            <v>22.333333333333332</v>
          </cell>
          <cell r="Q1101">
            <v>21.728174603174608</v>
          </cell>
        </row>
        <row r="1102">
          <cell r="B1102">
            <v>1111102</v>
          </cell>
          <cell r="C1102" t="str">
            <v>صحن فول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</row>
        <row r="1103">
          <cell r="B1103">
            <v>111100201</v>
          </cell>
          <cell r="C1103" t="str">
            <v>صحن فول-داخل مطعم</v>
          </cell>
          <cell r="D1103" t="str">
            <v>صحن</v>
          </cell>
          <cell r="E1103">
            <v>8.6666666666666661</v>
          </cell>
          <cell r="F1103">
            <v>9</v>
          </cell>
          <cell r="G1103">
            <v>9</v>
          </cell>
          <cell r="H1103">
            <v>9</v>
          </cell>
          <cell r="I1103">
            <v>9</v>
          </cell>
          <cell r="J1103">
            <v>9</v>
          </cell>
          <cell r="K1103">
            <v>9</v>
          </cell>
          <cell r="L1103">
            <v>9</v>
          </cell>
          <cell r="M1103">
            <v>9</v>
          </cell>
          <cell r="N1103">
            <v>8.8000000000000007</v>
          </cell>
          <cell r="O1103">
            <v>8.8000000000000007</v>
          </cell>
          <cell r="P1103">
            <v>8.8000000000000007</v>
          </cell>
          <cell r="Q1103">
            <v>8.9222222222222207</v>
          </cell>
        </row>
        <row r="1104">
          <cell r="B1104">
            <v>1111103</v>
          </cell>
          <cell r="C1104" t="str">
            <v>فلافل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</row>
        <row r="1105">
          <cell r="B1105">
            <v>111110301</v>
          </cell>
          <cell r="C1105" t="str">
            <v>فلافل حب ( ست حبات )</v>
          </cell>
          <cell r="D1105" t="str">
            <v xml:space="preserve"> حبات'6</v>
          </cell>
          <cell r="E1105">
            <v>2.2291666666666665</v>
          </cell>
          <cell r="F1105">
            <v>2.1770833333333335</v>
          </cell>
          <cell r="G1105">
            <v>2.0625</v>
          </cell>
          <cell r="H1105">
            <v>2.1354166666666665</v>
          </cell>
          <cell r="I1105">
            <v>2.135416666666667</v>
          </cell>
          <cell r="J1105">
            <v>2.135416666666667</v>
          </cell>
          <cell r="K1105">
            <v>2.2291666666666665</v>
          </cell>
          <cell r="L1105">
            <v>2.2604166666666665</v>
          </cell>
          <cell r="M1105">
            <v>2.25</v>
          </cell>
          <cell r="N1105">
            <v>2.1354166666666665</v>
          </cell>
          <cell r="O1105">
            <v>2.0729166666666665</v>
          </cell>
          <cell r="P1105">
            <v>2.1041666666666665</v>
          </cell>
          <cell r="Q1105">
            <v>2.1605902777777781</v>
          </cell>
        </row>
        <row r="1106">
          <cell r="B1106">
            <v>1111104</v>
          </cell>
          <cell r="C1106" t="str">
            <v xml:space="preserve">ساندويشات 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</row>
        <row r="1107">
          <cell r="B1107">
            <v>111110401</v>
          </cell>
          <cell r="C1107" t="str">
            <v>ساندويش شاورما لحمة</v>
          </cell>
          <cell r="D1107" t="str">
            <v>ساندويش</v>
          </cell>
          <cell r="E1107">
            <v>12.708333333333332</v>
          </cell>
          <cell r="F1107">
            <v>12.479166666666666</v>
          </cell>
          <cell r="G1107">
            <v>12.562499999999998</v>
          </cell>
          <cell r="H1107">
            <v>12.645833333333332</v>
          </cell>
          <cell r="I1107">
            <v>12.714285714285712</v>
          </cell>
          <cell r="J1107">
            <v>12.714285714285712</v>
          </cell>
          <cell r="K1107">
            <v>12.25925925925926</v>
          </cell>
          <cell r="L1107">
            <v>12.460317460317459</v>
          </cell>
          <cell r="M1107">
            <v>12.603174603174603</v>
          </cell>
          <cell r="N1107">
            <v>12.620370370370368</v>
          </cell>
          <cell r="O1107">
            <v>12.638888888888888</v>
          </cell>
          <cell r="P1107">
            <v>12.620370370370368</v>
          </cell>
          <cell r="Q1107">
            <v>12.585565476190474</v>
          </cell>
        </row>
        <row r="1108">
          <cell r="B1108">
            <v>111110402</v>
          </cell>
          <cell r="C1108" t="str">
            <v>ساندويش فلافل</v>
          </cell>
          <cell r="D1108" t="str">
            <v>ساندويش</v>
          </cell>
          <cell r="E1108">
            <v>3.416666666666667</v>
          </cell>
          <cell r="F1108">
            <v>3.479166666666667</v>
          </cell>
          <cell r="G1108">
            <v>3.46875</v>
          </cell>
          <cell r="H1108">
            <v>3.541666666666667</v>
          </cell>
          <cell r="I1108">
            <v>3.510416666666667</v>
          </cell>
          <cell r="J1108">
            <v>3.510416666666667</v>
          </cell>
          <cell r="K1108">
            <v>3.65625</v>
          </cell>
          <cell r="L1108">
            <v>3.447916666666667</v>
          </cell>
          <cell r="M1108">
            <v>3.552083333333333</v>
          </cell>
          <cell r="N1108">
            <v>3.520833333333333</v>
          </cell>
          <cell r="O1108">
            <v>3.4375</v>
          </cell>
          <cell r="P1108">
            <v>3.583333333333333</v>
          </cell>
          <cell r="Q1108">
            <v>3.5104166666666674</v>
          </cell>
        </row>
        <row r="1109">
          <cell r="B1109">
            <v>1111105</v>
          </cell>
          <cell r="C1109" t="str">
            <v>لحوم مشوية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</row>
        <row r="1110">
          <cell r="B1110">
            <v>111110502</v>
          </cell>
          <cell r="C1110" t="str">
            <v>لحم مشوي (كباب)-داخل مطعم</v>
          </cell>
          <cell r="D1110" t="str">
            <v>250 غم</v>
          </cell>
          <cell r="E1110">
            <v>30.261904761904763</v>
          </cell>
          <cell r="F1110">
            <v>30.166666666666664</v>
          </cell>
          <cell r="G1110">
            <v>30.88095238095238</v>
          </cell>
          <cell r="H1110">
            <v>29.785714285714285</v>
          </cell>
          <cell r="I1110">
            <v>29.428571428571427</v>
          </cell>
          <cell r="J1110">
            <v>29.428571428571427</v>
          </cell>
          <cell r="K1110">
            <v>31.404761904761905</v>
          </cell>
          <cell r="L1110">
            <v>30.696428571428573</v>
          </cell>
          <cell r="M1110">
            <v>30.375</v>
          </cell>
          <cell r="N1110">
            <v>30.839285714285715</v>
          </cell>
          <cell r="O1110">
            <v>30.803571428571427</v>
          </cell>
          <cell r="P1110">
            <v>30.017857142857142</v>
          </cell>
          <cell r="Q1110">
            <v>30.340773809523814</v>
          </cell>
        </row>
        <row r="1111">
          <cell r="B1111">
            <v>1111106</v>
          </cell>
          <cell r="C1111" t="str">
            <v>دجاج مشوي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</row>
        <row r="1112">
          <cell r="B1112">
            <v>111110602</v>
          </cell>
          <cell r="C1112" t="str">
            <v>دجاج  مشوي على الماكنة</v>
          </cell>
          <cell r="D1112" t="str">
            <v>دجاجة</v>
          </cell>
          <cell r="E1112">
            <v>51.979166666666664</v>
          </cell>
          <cell r="F1112">
            <v>51.25</v>
          </cell>
          <cell r="G1112">
            <v>51.666666666666664</v>
          </cell>
          <cell r="H1112">
            <v>51.875</v>
          </cell>
          <cell r="I1112">
            <v>51.904761904761905</v>
          </cell>
          <cell r="J1112">
            <v>51.904761904761905</v>
          </cell>
          <cell r="K1112">
            <v>52.5</v>
          </cell>
          <cell r="L1112">
            <v>52.5</v>
          </cell>
          <cell r="M1112">
            <v>52.380952380952387</v>
          </cell>
          <cell r="N1112">
            <v>53.888888888888893</v>
          </cell>
          <cell r="O1112">
            <v>53.888888888888893</v>
          </cell>
          <cell r="P1112">
            <v>53.611111111111107</v>
          </cell>
          <cell r="Q1112">
            <v>52.445849867724867</v>
          </cell>
        </row>
        <row r="1113">
          <cell r="B1113">
            <v>1111107</v>
          </cell>
          <cell r="C1113" t="str">
            <v>معجنات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</row>
        <row r="1114">
          <cell r="B1114">
            <v>111110701</v>
          </cell>
          <cell r="C1114" t="str">
            <v>سفيحة بالزعتر- مناقيش</v>
          </cell>
          <cell r="D1114" t="str">
            <v>سفيحة</v>
          </cell>
          <cell r="E1114">
            <v>3.1944444444444446</v>
          </cell>
          <cell r="F1114">
            <v>3.2222222222222219</v>
          </cell>
          <cell r="G1114">
            <v>3.2222222222222219</v>
          </cell>
          <cell r="H1114">
            <v>3.2222222222222219</v>
          </cell>
          <cell r="I1114">
            <v>3.2666666666666666</v>
          </cell>
          <cell r="J1114">
            <v>3.2666666666666666</v>
          </cell>
          <cell r="K1114">
            <v>3.2666666666666666</v>
          </cell>
          <cell r="L1114">
            <v>3.2666666666666666</v>
          </cell>
          <cell r="M1114">
            <v>3.0666666666666669</v>
          </cell>
          <cell r="N1114">
            <v>3</v>
          </cell>
          <cell r="O1114">
            <v>3</v>
          </cell>
          <cell r="P1114">
            <v>3</v>
          </cell>
          <cell r="Q1114">
            <v>3.1662037037037032</v>
          </cell>
        </row>
        <row r="1115">
          <cell r="B1115">
            <v>1111108</v>
          </cell>
          <cell r="C1115" t="str">
            <v>وجبات اخرى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</row>
        <row r="1116">
          <cell r="B1116">
            <v>111110801</v>
          </cell>
          <cell r="C1116" t="str">
            <v>بيتزا حجم صغير</v>
          </cell>
          <cell r="D1116" t="str">
            <v>قطعة</v>
          </cell>
          <cell r="E1116">
            <v>5.75</v>
          </cell>
          <cell r="F1116">
            <v>5.75</v>
          </cell>
          <cell r="G1116">
            <v>5.791666666666667</v>
          </cell>
          <cell r="H1116">
            <v>5.75</v>
          </cell>
          <cell r="I1116">
            <v>5.5</v>
          </cell>
          <cell r="J1116">
            <v>5.5</v>
          </cell>
          <cell r="K1116">
            <v>5.45</v>
          </cell>
          <cell r="L1116">
            <v>5.8</v>
          </cell>
          <cell r="M1116">
            <v>5.7</v>
          </cell>
          <cell r="N1116">
            <v>5.8</v>
          </cell>
          <cell r="O1116">
            <v>6</v>
          </cell>
          <cell r="P1116">
            <v>5.6</v>
          </cell>
          <cell r="Q1116">
            <v>5.6993055555555552</v>
          </cell>
        </row>
        <row r="1117">
          <cell r="B1117">
            <v>11112</v>
          </cell>
          <cell r="C1117" t="str">
            <v>المقاهي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</row>
        <row r="1118">
          <cell r="B1118">
            <v>111120001</v>
          </cell>
          <cell r="C1118" t="str">
            <v>فنجان قهوة</v>
          </cell>
          <cell r="D1118" t="str">
            <v>فنجان</v>
          </cell>
          <cell r="E1118">
            <v>2.4285714285714284</v>
          </cell>
          <cell r="F1118">
            <v>2.5</v>
          </cell>
          <cell r="G1118">
            <v>2.4285714285714284</v>
          </cell>
          <cell r="H1118">
            <v>2.4285714285714284</v>
          </cell>
          <cell r="I1118">
            <v>2.4285714285714284</v>
          </cell>
          <cell r="J1118">
            <v>2.4285714285714284</v>
          </cell>
          <cell r="K1118">
            <v>2.6</v>
          </cell>
          <cell r="L1118">
            <v>2.5714285714285716</v>
          </cell>
          <cell r="M1118">
            <v>2.4285714285714284</v>
          </cell>
          <cell r="N1118">
            <v>2.5714285714285716</v>
          </cell>
          <cell r="O1118">
            <v>2.5714285714285716</v>
          </cell>
          <cell r="P1118">
            <v>2.5714285714285716</v>
          </cell>
          <cell r="Q1118">
            <v>2.4964285714285719</v>
          </cell>
        </row>
        <row r="1119">
          <cell r="B1119">
            <v>111120002</v>
          </cell>
          <cell r="C1119" t="str">
            <v>ارجيلة مع معسل</v>
          </cell>
          <cell r="D1119" t="str">
            <v>ارجيلة</v>
          </cell>
          <cell r="E1119">
            <v>12.523809523809522</v>
          </cell>
          <cell r="F1119">
            <v>12.523809523809522</v>
          </cell>
          <cell r="G1119">
            <v>12.428571428571429</v>
          </cell>
          <cell r="H1119">
            <v>12.523809523809522</v>
          </cell>
          <cell r="I1119">
            <v>12.111111111111109</v>
          </cell>
          <cell r="J1119">
            <v>12.111111111111109</v>
          </cell>
          <cell r="K1119">
            <v>11.944444444444443</v>
          </cell>
          <cell r="L1119">
            <v>12.111111111111109</v>
          </cell>
          <cell r="M1119">
            <v>11.611111111111109</v>
          </cell>
          <cell r="N1119">
            <v>12.111111111111109</v>
          </cell>
          <cell r="O1119">
            <v>12.444444444444443</v>
          </cell>
          <cell r="P1119">
            <v>12.111111111111109</v>
          </cell>
          <cell r="Q1119">
            <v>12.212962962962964</v>
          </cell>
        </row>
        <row r="1120">
          <cell r="B1120">
            <v>12</v>
          </cell>
          <cell r="C1120" t="str">
            <v>سلع وخدمات متنوعة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</row>
        <row r="1121">
          <cell r="B1121">
            <v>121</v>
          </cell>
          <cell r="C1121" t="str">
            <v>العناية الشخصية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</row>
        <row r="1122">
          <cell r="B1122">
            <v>1211</v>
          </cell>
          <cell r="C1122" t="str">
            <v>صالونات التجميل والحلاقة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</row>
        <row r="1123">
          <cell r="B1123">
            <v>1211001</v>
          </cell>
          <cell r="C1123" t="str">
            <v>خدمات الحلاقة الرجالية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</row>
        <row r="1124">
          <cell r="B1124">
            <v>121100101</v>
          </cell>
          <cell r="C1124" t="str">
            <v>قص شعر  رجالي بدون سشوار</v>
          </cell>
          <cell r="D1124" t="str">
            <v>قص شعر</v>
          </cell>
          <cell r="E1124">
            <v>18.020833333333336</v>
          </cell>
          <cell r="F1124">
            <v>18.020833333333336</v>
          </cell>
          <cell r="G1124">
            <v>18.645833333333336</v>
          </cell>
          <cell r="H1124">
            <v>18.645833333333336</v>
          </cell>
          <cell r="I1124">
            <v>18.645833333333336</v>
          </cell>
          <cell r="J1124">
            <v>19.770833333333336</v>
          </cell>
          <cell r="K1124">
            <v>19.770833333333336</v>
          </cell>
          <cell r="L1124">
            <v>19.770833333333336</v>
          </cell>
          <cell r="M1124">
            <v>18.645833333333336</v>
          </cell>
          <cell r="N1124">
            <v>18.645833333333336</v>
          </cell>
          <cell r="O1124">
            <v>18.645833333333336</v>
          </cell>
          <cell r="P1124">
            <v>17.708333333333336</v>
          </cell>
          <cell r="Q1124">
            <v>18.744791666666675</v>
          </cell>
        </row>
        <row r="1125">
          <cell r="B1125">
            <v>121100103</v>
          </cell>
          <cell r="C1125" t="str">
            <v>حلاقة ذقن</v>
          </cell>
          <cell r="D1125" t="str">
            <v>حلاقة ذقن</v>
          </cell>
          <cell r="E1125">
            <v>8.9375</v>
          </cell>
          <cell r="F1125">
            <v>8.9375</v>
          </cell>
          <cell r="G1125">
            <v>9.0625</v>
          </cell>
          <cell r="H1125">
            <v>9.0625</v>
          </cell>
          <cell r="I1125">
            <v>9.0625</v>
          </cell>
          <cell r="J1125">
            <v>8.875</v>
          </cell>
          <cell r="K1125">
            <v>8.875</v>
          </cell>
          <cell r="L1125">
            <v>8.875</v>
          </cell>
          <cell r="M1125">
            <v>9.2083333333333321</v>
          </cell>
          <cell r="N1125">
            <v>9.2083333333333321</v>
          </cell>
          <cell r="O1125">
            <v>9.2083333333333321</v>
          </cell>
          <cell r="P1125">
            <v>9.25</v>
          </cell>
          <cell r="Q1125">
            <v>9.0468749999999982</v>
          </cell>
        </row>
        <row r="1126">
          <cell r="B1126">
            <v>1211002</v>
          </cell>
          <cell r="C1126" t="str">
            <v>خدمات  التجميل النسائية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</row>
        <row r="1127">
          <cell r="B1127">
            <v>121100201</v>
          </cell>
          <cell r="C1127" t="str">
            <v>قص شعر نسائي</v>
          </cell>
          <cell r="D1127" t="str">
            <v>قص شعر</v>
          </cell>
          <cell r="E1127">
            <v>29.285714285714285</v>
          </cell>
          <cell r="F1127">
            <v>29.285714285714285</v>
          </cell>
          <cell r="G1127">
            <v>30.714285714285715</v>
          </cell>
          <cell r="H1127">
            <v>30.714285714285715</v>
          </cell>
          <cell r="I1127">
            <v>30.714285714285715</v>
          </cell>
          <cell r="J1127">
            <v>29.285714285714285</v>
          </cell>
          <cell r="K1127">
            <v>29.285714285714285</v>
          </cell>
          <cell r="L1127">
            <v>29.285714285714285</v>
          </cell>
          <cell r="M1127">
            <v>30</v>
          </cell>
          <cell r="N1127">
            <v>30</v>
          </cell>
          <cell r="O1127">
            <v>30</v>
          </cell>
          <cell r="P1127">
            <v>30.714285714285715</v>
          </cell>
          <cell r="Q1127">
            <v>29.94047619047619</v>
          </cell>
        </row>
        <row r="1128">
          <cell r="B1128">
            <v>121100202</v>
          </cell>
          <cell r="C1128" t="str">
            <v>سشوار</v>
          </cell>
          <cell r="D1128" t="str">
            <v>سشوار</v>
          </cell>
          <cell r="E1128">
            <v>26.428571428571427</v>
          </cell>
          <cell r="F1128">
            <v>26.428571428571427</v>
          </cell>
          <cell r="G1128">
            <v>27.142857142857142</v>
          </cell>
          <cell r="H1128">
            <v>27.142857142857142</v>
          </cell>
          <cell r="I1128">
            <v>27.142857142857142</v>
          </cell>
          <cell r="J1128">
            <v>29.285714285714285</v>
          </cell>
          <cell r="K1128">
            <v>29.285714285714285</v>
          </cell>
          <cell r="L1128">
            <v>29.285714285714285</v>
          </cell>
          <cell r="M1128">
            <v>29.285714285714285</v>
          </cell>
          <cell r="N1128">
            <v>29.285714285714285</v>
          </cell>
          <cell r="O1128">
            <v>29.285714285714285</v>
          </cell>
          <cell r="P1128">
            <v>29.285714285714285</v>
          </cell>
          <cell r="Q1128">
            <v>28.273809523809518</v>
          </cell>
        </row>
        <row r="1129">
          <cell r="B1129">
            <v>1212</v>
          </cell>
          <cell r="C1129" t="str">
            <v>الاجهزة الكهربائية للعناية الشخصية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</row>
        <row r="1130">
          <cell r="B1130">
            <v>1212001</v>
          </cell>
          <cell r="C1130" t="str">
            <v>ماكنة حلاقة ذقن كهربائية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</row>
        <row r="1131">
          <cell r="B1131">
            <v>121200101</v>
          </cell>
          <cell r="C1131" t="str">
            <v xml:space="preserve">ماكنة حلاقة دقن philips كود رقم 3030 / انتاج الصين </v>
          </cell>
          <cell r="D1131" t="str">
            <v>ماكنة</v>
          </cell>
          <cell r="E1131">
            <v>223.33333333333334</v>
          </cell>
          <cell r="F1131">
            <v>213.33333333333334</v>
          </cell>
          <cell r="G1131">
            <v>230</v>
          </cell>
          <cell r="H1131">
            <v>245</v>
          </cell>
          <cell r="I1131">
            <v>256.66666666666669</v>
          </cell>
          <cell r="J1131">
            <v>252.5</v>
          </cell>
          <cell r="K1131">
            <v>250</v>
          </cell>
          <cell r="L1131">
            <v>245</v>
          </cell>
          <cell r="M1131">
            <v>252</v>
          </cell>
          <cell r="N1131">
            <v>247.5</v>
          </cell>
          <cell r="O1131">
            <v>246.66666666666666</v>
          </cell>
          <cell r="P1131">
            <v>263.33333333333331</v>
          </cell>
          <cell r="Q1131">
            <v>243.7777777777778</v>
          </cell>
        </row>
        <row r="1132">
          <cell r="B1132">
            <v>1212002</v>
          </cell>
          <cell r="C1132" t="str">
            <v>مجفف شعر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</row>
        <row r="1133">
          <cell r="B1133">
            <v>121200201</v>
          </cell>
          <cell r="C1133" t="str">
            <v>سشوار شعر universal  قوة 2000 واط كود رقم 3200 انتاج الصين</v>
          </cell>
          <cell r="D1133" t="str">
            <v>سشوار</v>
          </cell>
          <cell r="E1133">
            <v>150</v>
          </cell>
          <cell r="F1133">
            <v>140</v>
          </cell>
          <cell r="G1133">
            <v>146.66666666666666</v>
          </cell>
          <cell r="H1133">
            <v>144.66666666666666</v>
          </cell>
          <cell r="I1133">
            <v>165</v>
          </cell>
          <cell r="J1133">
            <v>165</v>
          </cell>
          <cell r="K1133">
            <v>165</v>
          </cell>
          <cell r="L1133">
            <v>155</v>
          </cell>
          <cell r="M1133">
            <v>163.33333333333334</v>
          </cell>
          <cell r="N1133">
            <v>160</v>
          </cell>
          <cell r="O1133">
            <v>155</v>
          </cell>
          <cell r="P1133">
            <v>147.5</v>
          </cell>
          <cell r="Q1133">
            <v>154.76388888888889</v>
          </cell>
        </row>
        <row r="1134">
          <cell r="B1134">
            <v>1213</v>
          </cell>
          <cell r="C1134" t="str">
            <v>سلع الخدمات الشخصية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</row>
        <row r="1135">
          <cell r="B1135">
            <v>1213001</v>
          </cell>
          <cell r="C1135" t="str">
            <v>شفرات  وماكنات حلاقة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</row>
        <row r="1136">
          <cell r="B1136">
            <v>121300101</v>
          </cell>
          <cell r="C1136" t="str">
            <v>شفرات حلاقة سحب - ماكش 3 - اميركا</v>
          </cell>
          <cell r="D1136" t="str">
            <v>باكيت/4 شفرات</v>
          </cell>
          <cell r="E1136">
            <v>33.785714285714285</v>
          </cell>
          <cell r="F1136">
            <v>33.714285714285715</v>
          </cell>
          <cell r="G1136">
            <v>33.785714285714285</v>
          </cell>
          <cell r="H1136">
            <v>35</v>
          </cell>
          <cell r="I1136">
            <v>34.357142857142854</v>
          </cell>
          <cell r="J1136">
            <v>33.642857142857146</v>
          </cell>
          <cell r="K1136">
            <v>33.928571428571431</v>
          </cell>
          <cell r="L1136">
            <v>33.642857142857146</v>
          </cell>
          <cell r="M1136">
            <v>34.214285714285715</v>
          </cell>
          <cell r="N1136">
            <v>34.083333333333336</v>
          </cell>
          <cell r="O1136">
            <v>34.083333333333336</v>
          </cell>
          <cell r="P1136">
            <v>33.583333333333336</v>
          </cell>
          <cell r="Q1136">
            <v>33.985119047619044</v>
          </cell>
        </row>
        <row r="1137">
          <cell r="B1137">
            <v>121300102</v>
          </cell>
          <cell r="C1137" t="str">
            <v>شفرات حلاقة/ماكنات بلاستيك - اسثور - اليونان</v>
          </cell>
          <cell r="D1137" t="str">
            <v>باكيت /5 قطع</v>
          </cell>
          <cell r="E1137">
            <v>5.2</v>
          </cell>
          <cell r="F1137">
            <v>5.2</v>
          </cell>
          <cell r="G1137">
            <v>5</v>
          </cell>
          <cell r="H1137">
            <v>5</v>
          </cell>
          <cell r="I1137">
            <v>4.8</v>
          </cell>
          <cell r="J1137">
            <v>5</v>
          </cell>
          <cell r="K1137">
            <v>5</v>
          </cell>
          <cell r="L1137">
            <v>5</v>
          </cell>
          <cell r="M1137">
            <v>5.6</v>
          </cell>
          <cell r="N1137">
            <v>5.6</v>
          </cell>
          <cell r="O1137">
            <v>5.8</v>
          </cell>
          <cell r="P1137">
            <v>5.8</v>
          </cell>
          <cell r="Q1137">
            <v>5.25</v>
          </cell>
        </row>
        <row r="1138">
          <cell r="B1138">
            <v>1213002</v>
          </cell>
          <cell r="C1138" t="str">
            <v>فراشي اسنان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</row>
        <row r="1139">
          <cell r="B1139">
            <v>121300202</v>
          </cell>
          <cell r="C1139" t="str">
            <v>فرشاة اسنان - سنسوداين</v>
          </cell>
          <cell r="D1139" t="str">
            <v>فرشاة</v>
          </cell>
          <cell r="E1139">
            <v>13.333333333333334</v>
          </cell>
          <cell r="F1139">
            <v>13</v>
          </cell>
          <cell r="G1139">
            <v>12.333333333333334</v>
          </cell>
          <cell r="H1139">
            <v>13</v>
          </cell>
          <cell r="I1139">
            <v>12.333333333333334</v>
          </cell>
          <cell r="J1139">
            <v>12.333333333333334</v>
          </cell>
          <cell r="K1139">
            <v>12.333333333333334</v>
          </cell>
          <cell r="L1139">
            <v>13</v>
          </cell>
          <cell r="M1139">
            <v>13</v>
          </cell>
          <cell r="N1139">
            <v>12.333333333333334</v>
          </cell>
          <cell r="O1139">
            <v>12.333333333333334</v>
          </cell>
          <cell r="P1139">
            <v>11</v>
          </cell>
          <cell r="Q1139">
            <v>12.527777777777777</v>
          </cell>
        </row>
        <row r="1140">
          <cell r="B1140">
            <v>1213003</v>
          </cell>
          <cell r="C1140" t="str">
            <v>سلع عناية شخصية اخرى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</row>
        <row r="1141">
          <cell r="B1141">
            <v>121300302</v>
          </cell>
          <cell r="C1141" t="str">
            <v>قصاصة اظافر حجم وسط - رويال- الصين</v>
          </cell>
          <cell r="D1141" t="str">
            <v>قصاصة</v>
          </cell>
          <cell r="E1141">
            <v>4.5</v>
          </cell>
          <cell r="F1141">
            <v>4.25</v>
          </cell>
          <cell r="G1141">
            <v>4.333333333333333</v>
          </cell>
          <cell r="H1141">
            <v>4.5999999999999996</v>
          </cell>
          <cell r="I1141">
            <v>4.5999999999999996</v>
          </cell>
          <cell r="J1141">
            <v>4.5999999999999996</v>
          </cell>
          <cell r="K1141">
            <v>4.5999999999999996</v>
          </cell>
          <cell r="L1141">
            <v>4.8</v>
          </cell>
          <cell r="M1141">
            <v>4.8</v>
          </cell>
          <cell r="N1141">
            <v>4.8</v>
          </cell>
          <cell r="O1141">
            <v>4.8</v>
          </cell>
          <cell r="P1141">
            <v>4.5999999999999996</v>
          </cell>
          <cell r="Q1141">
            <v>4.6069444444444434</v>
          </cell>
        </row>
        <row r="1142">
          <cell r="B1142">
            <v>121300303</v>
          </cell>
          <cell r="C1142" t="str">
            <v>نكاشات اسنان- علبة صغيرة</v>
          </cell>
          <cell r="D1142" t="str">
            <v>علبة</v>
          </cell>
          <cell r="E1142">
            <v>1.5714285714285714</v>
          </cell>
          <cell r="F1142">
            <v>1.5714285714285714</v>
          </cell>
          <cell r="G1142">
            <v>1.5714285714285714</v>
          </cell>
          <cell r="H1142">
            <v>1.6666666666666667</v>
          </cell>
          <cell r="I1142">
            <v>1.6666666666666667</v>
          </cell>
          <cell r="J1142">
            <v>1.6666666666666667</v>
          </cell>
          <cell r="K1142">
            <v>1.6666666666666667</v>
          </cell>
          <cell r="L1142">
            <v>1.6666666666666667</v>
          </cell>
          <cell r="M1142">
            <v>1.6666666666666667</v>
          </cell>
          <cell r="N1142">
            <v>1.6666666666666667</v>
          </cell>
          <cell r="O1142">
            <v>1.6666666666666667</v>
          </cell>
          <cell r="P1142">
            <v>1.6666666666666667</v>
          </cell>
          <cell r="Q1142">
            <v>1.642857142857143</v>
          </cell>
        </row>
        <row r="1143">
          <cell r="B1143">
            <v>1213004</v>
          </cell>
          <cell r="C1143" t="str">
            <v xml:space="preserve">صابون تواليت 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</row>
        <row r="1144">
          <cell r="B1144">
            <v>121300401</v>
          </cell>
          <cell r="C1144" t="str">
            <v>صابون تواليت - بالموليف - اميركا</v>
          </cell>
          <cell r="D1144" t="str">
            <v>قطعة /125 غم</v>
          </cell>
          <cell r="E1144">
            <v>3.15625</v>
          </cell>
          <cell r="F1144">
            <v>3.0729166666666665</v>
          </cell>
          <cell r="G1144">
            <v>3.208333333333333</v>
          </cell>
          <cell r="H1144">
            <v>3.1145833333333335</v>
          </cell>
          <cell r="I1144">
            <v>3.0677083333333335</v>
          </cell>
          <cell r="J1144">
            <v>2.9895833333333335</v>
          </cell>
          <cell r="K1144">
            <v>3.03125</v>
          </cell>
          <cell r="L1144">
            <v>3.0885416666666665</v>
          </cell>
          <cell r="M1144">
            <v>2.9895833333333335</v>
          </cell>
          <cell r="N1144">
            <v>3.109375</v>
          </cell>
          <cell r="O1144">
            <v>3.1197916666666665</v>
          </cell>
          <cell r="P1144">
            <v>3.0729166666666665</v>
          </cell>
          <cell r="Q1144">
            <v>3.0850694444444442</v>
          </cell>
        </row>
        <row r="1145">
          <cell r="B1145">
            <v>121300402</v>
          </cell>
          <cell r="C1145" t="str">
            <v>صابون تواليت - لوكس - محلي</v>
          </cell>
          <cell r="D1145" t="str">
            <v>قطعة/75 غم</v>
          </cell>
          <cell r="E1145">
            <v>2.4739583333333335</v>
          </cell>
          <cell r="F1145">
            <v>2.5625000000000004</v>
          </cell>
          <cell r="G1145">
            <v>2.5595238095238093</v>
          </cell>
          <cell r="H1145">
            <v>2.515625</v>
          </cell>
          <cell r="I1145">
            <v>2.421875</v>
          </cell>
          <cell r="J1145">
            <v>2.5364583333333335</v>
          </cell>
          <cell r="K1145">
            <v>2.5364583333333335</v>
          </cell>
          <cell r="L1145">
            <v>2.489583333333333</v>
          </cell>
          <cell r="M1145">
            <v>2.5</v>
          </cell>
          <cell r="N1145">
            <v>2.578125</v>
          </cell>
          <cell r="O1145">
            <v>2.5625</v>
          </cell>
          <cell r="P1145">
            <v>2.5052083333333335</v>
          </cell>
          <cell r="Q1145">
            <v>2.5201512896825395</v>
          </cell>
        </row>
        <row r="1146">
          <cell r="B1146">
            <v>1213005</v>
          </cell>
          <cell r="C1146" t="str">
            <v>شامبو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</row>
        <row r="1147">
          <cell r="B1147">
            <v>121300501</v>
          </cell>
          <cell r="C1147" t="str">
            <v>شامبو - ستار- محلي</v>
          </cell>
          <cell r="D1147" t="str">
            <v>عبوة/4لتر</v>
          </cell>
          <cell r="E1147">
            <v>29.583333333333332</v>
          </cell>
          <cell r="F1147">
            <v>29.333333333333332</v>
          </cell>
          <cell r="G1147">
            <v>29.071428571428573</v>
          </cell>
          <cell r="H1147">
            <v>29.583333333333332</v>
          </cell>
          <cell r="I1147">
            <v>28.952380952380953</v>
          </cell>
          <cell r="J1147">
            <v>30.035714285714285</v>
          </cell>
          <cell r="K1147">
            <v>29.25</v>
          </cell>
          <cell r="L1147">
            <v>30.486111111111111</v>
          </cell>
          <cell r="M1147">
            <v>30.013888888888889</v>
          </cell>
          <cell r="N1147">
            <v>30.138888888888889</v>
          </cell>
          <cell r="O1147">
            <v>30</v>
          </cell>
          <cell r="P1147">
            <v>29.916666666666668</v>
          </cell>
          <cell r="Q1147">
            <v>29.69708994708995</v>
          </cell>
        </row>
        <row r="1148">
          <cell r="B1148">
            <v>121300503</v>
          </cell>
          <cell r="C1148" t="str">
            <v>شامبو - سانسلك - اميركا</v>
          </cell>
          <cell r="D1148" t="str">
            <v>عبوة 750 مل</v>
          </cell>
          <cell r="E1148">
            <v>17.125</v>
          </cell>
          <cell r="F1148">
            <v>16.8125</v>
          </cell>
          <cell r="G1148">
            <v>17.114583333333336</v>
          </cell>
          <cell r="H1148">
            <v>17.052083333333336</v>
          </cell>
          <cell r="I1148">
            <v>17.208333333333332</v>
          </cell>
          <cell r="J1148">
            <v>17.34375</v>
          </cell>
          <cell r="K1148">
            <v>17.40625</v>
          </cell>
          <cell r="L1148">
            <v>17.385416666666668</v>
          </cell>
          <cell r="M1148">
            <v>17.395833333333336</v>
          </cell>
          <cell r="N1148">
            <v>17.4375</v>
          </cell>
          <cell r="O1148">
            <v>17.427083333333336</v>
          </cell>
          <cell r="P1148">
            <v>17.364583333333336</v>
          </cell>
          <cell r="Q1148">
            <v>17.256076388888889</v>
          </cell>
        </row>
        <row r="1149">
          <cell r="B1149">
            <v>1213006</v>
          </cell>
          <cell r="C1149" t="str">
            <v>معجون حلاقة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</row>
        <row r="1150">
          <cell r="B1150">
            <v>121300602</v>
          </cell>
          <cell r="C1150" t="str">
            <v>معجون حلاقة - بالموليف - اميركا</v>
          </cell>
          <cell r="D1150" t="str">
            <v>عبوة/100 مل</v>
          </cell>
          <cell r="E1150">
            <v>11.4</v>
          </cell>
          <cell r="F1150">
            <v>11.5</v>
          </cell>
          <cell r="G1150">
            <v>11.8</v>
          </cell>
          <cell r="H1150">
            <v>11.75</v>
          </cell>
          <cell r="I1150">
            <v>11.416666666666666</v>
          </cell>
          <cell r="J1150">
            <v>11.9</v>
          </cell>
          <cell r="K1150">
            <v>12</v>
          </cell>
          <cell r="L1150">
            <v>12.1</v>
          </cell>
          <cell r="M1150">
            <v>12.1</v>
          </cell>
          <cell r="N1150">
            <v>11.7</v>
          </cell>
          <cell r="O1150">
            <v>11.916666666666666</v>
          </cell>
          <cell r="P1150">
            <v>12.1</v>
          </cell>
          <cell r="Q1150">
            <v>11.806944444444442</v>
          </cell>
        </row>
        <row r="1151">
          <cell r="B1151">
            <v>1213007</v>
          </cell>
          <cell r="C1151" t="str">
            <v>معجون اسنان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</row>
        <row r="1152">
          <cell r="B1152">
            <v>121300702</v>
          </cell>
          <cell r="C1152" t="str">
            <v>معجون اسنان - سجنال 2 - بريطانيا</v>
          </cell>
          <cell r="D1152" t="str">
            <v>عبوة/75 مل</v>
          </cell>
          <cell r="E1152">
            <v>9.46875</v>
          </cell>
          <cell r="F1152">
            <v>9.421875</v>
          </cell>
          <cell r="G1152">
            <v>9.4226190476190492</v>
          </cell>
          <cell r="H1152">
            <v>9.03125</v>
          </cell>
          <cell r="I1152">
            <v>8.8645833333333321</v>
          </cell>
          <cell r="J1152">
            <v>9.0364583333333339</v>
          </cell>
          <cell r="K1152">
            <v>8.9322916666666679</v>
          </cell>
          <cell r="L1152">
            <v>8.9739583333333321</v>
          </cell>
          <cell r="M1152">
            <v>9.3809523809523814</v>
          </cell>
          <cell r="N1152">
            <v>9.2142857142857135</v>
          </cell>
          <cell r="O1152">
            <v>9.1607142857142865</v>
          </cell>
          <cell r="P1152">
            <v>9.1845238095238084</v>
          </cell>
          <cell r="Q1152">
            <v>9.1743551587301582</v>
          </cell>
        </row>
        <row r="1153">
          <cell r="B1153">
            <v>121300703</v>
          </cell>
          <cell r="C1153" t="str">
            <v>معجون اسنان - سنسوداين- اميركا</v>
          </cell>
          <cell r="D1153" t="str">
            <v>عبوة/75 مل</v>
          </cell>
          <cell r="E1153">
            <v>21.6</v>
          </cell>
          <cell r="F1153">
            <v>21.2</v>
          </cell>
          <cell r="G1153">
            <v>21.4</v>
          </cell>
          <cell r="H1153">
            <v>21.2</v>
          </cell>
          <cell r="I1153">
            <v>21.6</v>
          </cell>
          <cell r="J1153">
            <v>21.6</v>
          </cell>
          <cell r="K1153">
            <v>21.4</v>
          </cell>
          <cell r="L1153">
            <v>21.6</v>
          </cell>
          <cell r="M1153">
            <v>21.2</v>
          </cell>
          <cell r="N1153">
            <v>21.6</v>
          </cell>
          <cell r="O1153">
            <v>21.6</v>
          </cell>
          <cell r="P1153">
            <v>21</v>
          </cell>
          <cell r="Q1153">
            <v>21.416666666666668</v>
          </cell>
        </row>
        <row r="1154">
          <cell r="B1154">
            <v>1213008</v>
          </cell>
          <cell r="C1154" t="str">
            <v>عطور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</row>
        <row r="1155">
          <cell r="B1155">
            <v>121300801</v>
          </cell>
          <cell r="C1155" t="str">
            <v>عطر نسائي - ازارو VEST-فرنسا</v>
          </cell>
          <cell r="D1155" t="str">
            <v>زجاجة /75 مل</v>
          </cell>
          <cell r="E1155">
            <v>212.5</v>
          </cell>
          <cell r="F1155">
            <v>200</v>
          </cell>
          <cell r="G1155">
            <v>205</v>
          </cell>
          <cell r="H1155">
            <v>210</v>
          </cell>
          <cell r="I1155">
            <v>216</v>
          </cell>
          <cell r="J1155">
            <v>216</v>
          </cell>
          <cell r="K1155">
            <v>210</v>
          </cell>
          <cell r="L1155">
            <v>210</v>
          </cell>
          <cell r="M1155">
            <v>204</v>
          </cell>
          <cell r="N1155">
            <v>193.33333333333334</v>
          </cell>
          <cell r="O1155">
            <v>200</v>
          </cell>
          <cell r="P1155">
            <v>200</v>
          </cell>
          <cell r="Q1155">
            <v>206.4027777777778</v>
          </cell>
        </row>
        <row r="1156">
          <cell r="B1156">
            <v>121300802</v>
          </cell>
          <cell r="C1156" t="str">
            <v>عطر رجالي - دنهل - فرنسا</v>
          </cell>
          <cell r="D1156" t="str">
            <v>زجاجة /100مل</v>
          </cell>
          <cell r="E1156">
            <v>221.66666666666666</v>
          </cell>
          <cell r="F1156">
            <v>217.14285714285714</v>
          </cell>
          <cell r="G1156">
            <v>221.42857142857142</v>
          </cell>
          <cell r="H1156">
            <v>218.57142857142858</v>
          </cell>
          <cell r="I1156">
            <v>224.28571428571428</v>
          </cell>
          <cell r="J1156">
            <v>228.57142857142858</v>
          </cell>
          <cell r="K1156">
            <v>236.42857142857142</v>
          </cell>
          <cell r="L1156">
            <v>248.33333333333334</v>
          </cell>
          <cell r="M1156">
            <v>244.28571428571428</v>
          </cell>
          <cell r="N1156">
            <v>238</v>
          </cell>
          <cell r="O1156">
            <v>248</v>
          </cell>
          <cell r="P1156">
            <v>240</v>
          </cell>
          <cell r="Q1156">
            <v>232.22619047619048</v>
          </cell>
        </row>
        <row r="1157">
          <cell r="B1157">
            <v>1213009</v>
          </cell>
          <cell r="C1157" t="str">
            <v>مواد التجميل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</row>
        <row r="1158">
          <cell r="B1158">
            <v>121300901</v>
          </cell>
          <cell r="C1158" t="str">
            <v>طقم مكياج كامل كلاسيك   اسرائيل</v>
          </cell>
          <cell r="D1158" t="str">
            <v>طقم</v>
          </cell>
          <cell r="E1158">
            <v>182.14285714285714</v>
          </cell>
          <cell r="F1158">
            <v>176.42857142857142</v>
          </cell>
          <cell r="G1158">
            <v>183.57142857142858</v>
          </cell>
          <cell r="H1158">
            <v>180.71428571428572</v>
          </cell>
          <cell r="I1158">
            <v>185</v>
          </cell>
          <cell r="J1158">
            <v>188.125</v>
          </cell>
          <cell r="K1158">
            <v>180</v>
          </cell>
          <cell r="L1158">
            <v>181.42857142857142</v>
          </cell>
          <cell r="M1158">
            <v>186.875</v>
          </cell>
          <cell r="N1158">
            <v>188.57142857142858</v>
          </cell>
          <cell r="O1158">
            <v>185</v>
          </cell>
          <cell r="P1158">
            <v>183.33333333333334</v>
          </cell>
          <cell r="Q1158">
            <v>183.43253968253967</v>
          </cell>
        </row>
        <row r="1159">
          <cell r="B1159">
            <v>121300903</v>
          </cell>
          <cell r="C1159" t="str">
            <v>قلم روج جميع الالوان J.D  اسرائيل</v>
          </cell>
          <cell r="D1159" t="str">
            <v>قلم</v>
          </cell>
          <cell r="E1159">
            <v>39.166666666666664</v>
          </cell>
          <cell r="F1159">
            <v>38.333333333333336</v>
          </cell>
          <cell r="G1159">
            <v>39.166666666666664</v>
          </cell>
          <cell r="H1159">
            <v>39.166666666666664</v>
          </cell>
          <cell r="I1159">
            <v>38.333333333333336</v>
          </cell>
          <cell r="J1159">
            <v>39.166666666666664</v>
          </cell>
          <cell r="K1159">
            <v>38.333333333333336</v>
          </cell>
          <cell r="L1159">
            <v>37.4</v>
          </cell>
          <cell r="M1159">
            <v>40.5</v>
          </cell>
          <cell r="N1159">
            <v>40</v>
          </cell>
          <cell r="O1159">
            <v>38.75</v>
          </cell>
          <cell r="P1159">
            <v>42.25</v>
          </cell>
          <cell r="Q1159">
            <v>39.213888888888881</v>
          </cell>
        </row>
        <row r="1160">
          <cell r="B1160">
            <v>121300904</v>
          </cell>
          <cell r="C1160" t="str">
            <v>مسكارا - جيد - اسرائيل</v>
          </cell>
          <cell r="D1160" t="str">
            <v>قلم</v>
          </cell>
          <cell r="E1160">
            <v>50.083333333333336</v>
          </cell>
          <cell r="F1160">
            <v>50.083333333333336</v>
          </cell>
          <cell r="G1160">
            <v>50.416666666666664</v>
          </cell>
          <cell r="H1160">
            <v>48.333333333333336</v>
          </cell>
          <cell r="I1160">
            <v>49.166666666666664</v>
          </cell>
          <cell r="J1160">
            <v>50</v>
          </cell>
          <cell r="K1160">
            <v>49.666666666666664</v>
          </cell>
          <cell r="L1160">
            <v>49.6</v>
          </cell>
          <cell r="M1160">
            <v>51</v>
          </cell>
          <cell r="N1160">
            <v>46.75</v>
          </cell>
          <cell r="O1160">
            <v>47.5</v>
          </cell>
          <cell r="P1160">
            <v>48.25</v>
          </cell>
          <cell r="Q1160">
            <v>49.237500000000011</v>
          </cell>
        </row>
        <row r="1161">
          <cell r="B1161">
            <v>121300905</v>
          </cell>
          <cell r="C1161" t="str">
            <v>قلم كحل - J.D   اسرائيل</v>
          </cell>
          <cell r="D1161" t="str">
            <v>قلم</v>
          </cell>
          <cell r="E1161">
            <v>15.166666666666666</v>
          </cell>
          <cell r="F1161">
            <v>14.666666666666666</v>
          </cell>
          <cell r="G1161">
            <v>15</v>
          </cell>
          <cell r="H1161">
            <v>15</v>
          </cell>
          <cell r="I1161">
            <v>13.833333333333334</v>
          </cell>
          <cell r="J1161">
            <v>15</v>
          </cell>
          <cell r="K1161">
            <v>15</v>
          </cell>
          <cell r="L1161">
            <v>15.6</v>
          </cell>
          <cell r="M1161">
            <v>15</v>
          </cell>
          <cell r="N1161">
            <v>14.5</v>
          </cell>
          <cell r="O1161">
            <v>15</v>
          </cell>
          <cell r="P1161">
            <v>15</v>
          </cell>
          <cell r="Q1161">
            <v>14.89722222222222</v>
          </cell>
        </row>
        <row r="1162">
          <cell r="B1162">
            <v>121300906</v>
          </cell>
          <cell r="C1162" t="str">
            <v>قلم حومرة - سفنتين-اليونان</v>
          </cell>
          <cell r="D1162" t="str">
            <v>قلم</v>
          </cell>
          <cell r="E1162">
            <v>22.5</v>
          </cell>
          <cell r="F1162">
            <v>24.166666666666668</v>
          </cell>
          <cell r="G1162">
            <v>24.166666666666668</v>
          </cell>
          <cell r="H1162">
            <v>24.166666666666668</v>
          </cell>
          <cell r="I1162">
            <v>24.166666666666668</v>
          </cell>
          <cell r="J1162">
            <v>23.333333333333332</v>
          </cell>
          <cell r="K1162">
            <v>23.333333333333332</v>
          </cell>
          <cell r="L1162">
            <v>23</v>
          </cell>
          <cell r="M1162">
            <v>23</v>
          </cell>
          <cell r="N1162">
            <v>23</v>
          </cell>
          <cell r="O1162">
            <v>23</v>
          </cell>
          <cell r="P1162">
            <v>22.6</v>
          </cell>
          <cell r="Q1162">
            <v>23.369444444444451</v>
          </cell>
        </row>
        <row r="1163">
          <cell r="B1163">
            <v>121300907</v>
          </cell>
          <cell r="C1163" t="str">
            <v>كريم يدوي - فنجال - اسرائيل</v>
          </cell>
          <cell r="D1163" t="str">
            <v>علبة</v>
          </cell>
          <cell r="E1163">
            <v>6.5625</v>
          </cell>
          <cell r="F1163">
            <v>6.4375</v>
          </cell>
          <cell r="G1163">
            <v>6.625</v>
          </cell>
          <cell r="H1163">
            <v>6.5</v>
          </cell>
          <cell r="I1163">
            <v>6.625</v>
          </cell>
          <cell r="J1163">
            <v>6.5</v>
          </cell>
          <cell r="K1163">
            <v>6.25</v>
          </cell>
          <cell r="L1163">
            <v>6.625</v>
          </cell>
          <cell r="M1163">
            <v>6.375</v>
          </cell>
          <cell r="N1163">
            <v>6.5714285714285712</v>
          </cell>
          <cell r="O1163">
            <v>6.5714285714285712</v>
          </cell>
          <cell r="P1163">
            <v>6.5714285714285712</v>
          </cell>
          <cell r="Q1163">
            <v>6.5178571428571423</v>
          </cell>
        </row>
        <row r="1164">
          <cell r="B1164">
            <v>1213010</v>
          </cell>
          <cell r="C1164" t="str">
            <v>مناديل وفوط صحية ورقية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</row>
        <row r="1165">
          <cell r="B1165">
            <v>121301003</v>
          </cell>
          <cell r="C1165" t="str">
            <v>مناديل-فاين-محلي</v>
          </cell>
          <cell r="D1165" t="str">
            <v>كيس /750غم</v>
          </cell>
          <cell r="E1165">
            <v>10.555555555555555</v>
          </cell>
          <cell r="F1165">
            <v>10.694444444444445</v>
          </cell>
          <cell r="G1165">
            <v>10.773809523809524</v>
          </cell>
          <cell r="H1165">
            <v>10.80952380952381</v>
          </cell>
          <cell r="I1165">
            <v>10.888888888888889</v>
          </cell>
          <cell r="J1165">
            <v>11.142857142857141</v>
          </cell>
          <cell r="K1165">
            <v>10.845238095238097</v>
          </cell>
          <cell r="L1165">
            <v>11.071428571428573</v>
          </cell>
          <cell r="M1165">
            <v>10.984126984126984</v>
          </cell>
          <cell r="N1165">
            <v>11.011904761904761</v>
          </cell>
          <cell r="O1165">
            <v>11.134920634920634</v>
          </cell>
          <cell r="P1165">
            <v>11.285714285714286</v>
          </cell>
          <cell r="Q1165">
            <v>10.933201058201059</v>
          </cell>
        </row>
        <row r="1166">
          <cell r="B1166">
            <v>121301004</v>
          </cell>
          <cell r="C1166" t="str">
            <v>ورق تواليت 48 لفة اسرائيل</v>
          </cell>
          <cell r="D1166" t="str">
            <v>كيس /3.5 كغم</v>
          </cell>
          <cell r="E1166">
            <v>34.6875</v>
          </cell>
          <cell r="F1166">
            <v>34.708333333333336</v>
          </cell>
          <cell r="G1166">
            <v>34.458333333333329</v>
          </cell>
          <cell r="H1166">
            <v>34.416666666666671</v>
          </cell>
          <cell r="I1166">
            <v>34.75</v>
          </cell>
          <cell r="J1166">
            <v>34.682291666666671</v>
          </cell>
          <cell r="K1166">
            <v>34.416666666666664</v>
          </cell>
          <cell r="L1166">
            <v>34.479166666666664</v>
          </cell>
          <cell r="M1166">
            <v>34.354166666666671</v>
          </cell>
          <cell r="N1166">
            <v>34.088541666666671</v>
          </cell>
          <cell r="O1166">
            <v>34.453125</v>
          </cell>
          <cell r="P1166">
            <v>34.678571428571431</v>
          </cell>
          <cell r="Q1166">
            <v>34.514446924603178</v>
          </cell>
        </row>
        <row r="1167">
          <cell r="B1167">
            <v>121301005</v>
          </cell>
          <cell r="C1167" t="str">
            <v>فوط للسيدات - الويز - اسرائيل</v>
          </cell>
          <cell r="D1167" t="str">
            <v>باكيت/ 10مناديل</v>
          </cell>
          <cell r="E1167">
            <v>6.1507936507936511</v>
          </cell>
          <cell r="F1167">
            <v>6.0714285714285712</v>
          </cell>
          <cell r="G1167">
            <v>6.0238095238095237</v>
          </cell>
          <cell r="H1167">
            <v>5.9246031746031749</v>
          </cell>
          <cell r="I1167">
            <v>6.0555555555555554</v>
          </cell>
          <cell r="J1167">
            <v>6.1269841269841274</v>
          </cell>
          <cell r="K1167">
            <v>6.1031746031746028</v>
          </cell>
          <cell r="L1167">
            <v>6.1031746031746028</v>
          </cell>
          <cell r="M1167">
            <v>6.0595238095238093</v>
          </cell>
          <cell r="N1167">
            <v>6.1507936507936511</v>
          </cell>
          <cell r="O1167">
            <v>6.0317460317460316</v>
          </cell>
          <cell r="P1167">
            <v>6.1031746031746028</v>
          </cell>
          <cell r="Q1167">
            <v>6.0753968253968251</v>
          </cell>
        </row>
        <row r="1168">
          <cell r="B1168">
            <v>121301007</v>
          </cell>
          <cell r="C1168" t="str">
            <v xml:space="preserve">فوط اطفال 28 بامبرز اسرائيلي </v>
          </cell>
          <cell r="D1168" t="str">
            <v>كيس /3 كغم</v>
          </cell>
          <cell r="E1168">
            <v>20.236111111111111</v>
          </cell>
          <cell r="F1168">
            <v>20.237847222222221</v>
          </cell>
          <cell r="G1168">
            <v>20.359375000000004</v>
          </cell>
          <cell r="H1168">
            <v>20.270833333333332</v>
          </cell>
          <cell r="I1168">
            <v>20.161458333333332</v>
          </cell>
          <cell r="J1168">
            <v>20.411458333333332</v>
          </cell>
          <cell r="K1168">
            <v>20.406249999999996</v>
          </cell>
          <cell r="L1168">
            <v>20.416666666666664</v>
          </cell>
          <cell r="M1168">
            <v>20.427083333333332</v>
          </cell>
          <cell r="N1168">
            <v>20.135416666666668</v>
          </cell>
          <cell r="O1168">
            <v>20.385416666666668</v>
          </cell>
          <cell r="P1168">
            <v>20.354166666666668</v>
          </cell>
          <cell r="Q1168">
            <v>20.316840277777775</v>
          </cell>
        </row>
        <row r="1169">
          <cell r="B1169">
            <v>123</v>
          </cell>
          <cell r="C1169" t="str">
            <v>سلع شخصية اخرى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</row>
        <row r="1170">
          <cell r="B1170">
            <v>1231</v>
          </cell>
          <cell r="C1170" t="str">
            <v>المجوهرات والساعات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</row>
        <row r="1171">
          <cell r="B1171">
            <v>1231001</v>
          </cell>
          <cell r="C1171" t="str">
            <v>الذهب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</row>
        <row r="1172">
          <cell r="B1172">
            <v>123100101</v>
          </cell>
          <cell r="C1172" t="str">
            <v>ذهب انجاصة عيار 21 مصنع محليا - محلي</v>
          </cell>
          <cell r="D1172" t="str">
            <v>غم</v>
          </cell>
          <cell r="E1172">
            <v>134.55000000000001</v>
          </cell>
          <cell r="F1172">
            <v>143.82380952380953</v>
          </cell>
          <cell r="G1172">
            <v>149.11904761904765</v>
          </cell>
          <cell r="H1172">
            <v>150.39761904761903</v>
          </cell>
          <cell r="I1172">
            <v>152.33095238095237</v>
          </cell>
          <cell r="J1172">
            <v>154.70238095238093</v>
          </cell>
          <cell r="K1172">
            <v>159.12333333333331</v>
          </cell>
          <cell r="L1172">
            <v>158.84523809523807</v>
          </cell>
          <cell r="M1172">
            <v>155.05238095238096</v>
          </cell>
          <cell r="N1172">
            <v>152.02380952380949</v>
          </cell>
          <cell r="O1172">
            <v>151.85119047619051</v>
          </cell>
          <cell r="P1172">
            <v>140.23809523809524</v>
          </cell>
          <cell r="Q1172">
            <v>150.17148809523806</v>
          </cell>
        </row>
        <row r="1173">
          <cell r="B1173">
            <v>123100102</v>
          </cell>
          <cell r="C1173" t="str">
            <v>ذهب  انجاصة مجلتنة عيار 24 مصنع محليا - محلي</v>
          </cell>
          <cell r="D1173" t="str">
            <v>غم</v>
          </cell>
          <cell r="E1173">
            <v>148.10952380952381</v>
          </cell>
          <cell r="F1173">
            <v>155.72738095238097</v>
          </cell>
          <cell r="G1173">
            <v>163.76190476190479</v>
          </cell>
          <cell r="H1173">
            <v>165.47857142857143</v>
          </cell>
          <cell r="I1173">
            <v>167.66190476190474</v>
          </cell>
          <cell r="J1173">
            <v>169.98738095238096</v>
          </cell>
          <cell r="K1173">
            <v>174.89095238095237</v>
          </cell>
          <cell r="L1173">
            <v>172.25238095238095</v>
          </cell>
          <cell r="M1173">
            <v>170.08333333333334</v>
          </cell>
          <cell r="N1173">
            <v>167.67857142857142</v>
          </cell>
          <cell r="O1173">
            <v>164.75238095238095</v>
          </cell>
          <cell r="P1173">
            <v>153.42857142857142</v>
          </cell>
          <cell r="Q1173">
            <v>164.48440476190473</v>
          </cell>
        </row>
        <row r="1174">
          <cell r="B1174">
            <v>1231003</v>
          </cell>
          <cell r="C1174" t="str">
            <v>اصلاح الساعات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</row>
        <row r="1175">
          <cell r="B1175">
            <v>123100301</v>
          </cell>
          <cell r="C1175" t="str">
            <v>بطارية ساعة يد</v>
          </cell>
          <cell r="D1175" t="str">
            <v>بطارية</v>
          </cell>
          <cell r="E1175">
            <v>6.25</v>
          </cell>
          <cell r="F1175">
            <v>6.375</v>
          </cell>
          <cell r="G1175">
            <v>6.25</v>
          </cell>
          <cell r="H1175">
            <v>6.25</v>
          </cell>
          <cell r="I1175">
            <v>6.25</v>
          </cell>
          <cell r="J1175">
            <v>6.25</v>
          </cell>
          <cell r="K1175">
            <v>6.25</v>
          </cell>
          <cell r="L1175">
            <v>6.25</v>
          </cell>
          <cell r="M1175">
            <v>6.25</v>
          </cell>
          <cell r="N1175">
            <v>6.7142857142857144</v>
          </cell>
          <cell r="O1175">
            <v>6.4285714285714288</v>
          </cell>
          <cell r="P1175">
            <v>6.4285714285714288</v>
          </cell>
          <cell r="Q1175">
            <v>6.3288690476190474</v>
          </cell>
        </row>
        <row r="1176">
          <cell r="B1176">
            <v>1232</v>
          </cell>
          <cell r="C1176" t="str">
            <v>سلع متنوعة اخرى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</row>
        <row r="1177">
          <cell r="B1177">
            <v>1232001</v>
          </cell>
          <cell r="C1177" t="str">
            <v>شنط السفر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</row>
        <row r="1178">
          <cell r="B1178">
            <v>123200101</v>
          </cell>
          <cell r="C1178" t="str">
            <v>شنطة سفر حجم وسط صيني</v>
          </cell>
          <cell r="D1178" t="str">
            <v>شنطة</v>
          </cell>
          <cell r="E1178">
            <v>90</v>
          </cell>
          <cell r="F1178">
            <v>88</v>
          </cell>
          <cell r="G1178">
            <v>84</v>
          </cell>
          <cell r="H1178">
            <v>92</v>
          </cell>
          <cell r="I1178">
            <v>88</v>
          </cell>
          <cell r="J1178">
            <v>89</v>
          </cell>
          <cell r="K1178">
            <v>97</v>
          </cell>
          <cell r="L1178">
            <v>93.333333333333329</v>
          </cell>
          <cell r="M1178">
            <v>89</v>
          </cell>
          <cell r="N1178">
            <v>90</v>
          </cell>
          <cell r="O1178">
            <v>90</v>
          </cell>
          <cell r="P1178">
            <v>85</v>
          </cell>
          <cell r="Q1178">
            <v>89.611111111111128</v>
          </cell>
        </row>
        <row r="1179">
          <cell r="B1179">
            <v>123200103</v>
          </cell>
          <cell r="C1179" t="str">
            <v>حقيبة يد نسائية حلد -صيني</v>
          </cell>
          <cell r="D1179" t="str">
            <v>شنطة</v>
          </cell>
          <cell r="E1179">
            <v>41.25</v>
          </cell>
          <cell r="F1179">
            <v>43.75</v>
          </cell>
          <cell r="G1179">
            <v>42.5</v>
          </cell>
          <cell r="H1179">
            <v>40</v>
          </cell>
          <cell r="I1179">
            <v>41.25</v>
          </cell>
          <cell r="J1179">
            <v>41.25</v>
          </cell>
          <cell r="K1179">
            <v>38.75</v>
          </cell>
          <cell r="L1179">
            <v>42.5</v>
          </cell>
          <cell r="M1179">
            <v>40</v>
          </cell>
          <cell r="N1179">
            <v>45</v>
          </cell>
          <cell r="O1179">
            <v>43.75</v>
          </cell>
          <cell r="P1179">
            <v>43.75</v>
          </cell>
          <cell r="Q1179">
            <v>41.979166666666664</v>
          </cell>
        </row>
        <row r="1180">
          <cell r="B1180">
            <v>1232002</v>
          </cell>
          <cell r="C1180" t="str">
            <v>غلايين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</row>
        <row r="1181">
          <cell r="B1181">
            <v>123200203</v>
          </cell>
          <cell r="C1181" t="str">
            <v>أرجيلة حجم وسط - مصر</v>
          </cell>
          <cell r="D1181" t="str">
            <v>ارجيلة</v>
          </cell>
          <cell r="E1181">
            <v>63</v>
          </cell>
          <cell r="F1181">
            <v>62</v>
          </cell>
          <cell r="G1181">
            <v>58.333333333333336</v>
          </cell>
          <cell r="H1181">
            <v>63.75</v>
          </cell>
          <cell r="I1181">
            <v>63.75</v>
          </cell>
          <cell r="J1181">
            <v>61.25</v>
          </cell>
          <cell r="K1181">
            <v>60</v>
          </cell>
          <cell r="L1181">
            <v>60</v>
          </cell>
          <cell r="M1181">
            <v>62.5</v>
          </cell>
          <cell r="N1181">
            <v>60</v>
          </cell>
          <cell r="O1181">
            <v>61.25</v>
          </cell>
          <cell r="P1181">
            <v>61.25</v>
          </cell>
          <cell r="Q1181">
            <v>61.423611111111114</v>
          </cell>
        </row>
        <row r="1182">
          <cell r="B1182">
            <v>1232003</v>
          </cell>
          <cell r="C1182" t="str">
            <v>ولاعات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</row>
        <row r="1183">
          <cell r="B1183">
            <v>123200303</v>
          </cell>
          <cell r="C1183" t="str">
            <v>ولاعه بلاستيك عادية</v>
          </cell>
          <cell r="D1183" t="str">
            <v>ولاعة</v>
          </cell>
          <cell r="E1183">
            <v>1.2</v>
          </cell>
          <cell r="F1183">
            <v>1.2</v>
          </cell>
          <cell r="G1183">
            <v>1.2</v>
          </cell>
          <cell r="H1183">
            <v>1.2</v>
          </cell>
          <cell r="I1183">
            <v>1.2</v>
          </cell>
          <cell r="J1183">
            <v>1.2</v>
          </cell>
          <cell r="K1183">
            <v>1.2</v>
          </cell>
          <cell r="L1183">
            <v>1.2</v>
          </cell>
          <cell r="M1183">
            <v>1.2</v>
          </cell>
          <cell r="N1183">
            <v>1.2</v>
          </cell>
          <cell r="O1183">
            <v>1.2</v>
          </cell>
          <cell r="P1183">
            <v>1.2</v>
          </cell>
          <cell r="Q1183">
            <v>1.1999999999999997</v>
          </cell>
        </row>
        <row r="1184">
          <cell r="B1184">
            <v>1232004</v>
          </cell>
          <cell r="C1184" t="str">
            <v xml:space="preserve"> سلع اخرى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</row>
        <row r="1185">
          <cell r="B1185">
            <v>123200401</v>
          </cell>
          <cell r="C1185" t="str">
            <v>شمسية  عادية حجم كبير -صيني</v>
          </cell>
          <cell r="D1185" t="str">
            <v>شمسية</v>
          </cell>
          <cell r="E1185">
            <v>17.5</v>
          </cell>
          <cell r="F1185">
            <v>15.833333333333334</v>
          </cell>
          <cell r="G1185">
            <v>17.5</v>
          </cell>
          <cell r="H1185">
            <v>16.666666666666668</v>
          </cell>
          <cell r="I1185">
            <v>16.666666666666668</v>
          </cell>
          <cell r="J1185">
            <v>16.666666666666668</v>
          </cell>
          <cell r="K1185">
            <v>16.666666666666668</v>
          </cell>
          <cell r="L1185">
            <v>16.5</v>
          </cell>
          <cell r="M1185">
            <v>15</v>
          </cell>
          <cell r="N1185">
            <v>16.666666666666668</v>
          </cell>
          <cell r="O1185">
            <v>17.5</v>
          </cell>
          <cell r="P1185">
            <v>17.5</v>
          </cell>
          <cell r="Q1185">
            <v>16.722222222222221</v>
          </cell>
        </row>
        <row r="1186">
          <cell r="B1186">
            <v>125</v>
          </cell>
          <cell r="C1186" t="str">
            <v>التأمين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</row>
        <row r="1187">
          <cell r="B1187">
            <v>1253</v>
          </cell>
          <cell r="C1187" t="str">
            <v>التأمين الصحي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</row>
        <row r="1188">
          <cell r="B1188">
            <v>1253001</v>
          </cell>
          <cell r="C1188" t="str">
            <v>التأمين الصحي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</row>
        <row r="1189">
          <cell r="B1189">
            <v>125300101</v>
          </cell>
          <cell r="C1189" t="str">
            <v>تأمين صحي شامل لمدة سنة</v>
          </cell>
          <cell r="E1189">
            <v>1560</v>
          </cell>
          <cell r="F1189">
            <v>1560</v>
          </cell>
          <cell r="G1189">
            <v>1583.3333333333333</v>
          </cell>
          <cell r="H1189">
            <v>1583.3333333333333</v>
          </cell>
          <cell r="I1189">
            <v>1583.3333333333333</v>
          </cell>
          <cell r="J1189">
            <v>1533.3333333333333</v>
          </cell>
          <cell r="K1189">
            <v>1533.3333333333333</v>
          </cell>
          <cell r="L1189">
            <v>1533.3333333333333</v>
          </cell>
          <cell r="M1189">
            <v>1700</v>
          </cell>
          <cell r="N1189">
            <v>1700</v>
          </cell>
          <cell r="O1189">
            <v>1700</v>
          </cell>
          <cell r="P1189">
            <v>1700</v>
          </cell>
          <cell r="Q1189">
            <v>1605.8333333333333</v>
          </cell>
        </row>
        <row r="1190">
          <cell r="B1190">
            <v>1254</v>
          </cell>
          <cell r="C1190" t="str">
            <v>تامين المواصلات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</row>
        <row r="1191">
          <cell r="B1191">
            <v>1254001</v>
          </cell>
          <cell r="C1191" t="str">
            <v>تأمين السيارات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</row>
        <row r="1192">
          <cell r="B1192">
            <v>125400104</v>
          </cell>
          <cell r="C1192" t="str">
            <v>تأمين الزامي لسيارة خصوصي , قوة ماتور 2000</v>
          </cell>
          <cell r="D1192" t="str">
            <v>سنويا</v>
          </cell>
          <cell r="E1192">
            <v>1405</v>
          </cell>
          <cell r="F1192">
            <v>1405</v>
          </cell>
          <cell r="G1192">
            <v>1405</v>
          </cell>
          <cell r="H1192">
            <v>1405</v>
          </cell>
          <cell r="I1192">
            <v>1405</v>
          </cell>
          <cell r="J1192">
            <v>1405</v>
          </cell>
          <cell r="K1192">
            <v>1405</v>
          </cell>
          <cell r="L1192">
            <v>1405</v>
          </cell>
          <cell r="M1192">
            <v>1405</v>
          </cell>
          <cell r="N1192">
            <v>1405</v>
          </cell>
          <cell r="O1192">
            <v>1405</v>
          </cell>
          <cell r="P1192">
            <v>1405</v>
          </cell>
          <cell r="Q1192">
            <v>1405</v>
          </cell>
        </row>
        <row r="1193">
          <cell r="B1193">
            <v>125400105</v>
          </cell>
          <cell r="C1193" t="str">
            <v>تأمين الزامي لسيارة خصوصي , قوة ماتور 1600</v>
          </cell>
          <cell r="D1193" t="str">
            <v>سنويا</v>
          </cell>
          <cell r="E1193">
            <v>1055</v>
          </cell>
          <cell r="F1193">
            <v>1055</v>
          </cell>
          <cell r="G1193">
            <v>1055</v>
          </cell>
          <cell r="H1193">
            <v>1055</v>
          </cell>
          <cell r="I1193">
            <v>1055</v>
          </cell>
          <cell r="J1193">
            <v>1055</v>
          </cell>
          <cell r="K1193">
            <v>1055</v>
          </cell>
          <cell r="L1193">
            <v>1055</v>
          </cell>
          <cell r="M1193">
            <v>1055</v>
          </cell>
          <cell r="N1193">
            <v>1055</v>
          </cell>
          <cell r="O1193">
            <v>1055</v>
          </cell>
          <cell r="P1193">
            <v>1055</v>
          </cell>
          <cell r="Q1193">
            <v>1055</v>
          </cell>
        </row>
        <row r="1194">
          <cell r="B1194">
            <v>125400106</v>
          </cell>
          <cell r="C1194" t="str">
            <v>تأمين الزامي لسيارة خصوصي , قوة ماتور 900</v>
          </cell>
          <cell r="D1194" t="str">
            <v>سنويا</v>
          </cell>
          <cell r="E1194">
            <v>705</v>
          </cell>
          <cell r="F1194">
            <v>705</v>
          </cell>
          <cell r="G1194">
            <v>705</v>
          </cell>
          <cell r="H1194">
            <v>705</v>
          </cell>
          <cell r="I1194">
            <v>705</v>
          </cell>
          <cell r="J1194">
            <v>705</v>
          </cell>
          <cell r="K1194">
            <v>705</v>
          </cell>
          <cell r="L1194">
            <v>705</v>
          </cell>
          <cell r="M1194">
            <v>705</v>
          </cell>
          <cell r="N1194">
            <v>705</v>
          </cell>
          <cell r="O1194">
            <v>705</v>
          </cell>
          <cell r="P1194">
            <v>705</v>
          </cell>
          <cell r="Q1194">
            <v>705</v>
          </cell>
        </row>
        <row r="1195">
          <cell r="B1195">
            <v>126</v>
          </cell>
          <cell r="C1195" t="str">
            <v>الخدمات المالية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</row>
        <row r="1196">
          <cell r="B1196">
            <v>1262</v>
          </cell>
          <cell r="C1196" t="str">
            <v>خدمات مالية اخرى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</row>
        <row r="1197">
          <cell r="B1197">
            <v>1262001</v>
          </cell>
          <cell r="C1197" t="str">
            <v>رسوم ومصاريف للبنوك والبريد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</row>
        <row r="1198">
          <cell r="B1198">
            <v>126200101</v>
          </cell>
          <cell r="C1198" t="str">
            <v>رسوم ومصاريف استخراج دفتر شيكات</v>
          </cell>
          <cell r="D1198" t="str">
            <v>دفتر</v>
          </cell>
          <cell r="E1198">
            <v>26.416666666666668</v>
          </cell>
          <cell r="F1198">
            <v>26.416666666666668</v>
          </cell>
          <cell r="G1198">
            <v>26.5</v>
          </cell>
          <cell r="H1198">
            <v>26.5</v>
          </cell>
          <cell r="I1198">
            <v>26.5</v>
          </cell>
          <cell r="J1198">
            <v>26</v>
          </cell>
          <cell r="K1198">
            <v>26</v>
          </cell>
          <cell r="L1198">
            <v>26</v>
          </cell>
          <cell r="M1198">
            <v>27.083333333333332</v>
          </cell>
          <cell r="N1198">
            <v>27.083333333333332</v>
          </cell>
          <cell r="O1198">
            <v>27.083333333333332</v>
          </cell>
          <cell r="P1198">
            <v>28.25</v>
          </cell>
          <cell r="Q1198">
            <v>26.652777777777775</v>
          </cell>
        </row>
        <row r="1199">
          <cell r="B1199">
            <v>127</v>
          </cell>
          <cell r="C1199" t="str">
            <v>خدمات اخرى غير مصنفة في مكان آخر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</row>
        <row r="1200">
          <cell r="B1200">
            <v>1270</v>
          </cell>
          <cell r="C1200" t="str">
            <v>خدمات اخرى غير مصنفة في مكان آخر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</row>
        <row r="1201">
          <cell r="B1201">
            <v>1270002</v>
          </cell>
          <cell r="C1201" t="str">
            <v>رسوم استخراج شهادات وتصاريح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</row>
        <row r="1202">
          <cell r="B1202">
            <v>127000201</v>
          </cell>
          <cell r="C1202" t="str">
            <v>رسوم شهادة ميلاد</v>
          </cell>
          <cell r="D1202" t="str">
            <v>شهادة</v>
          </cell>
          <cell r="E1202">
            <v>13.285714285714286</v>
          </cell>
          <cell r="F1202">
            <v>13.285714285714286</v>
          </cell>
          <cell r="G1202">
            <v>13.714285714285714</v>
          </cell>
          <cell r="H1202">
            <v>13.714285714285714</v>
          </cell>
          <cell r="I1202">
            <v>13.714285714285714</v>
          </cell>
          <cell r="J1202">
            <v>13.714285714285714</v>
          </cell>
          <cell r="K1202">
            <v>13.714285714285714</v>
          </cell>
          <cell r="L1202">
            <v>13.714285714285714</v>
          </cell>
          <cell r="M1202">
            <v>13.714285714285714</v>
          </cell>
          <cell r="N1202">
            <v>13.714285714285714</v>
          </cell>
          <cell r="O1202">
            <v>13.714285714285714</v>
          </cell>
          <cell r="P1202">
            <v>14.142857142857142</v>
          </cell>
          <cell r="Q1202">
            <v>13.678571428571425</v>
          </cell>
        </row>
        <row r="1203">
          <cell r="B1203">
            <v>127000202</v>
          </cell>
          <cell r="C1203" t="str">
            <v>رسوم استخراج تصريح للاردن</v>
          </cell>
          <cell r="D1203" t="str">
            <v>تصريح</v>
          </cell>
          <cell r="E1203">
            <v>45.875</v>
          </cell>
          <cell r="F1203">
            <v>45.875</v>
          </cell>
          <cell r="G1203">
            <v>45.875</v>
          </cell>
          <cell r="H1203">
            <v>45.875</v>
          </cell>
          <cell r="I1203">
            <v>45.875</v>
          </cell>
          <cell r="J1203">
            <v>45.75</v>
          </cell>
          <cell r="K1203">
            <v>45.75</v>
          </cell>
          <cell r="L1203">
            <v>45.75</v>
          </cell>
          <cell r="M1203">
            <v>45.875</v>
          </cell>
          <cell r="N1203">
            <v>45.875</v>
          </cell>
          <cell r="O1203">
            <v>45.875</v>
          </cell>
          <cell r="P1203">
            <v>45.285714285714285</v>
          </cell>
          <cell r="Q1203">
            <v>45.794642857142861</v>
          </cell>
        </row>
        <row r="1204">
          <cell r="B1204">
            <v>127000203</v>
          </cell>
          <cell r="C1204" t="str">
            <v>رسوم استخراج جواز سفر</v>
          </cell>
          <cell r="D1204" t="str">
            <v>جواز سفر</v>
          </cell>
          <cell r="E1204">
            <v>214.75</v>
          </cell>
          <cell r="F1204">
            <v>214.75</v>
          </cell>
          <cell r="G1204">
            <v>219.71428571428572</v>
          </cell>
          <cell r="H1204">
            <v>219.71428571428572</v>
          </cell>
          <cell r="I1204">
            <v>219.71428571428572</v>
          </cell>
          <cell r="J1204">
            <v>220.42857142857142</v>
          </cell>
          <cell r="K1204">
            <v>220.42857142857142</v>
          </cell>
          <cell r="L1204">
            <v>220.42857142857142</v>
          </cell>
          <cell r="M1204">
            <v>219.71428571428572</v>
          </cell>
          <cell r="N1204">
            <v>219.71428571428572</v>
          </cell>
          <cell r="O1204">
            <v>219.71428571428572</v>
          </cell>
          <cell r="P1204">
            <v>218.83333333333334</v>
          </cell>
          <cell r="Q1204">
            <v>218.99206349206349</v>
          </cell>
        </row>
        <row r="1205">
          <cell r="B1205">
            <v>127000204</v>
          </cell>
          <cell r="C1205" t="str">
            <v>رسوم تصديق  شهادة دراسية</v>
          </cell>
          <cell r="D1205" t="str">
            <v>تصديق شهادة جامعية أو دبلوم</v>
          </cell>
          <cell r="E1205">
            <v>11.25</v>
          </cell>
          <cell r="F1205">
            <v>11.25</v>
          </cell>
          <cell r="G1205">
            <v>11.125</v>
          </cell>
          <cell r="H1205">
            <v>11.125</v>
          </cell>
          <cell r="I1205">
            <v>11.125</v>
          </cell>
          <cell r="J1205">
            <v>11.5</v>
          </cell>
          <cell r="K1205">
            <v>11.5</v>
          </cell>
          <cell r="L1205">
            <v>11.5</v>
          </cell>
          <cell r="M1205">
            <v>10.75</v>
          </cell>
          <cell r="N1205">
            <v>10.75</v>
          </cell>
          <cell r="O1205">
            <v>10.75</v>
          </cell>
          <cell r="P1205">
            <v>10.75</v>
          </cell>
          <cell r="Q1205">
            <v>11.114583333333334</v>
          </cell>
        </row>
        <row r="1206">
          <cell r="B1206">
            <v>127000205</v>
          </cell>
          <cell r="C1206" t="str">
            <v>رسوم استخراج رخصة قيادة</v>
          </cell>
          <cell r="D1206" t="str">
            <v>رخصة قيادة لمدة خمس سنوات</v>
          </cell>
          <cell r="E1206">
            <v>200.2</v>
          </cell>
          <cell r="F1206">
            <v>200.2</v>
          </cell>
          <cell r="G1206">
            <v>200.6</v>
          </cell>
          <cell r="H1206">
            <v>200.6</v>
          </cell>
          <cell r="I1206">
            <v>200.6</v>
          </cell>
          <cell r="J1206">
            <v>200.25</v>
          </cell>
          <cell r="K1206">
            <v>200.25</v>
          </cell>
          <cell r="L1206">
            <v>200.25</v>
          </cell>
          <cell r="M1206">
            <v>200.25</v>
          </cell>
          <cell r="N1206">
            <v>200.25</v>
          </cell>
          <cell r="O1206">
            <v>200.25</v>
          </cell>
          <cell r="P1206">
            <v>200.25</v>
          </cell>
          <cell r="Q1206">
            <v>200.32916666666665</v>
          </cell>
        </row>
      </sheetData>
      <sheetData sheetId="2">
        <row r="8">
          <cell r="B8" t="str">
            <v>999</v>
          </cell>
          <cell r="C8" t="str">
            <v xml:space="preserve">الرقم القياسي العام </v>
          </cell>
        </row>
        <row r="9">
          <cell r="B9">
            <v>1</v>
          </cell>
          <cell r="C9" t="str">
            <v>المواد الغذائية و المشروبات غير الكحولية</v>
          </cell>
        </row>
        <row r="10">
          <cell r="B10">
            <v>11</v>
          </cell>
          <cell r="C10" t="str">
            <v>المواد الغذائية</v>
          </cell>
        </row>
        <row r="11">
          <cell r="B11">
            <v>111</v>
          </cell>
          <cell r="C11" t="str">
            <v>الخبز والحبوب ومنتجاتها</v>
          </cell>
        </row>
        <row r="12">
          <cell r="B12">
            <v>111001</v>
          </cell>
          <cell r="C12" t="str">
            <v>الأرز</v>
          </cell>
        </row>
        <row r="13">
          <cell r="B13">
            <v>11100110</v>
          </cell>
          <cell r="C13" t="str">
            <v>ارز حبة طويلة</v>
          </cell>
        </row>
        <row r="14">
          <cell r="B14">
            <v>11100101</v>
          </cell>
          <cell r="C14" t="str">
            <v>أرز حبة طويلة-انكل بنز-امريكا</v>
          </cell>
          <cell r="D14" t="str">
            <v>1 كغم عبوة كرتونة</v>
          </cell>
          <cell r="E14">
            <v>11</v>
          </cell>
          <cell r="F14">
            <v>11</v>
          </cell>
          <cell r="G14">
            <v>11</v>
          </cell>
          <cell r="H14">
            <v>11</v>
          </cell>
          <cell r="I14">
            <v>11</v>
          </cell>
          <cell r="J14">
            <v>11</v>
          </cell>
          <cell r="K14">
            <v>11</v>
          </cell>
          <cell r="L14">
            <v>11</v>
          </cell>
          <cell r="M14">
            <v>11</v>
          </cell>
          <cell r="N14">
            <v>11</v>
          </cell>
          <cell r="O14">
            <v>11</v>
          </cell>
          <cell r="P14">
            <v>11</v>
          </cell>
          <cell r="Q14">
            <v>11</v>
          </cell>
        </row>
        <row r="15">
          <cell r="B15">
            <v>11100102</v>
          </cell>
          <cell r="C15" t="str">
            <v>أرز حبة طويلة-ياسمين</v>
          </cell>
          <cell r="D15" t="str">
            <v>1 كغم</v>
          </cell>
          <cell r="E15">
            <v>7.166666666666667</v>
          </cell>
          <cell r="F15">
            <v>7.166666666666667</v>
          </cell>
          <cell r="G15">
            <v>7</v>
          </cell>
          <cell r="H15">
            <v>7.166666666666667</v>
          </cell>
          <cell r="I15">
            <v>7.166666666666667</v>
          </cell>
          <cell r="J15">
            <v>7</v>
          </cell>
          <cell r="K15">
            <v>7</v>
          </cell>
          <cell r="L15">
            <v>7</v>
          </cell>
          <cell r="M15">
            <v>7.083333333333333</v>
          </cell>
          <cell r="N15">
            <v>7.166666666666667</v>
          </cell>
          <cell r="O15">
            <v>7.083333333333333</v>
          </cell>
          <cell r="P15">
            <v>7.166666666666667</v>
          </cell>
          <cell r="Q15">
            <v>7.0972222222222223</v>
          </cell>
        </row>
        <row r="16">
          <cell r="B16">
            <v>11100111</v>
          </cell>
          <cell r="C16" t="str">
            <v>ارز حبة قصيرة</v>
          </cell>
          <cell r="L16">
            <v>0</v>
          </cell>
          <cell r="M16">
            <v>0</v>
          </cell>
        </row>
        <row r="17">
          <cell r="B17">
            <v>11100103</v>
          </cell>
          <cell r="C17" t="str">
            <v>ارز حبة قصيرة شقحة- صن وايت - استراليا</v>
          </cell>
          <cell r="D17" t="str">
            <v>كيس/25 كغم</v>
          </cell>
          <cell r="E17">
            <v>150</v>
          </cell>
          <cell r="F17">
            <v>147.5</v>
          </cell>
          <cell r="G17">
            <v>150.33333333333334</v>
          </cell>
          <cell r="H17">
            <v>147.5</v>
          </cell>
          <cell r="I17">
            <v>148.5</v>
          </cell>
          <cell r="J17">
            <v>148.83333333333334</v>
          </cell>
          <cell r="K17">
            <v>151</v>
          </cell>
          <cell r="L17">
            <v>149</v>
          </cell>
          <cell r="M17">
            <v>151.16666666666666</v>
          </cell>
          <cell r="N17">
            <v>155</v>
          </cell>
          <cell r="O17">
            <v>148.66666666666666</v>
          </cell>
          <cell r="P17">
            <v>150.33333333333334</v>
          </cell>
          <cell r="Q17">
            <v>149.81944444444446</v>
          </cell>
        </row>
        <row r="18">
          <cell r="B18">
            <v>11100104</v>
          </cell>
          <cell r="C18" t="str">
            <v>أرز حبة قصيرة - شقحة - صن وايت - استراليا</v>
          </cell>
          <cell r="D18" t="str">
            <v>باكيت/1كغم</v>
          </cell>
          <cell r="E18">
            <v>7.833333333333333</v>
          </cell>
          <cell r="F18">
            <v>7.833333333333333</v>
          </cell>
          <cell r="G18">
            <v>8</v>
          </cell>
          <cell r="H18">
            <v>7.833333333333333</v>
          </cell>
          <cell r="I18">
            <v>7.833333333333333</v>
          </cell>
          <cell r="J18">
            <v>8</v>
          </cell>
          <cell r="K18">
            <v>7.833333333333333</v>
          </cell>
          <cell r="L18">
            <v>7.833333333333333</v>
          </cell>
          <cell r="M18">
            <v>8</v>
          </cell>
          <cell r="N18">
            <v>7.833333333333333</v>
          </cell>
          <cell r="O18">
            <v>7.916666666666667</v>
          </cell>
          <cell r="P18">
            <v>7.666666666666667</v>
          </cell>
          <cell r="Q18">
            <v>7.8680555555555562</v>
          </cell>
        </row>
        <row r="19">
          <cell r="B19">
            <v>111002</v>
          </cell>
          <cell r="C19" t="str">
            <v>الطحين</v>
          </cell>
          <cell r="L19">
            <v>0</v>
          </cell>
          <cell r="M19">
            <v>0</v>
          </cell>
        </row>
        <row r="20">
          <cell r="B20">
            <v>111002100</v>
          </cell>
          <cell r="C20" t="str">
            <v>الطحين المستورد</v>
          </cell>
          <cell r="L20">
            <v>0</v>
          </cell>
          <cell r="M20">
            <v>0</v>
          </cell>
        </row>
        <row r="21">
          <cell r="B21">
            <v>111002101</v>
          </cell>
          <cell r="C21" t="str">
            <v>طحين باكيت</v>
          </cell>
          <cell r="L21">
            <v>0</v>
          </cell>
          <cell r="M21">
            <v>0</v>
          </cell>
        </row>
        <row r="22">
          <cell r="B22">
            <v>11100201</v>
          </cell>
          <cell r="C22" t="str">
            <v>طحين ابيض فاخر -أوسم - اسرائيلي</v>
          </cell>
          <cell r="D22" t="str">
            <v>باكيت / 1 كغم</v>
          </cell>
          <cell r="E22">
            <v>4</v>
          </cell>
          <cell r="F22">
            <v>4</v>
          </cell>
          <cell r="G22">
            <v>3.5</v>
          </cell>
          <cell r="H22">
            <v>3.5</v>
          </cell>
          <cell r="I22">
            <v>4</v>
          </cell>
          <cell r="J22">
            <v>3.5</v>
          </cell>
          <cell r="K22">
            <v>3.75</v>
          </cell>
          <cell r="L22">
            <v>3.5</v>
          </cell>
          <cell r="M22">
            <v>3.25</v>
          </cell>
          <cell r="N22">
            <v>4</v>
          </cell>
          <cell r="O22">
            <v>3.25</v>
          </cell>
          <cell r="P22">
            <v>3.1666666666666665</v>
          </cell>
          <cell r="Q22">
            <v>3.6180555555555554</v>
          </cell>
        </row>
        <row r="23">
          <cell r="B23">
            <v>111002102</v>
          </cell>
          <cell r="C23" t="str">
            <v>طحين شوالات</v>
          </cell>
          <cell r="L23">
            <v>0</v>
          </cell>
          <cell r="M23">
            <v>0</v>
          </cell>
        </row>
        <row r="24"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  <cell r="E24">
            <v>144</v>
          </cell>
          <cell r="F24">
            <v>144</v>
          </cell>
          <cell r="G24">
            <v>144</v>
          </cell>
          <cell r="H24">
            <v>142</v>
          </cell>
          <cell r="I24">
            <v>144</v>
          </cell>
          <cell r="J24">
            <v>138</v>
          </cell>
          <cell r="K24">
            <v>138</v>
          </cell>
          <cell r="L24">
            <v>138</v>
          </cell>
          <cell r="M24">
            <v>144</v>
          </cell>
          <cell r="N24">
            <v>144</v>
          </cell>
          <cell r="O24">
            <v>138</v>
          </cell>
          <cell r="P24">
            <v>138</v>
          </cell>
          <cell r="Q24">
            <v>141.33333333333334</v>
          </cell>
        </row>
        <row r="25">
          <cell r="B25">
            <v>11100204</v>
          </cell>
          <cell r="C25" t="str">
            <v xml:space="preserve">طحين أبيض حيفا - أول باب - اسرائيلي </v>
          </cell>
          <cell r="D25" t="str">
            <v xml:space="preserve">كيس 50 كغم </v>
          </cell>
          <cell r="E25">
            <v>120</v>
          </cell>
          <cell r="F25">
            <v>120</v>
          </cell>
          <cell r="G25">
            <v>120</v>
          </cell>
          <cell r="H25">
            <v>120</v>
          </cell>
          <cell r="I25">
            <v>120</v>
          </cell>
          <cell r="J25">
            <v>117.5</v>
          </cell>
          <cell r="K25">
            <v>115</v>
          </cell>
          <cell r="L25">
            <v>115</v>
          </cell>
          <cell r="M25">
            <v>120</v>
          </cell>
          <cell r="N25">
            <v>120</v>
          </cell>
          <cell r="O25">
            <v>115</v>
          </cell>
          <cell r="P25">
            <v>115</v>
          </cell>
          <cell r="Q25">
            <v>118.125</v>
          </cell>
        </row>
        <row r="26">
          <cell r="B26">
            <v>11100205</v>
          </cell>
          <cell r="C26" t="str">
            <v xml:space="preserve">طحين أبيض  - نخب أول - تركي </v>
          </cell>
          <cell r="D26" t="str">
            <v xml:space="preserve">كيس 50 كغم </v>
          </cell>
          <cell r="E26">
            <v>108</v>
          </cell>
          <cell r="F26">
            <v>107</v>
          </cell>
          <cell r="G26">
            <v>106.66666666666667</v>
          </cell>
          <cell r="H26">
            <v>98</v>
          </cell>
          <cell r="I26">
            <v>102.5</v>
          </cell>
          <cell r="J26">
            <v>104</v>
          </cell>
          <cell r="K26">
            <v>100.83333333333333</v>
          </cell>
          <cell r="L26">
            <v>101</v>
          </cell>
          <cell r="M26">
            <v>100</v>
          </cell>
          <cell r="N26">
            <v>106.5</v>
          </cell>
          <cell r="O26">
            <v>91.25</v>
          </cell>
          <cell r="P26">
            <v>83.333333333333329</v>
          </cell>
          <cell r="Q26">
            <v>100.75694444444444</v>
          </cell>
        </row>
        <row r="27">
          <cell r="B27">
            <v>11100206</v>
          </cell>
          <cell r="C27" t="str">
            <v>طحين أبيض - مطاحن السلام - محلي</v>
          </cell>
          <cell r="D27" t="str">
            <v xml:space="preserve">كيس 50 كغم </v>
          </cell>
          <cell r="E27">
            <v>95.625</v>
          </cell>
          <cell r="F27">
            <v>95.625</v>
          </cell>
          <cell r="G27">
            <v>92.333333333333329</v>
          </cell>
          <cell r="I27">
            <v>95</v>
          </cell>
          <cell r="J27">
            <v>90.740740740740748</v>
          </cell>
          <cell r="K27">
            <v>87.342592592592595</v>
          </cell>
          <cell r="L27">
            <v>85.513888888888872</v>
          </cell>
          <cell r="M27">
            <v>85.148148148148138</v>
          </cell>
          <cell r="N27">
            <v>96.481481481481481</v>
          </cell>
          <cell r="O27">
            <v>84.925925925925924</v>
          </cell>
          <cell r="P27">
            <v>84.601851851851848</v>
          </cell>
          <cell r="Q27">
            <v>90.303451178451169</v>
          </cell>
        </row>
        <row r="28">
          <cell r="B28">
            <v>111003</v>
          </cell>
          <cell r="C28" t="str">
            <v>الخبز</v>
          </cell>
          <cell r="L28">
            <v>0</v>
          </cell>
          <cell r="M28">
            <v>0</v>
          </cell>
        </row>
        <row r="29">
          <cell r="B29">
            <v>111003100</v>
          </cell>
          <cell r="C29" t="str">
            <v>خبز ابيض كماج</v>
          </cell>
          <cell r="L29">
            <v>0</v>
          </cell>
          <cell r="M29">
            <v>0</v>
          </cell>
        </row>
        <row r="30">
          <cell r="B30">
            <v>11100301</v>
          </cell>
          <cell r="C30" t="str">
            <v>خبز ابيض كماج- محلي</v>
          </cell>
          <cell r="D30" t="str">
            <v>1 كغم</v>
          </cell>
          <cell r="E30">
            <v>2.5</v>
          </cell>
          <cell r="F30">
            <v>2.5</v>
          </cell>
          <cell r="G30">
            <v>2.5</v>
          </cell>
          <cell r="H30">
            <v>2.2266666666666666</v>
          </cell>
          <cell r="I30">
            <v>2.78</v>
          </cell>
          <cell r="J30">
            <v>2.5483333333333333</v>
          </cell>
          <cell r="K30">
            <v>2.3866666666666667</v>
          </cell>
          <cell r="L30">
            <v>2.08</v>
          </cell>
          <cell r="M30">
            <v>2.12</v>
          </cell>
          <cell r="N30">
            <v>2.7999999999999994</v>
          </cell>
          <cell r="O30">
            <v>2.06</v>
          </cell>
          <cell r="P30">
            <v>2.08</v>
          </cell>
          <cell r="Q30">
            <v>2.3818055555555557</v>
          </cell>
        </row>
        <row r="31">
          <cell r="B31">
            <v>111003101</v>
          </cell>
          <cell r="C31" t="str">
            <v>خبز توست</v>
          </cell>
          <cell r="L31">
            <v>0</v>
          </cell>
          <cell r="M31">
            <v>0</v>
          </cell>
        </row>
        <row r="32">
          <cell r="B32">
            <v>11100302</v>
          </cell>
          <cell r="C32" t="str">
            <v>خبز توست ابيض- اسرائيل</v>
          </cell>
          <cell r="D32" t="str">
            <v>750 غم</v>
          </cell>
          <cell r="E32">
            <v>3.5</v>
          </cell>
          <cell r="F32">
            <v>3.5</v>
          </cell>
          <cell r="G32">
            <v>3</v>
          </cell>
          <cell r="H32">
            <v>3.5</v>
          </cell>
          <cell r="I32">
            <v>3.75</v>
          </cell>
          <cell r="J32">
            <v>3.5</v>
          </cell>
          <cell r="K32">
            <v>4</v>
          </cell>
          <cell r="L32">
            <v>4</v>
          </cell>
          <cell r="M32">
            <v>3.5</v>
          </cell>
          <cell r="N32">
            <v>3.3333333333333335</v>
          </cell>
          <cell r="O32">
            <v>3.6666666666666665</v>
          </cell>
          <cell r="P32">
            <v>3.5833333333333335</v>
          </cell>
          <cell r="Q32">
            <v>3.5694444444444446</v>
          </cell>
        </row>
        <row r="33">
          <cell r="B33">
            <v>11100303</v>
          </cell>
          <cell r="C33" t="str">
            <v>رغيف خبز عربي - مفرود</v>
          </cell>
          <cell r="D33" t="str">
            <v>رغيف</v>
          </cell>
          <cell r="E33">
            <v>1.1428571428571428</v>
          </cell>
          <cell r="F33">
            <v>1.1428571428571428</v>
          </cell>
          <cell r="G33">
            <v>1.1428571428571428</v>
          </cell>
          <cell r="H33">
            <v>1.1428571428571428</v>
          </cell>
          <cell r="I33">
            <v>1.1428571428571428</v>
          </cell>
          <cell r="J33">
            <v>1.1428571428571428</v>
          </cell>
          <cell r="K33">
            <v>1.1428571428571428</v>
          </cell>
          <cell r="L33">
            <v>1.1547619047619047</v>
          </cell>
          <cell r="M33">
            <v>1.1428571428571428</v>
          </cell>
          <cell r="N33">
            <v>1.1428571428571428</v>
          </cell>
          <cell r="O33">
            <v>1.5</v>
          </cell>
          <cell r="P33">
            <v>1.1428571428571428</v>
          </cell>
          <cell r="Q33">
            <v>1.1736111111111109</v>
          </cell>
        </row>
        <row r="34">
          <cell r="B34">
            <v>111004</v>
          </cell>
          <cell r="C34" t="str">
            <v>القرشلة والكعك والبرازق</v>
          </cell>
          <cell r="L34">
            <v>0</v>
          </cell>
          <cell r="M34">
            <v>0</v>
          </cell>
        </row>
        <row r="35">
          <cell r="B35">
            <v>11100401</v>
          </cell>
          <cell r="C35" t="str">
            <v>قرشلة بسمسم اصابع-محلي</v>
          </cell>
          <cell r="D35" t="str">
            <v>1كغم</v>
          </cell>
          <cell r="E35">
            <v>10.166666666666666</v>
          </cell>
          <cell r="F35">
            <v>10</v>
          </cell>
          <cell r="G35">
            <v>10.333333333333334</v>
          </cell>
          <cell r="H35">
            <v>10</v>
          </cell>
          <cell r="I35">
            <v>10</v>
          </cell>
          <cell r="J35">
            <v>10</v>
          </cell>
          <cell r="K35">
            <v>10</v>
          </cell>
          <cell r="L35">
            <v>10</v>
          </cell>
          <cell r="M35">
            <v>10</v>
          </cell>
          <cell r="N35">
            <v>10.083333333333334</v>
          </cell>
          <cell r="O35">
            <v>10</v>
          </cell>
          <cell r="P35">
            <v>9.6666666666666661</v>
          </cell>
          <cell r="Q35">
            <v>10.020833333333334</v>
          </cell>
        </row>
        <row r="36">
          <cell r="B36">
            <v>111005</v>
          </cell>
          <cell r="C36" t="str">
            <v>كعك بعجوة</v>
          </cell>
          <cell r="L36">
            <v>0</v>
          </cell>
          <cell r="M36">
            <v>0</v>
          </cell>
        </row>
        <row r="37">
          <cell r="B37">
            <v>11100501</v>
          </cell>
          <cell r="C37" t="str">
            <v>كعك بعجوة-محلي</v>
          </cell>
          <cell r="D37" t="str">
            <v>1كغم</v>
          </cell>
          <cell r="E37">
            <v>14.5</v>
          </cell>
          <cell r="F37">
            <v>14.5</v>
          </cell>
          <cell r="G37">
            <v>14.5</v>
          </cell>
          <cell r="H37">
            <v>14.5</v>
          </cell>
          <cell r="I37">
            <v>14.5</v>
          </cell>
          <cell r="J37">
            <v>14.5</v>
          </cell>
          <cell r="K37">
            <v>14.5</v>
          </cell>
          <cell r="L37">
            <v>14.5</v>
          </cell>
          <cell r="M37">
            <v>14.5</v>
          </cell>
          <cell r="N37">
            <v>14.5</v>
          </cell>
          <cell r="O37">
            <v>14.5</v>
          </cell>
          <cell r="P37">
            <v>14.5</v>
          </cell>
          <cell r="Q37">
            <v>14.5</v>
          </cell>
        </row>
        <row r="38">
          <cell r="B38">
            <v>111006</v>
          </cell>
          <cell r="C38" t="str">
            <v>حلويات -شرقية-كنافة-بقلاوة</v>
          </cell>
          <cell r="L38">
            <v>0</v>
          </cell>
          <cell r="M38">
            <v>0</v>
          </cell>
        </row>
        <row r="39">
          <cell r="B39">
            <v>11100601</v>
          </cell>
          <cell r="C39" t="str">
            <v>كنافة ناعمة نابلسية-محلي</v>
          </cell>
          <cell r="D39" t="str">
            <v>1كغم</v>
          </cell>
          <cell r="E39">
            <v>21.5</v>
          </cell>
          <cell r="F39">
            <v>21.5</v>
          </cell>
          <cell r="G39">
            <v>21.5</v>
          </cell>
          <cell r="H39">
            <v>21.5</v>
          </cell>
          <cell r="I39">
            <v>21.5</v>
          </cell>
          <cell r="J39">
            <v>21.5</v>
          </cell>
          <cell r="K39">
            <v>21.5</v>
          </cell>
          <cell r="L39">
            <v>21.5</v>
          </cell>
          <cell r="M39">
            <v>21.5</v>
          </cell>
          <cell r="N39">
            <v>21.5</v>
          </cell>
          <cell r="O39">
            <v>21.5</v>
          </cell>
          <cell r="P39">
            <v>21.5</v>
          </cell>
          <cell r="Q39">
            <v>21.5</v>
          </cell>
        </row>
        <row r="40">
          <cell r="B40">
            <v>11100602</v>
          </cell>
          <cell r="C40" t="str">
            <v>بقلاوة محشية بفستق حلبي-محلي</v>
          </cell>
          <cell r="D40" t="str">
            <v>1كغم</v>
          </cell>
          <cell r="E40">
            <v>45</v>
          </cell>
          <cell r="F40">
            <v>45</v>
          </cell>
          <cell r="G40">
            <v>45</v>
          </cell>
          <cell r="H40">
            <v>45</v>
          </cell>
          <cell r="I40">
            <v>45</v>
          </cell>
          <cell r="J40">
            <v>45</v>
          </cell>
          <cell r="K40">
            <v>45</v>
          </cell>
          <cell r="L40">
            <v>45</v>
          </cell>
          <cell r="M40">
            <v>45</v>
          </cell>
          <cell r="N40">
            <v>45</v>
          </cell>
          <cell r="O40">
            <v>50</v>
          </cell>
          <cell r="P40">
            <v>48.333333333333336</v>
          </cell>
          <cell r="Q40">
            <v>45.69444444444445</v>
          </cell>
        </row>
        <row r="41">
          <cell r="B41">
            <v>111007</v>
          </cell>
          <cell r="C41" t="str">
            <v>كيك-جاتوه-بتي فور</v>
          </cell>
          <cell r="L41">
            <v>0</v>
          </cell>
          <cell r="M41">
            <v>0</v>
          </cell>
        </row>
        <row r="42">
          <cell r="B42">
            <v>11100701</v>
          </cell>
          <cell r="C42" t="str">
            <v>جاتوه (تورتا)مطلي بالكريم و الشوكولاته-محلي</v>
          </cell>
          <cell r="D42" t="str">
            <v>حجم وسط</v>
          </cell>
          <cell r="E42">
            <v>25.833333333333332</v>
          </cell>
          <cell r="F42">
            <v>25</v>
          </cell>
          <cell r="G42">
            <v>24.166666666666668</v>
          </cell>
          <cell r="H42">
            <v>25</v>
          </cell>
          <cell r="I42">
            <v>25</v>
          </cell>
          <cell r="J42">
            <v>24.166666666666668</v>
          </cell>
          <cell r="K42">
            <v>25.833333333333332</v>
          </cell>
          <cell r="L42">
            <v>25.833333333333332</v>
          </cell>
          <cell r="M42">
            <v>24.166666666666668</v>
          </cell>
          <cell r="N42">
            <v>25</v>
          </cell>
          <cell r="O42">
            <v>26.25</v>
          </cell>
          <cell r="P42">
            <v>28.75</v>
          </cell>
          <cell r="Q42">
            <v>25.416666666666668</v>
          </cell>
        </row>
        <row r="43">
          <cell r="B43">
            <v>111008</v>
          </cell>
          <cell r="C43" t="str">
            <v>البسكويت</v>
          </cell>
          <cell r="L43">
            <v>0</v>
          </cell>
          <cell r="M43">
            <v>0</v>
          </cell>
        </row>
        <row r="44">
          <cell r="B44">
            <v>11100801</v>
          </cell>
          <cell r="C44" t="str">
            <v>بسكويت ويفر بالشوكولاتة والحليب-علي بابا محلي 24 قطعة</v>
          </cell>
          <cell r="D44" t="str">
            <v>باكيت/24قطعة</v>
          </cell>
          <cell r="E44">
            <v>8.6666666666666661</v>
          </cell>
          <cell r="F44">
            <v>8.6666666666666661</v>
          </cell>
          <cell r="G44">
            <v>8.3333333333333339</v>
          </cell>
          <cell r="H44">
            <v>8.1666666666666661</v>
          </cell>
          <cell r="I44">
            <v>8</v>
          </cell>
          <cell r="J44">
            <v>8</v>
          </cell>
          <cell r="K44">
            <v>7.666666666666667</v>
          </cell>
          <cell r="L44">
            <v>8</v>
          </cell>
          <cell r="M44">
            <v>8.5</v>
          </cell>
          <cell r="N44">
            <v>8.6666666666666661</v>
          </cell>
          <cell r="O44">
            <v>8.5</v>
          </cell>
          <cell r="P44">
            <v>8</v>
          </cell>
          <cell r="Q44">
            <v>8.2638888888888893</v>
          </cell>
        </row>
        <row r="45">
          <cell r="B45">
            <v>11100802</v>
          </cell>
          <cell r="C45" t="str">
            <v>بسكويت ويفر محشي-عليت - عيدين -اسرائيل</v>
          </cell>
          <cell r="D45" t="str">
            <v>باكيت/200غم</v>
          </cell>
          <cell r="E45">
            <v>3</v>
          </cell>
          <cell r="F45">
            <v>3</v>
          </cell>
          <cell r="G45">
            <v>3.125</v>
          </cell>
          <cell r="H45">
            <v>3</v>
          </cell>
          <cell r="I45">
            <v>3</v>
          </cell>
          <cell r="J45">
            <v>3.125</v>
          </cell>
          <cell r="K45">
            <v>3</v>
          </cell>
          <cell r="L45">
            <v>3</v>
          </cell>
          <cell r="M45">
            <v>3.125</v>
          </cell>
          <cell r="N45">
            <v>3</v>
          </cell>
          <cell r="O45">
            <v>3.125</v>
          </cell>
          <cell r="P45">
            <v>2.75</v>
          </cell>
          <cell r="Q45">
            <v>3.0208333333333335</v>
          </cell>
        </row>
        <row r="46">
          <cell r="B46">
            <v>11100804</v>
          </cell>
          <cell r="C46" t="str">
            <v>بسكويت مطلي بالشكولاتة-كيت كات- بريطانيا</v>
          </cell>
          <cell r="D46" t="str">
            <v>4 اصابع</v>
          </cell>
          <cell r="E46">
            <v>2.1666666666666665</v>
          </cell>
          <cell r="F46">
            <v>2.1666666666666665</v>
          </cell>
          <cell r="G46">
            <v>2.1666666666666665</v>
          </cell>
          <cell r="H46">
            <v>2.1666666666666665</v>
          </cell>
          <cell r="I46">
            <v>2.1666666666666665</v>
          </cell>
          <cell r="J46">
            <v>2.1666666666666665</v>
          </cell>
          <cell r="K46">
            <v>2.1666666666666665</v>
          </cell>
          <cell r="L46">
            <v>2.1666666666666665</v>
          </cell>
          <cell r="M46">
            <v>2.1666666666666665</v>
          </cell>
          <cell r="N46">
            <v>2.1666666666666665</v>
          </cell>
          <cell r="O46">
            <v>2.1666666666666665</v>
          </cell>
          <cell r="P46">
            <v>2.25</v>
          </cell>
          <cell r="Q46">
            <v>2.1736111111111112</v>
          </cell>
        </row>
        <row r="47">
          <cell r="B47">
            <v>111009</v>
          </cell>
          <cell r="C47" t="str">
            <v>المعكرونة</v>
          </cell>
          <cell r="L47">
            <v>0</v>
          </cell>
          <cell r="M47">
            <v>0</v>
          </cell>
        </row>
        <row r="48">
          <cell r="B48">
            <v>11100901</v>
          </cell>
          <cell r="C48" t="str">
            <v>معكرونة رفيعة نمرة3 - اوسم - اسرائيل</v>
          </cell>
          <cell r="D48" t="str">
            <v>باكيت/250غم</v>
          </cell>
          <cell r="E48">
            <v>3.520833333333333</v>
          </cell>
          <cell r="F48">
            <v>3.8090277777777772</v>
          </cell>
          <cell r="G48">
            <v>3.6701388888888888</v>
          </cell>
          <cell r="H48">
            <v>3.7791666666666672</v>
          </cell>
          <cell r="I48">
            <v>3.458333333333333</v>
          </cell>
          <cell r="J48">
            <v>3.9375</v>
          </cell>
          <cell r="K48">
            <v>3.9322916666666665</v>
          </cell>
          <cell r="L48">
            <v>4</v>
          </cell>
          <cell r="M48">
            <v>3.8125</v>
          </cell>
          <cell r="N48">
            <v>4</v>
          </cell>
          <cell r="O48">
            <v>3.578125</v>
          </cell>
          <cell r="P48">
            <v>3.8624999999999998</v>
          </cell>
          <cell r="Q48">
            <v>3.7800347222222221</v>
          </cell>
        </row>
        <row r="49">
          <cell r="B49">
            <v>11100902</v>
          </cell>
          <cell r="C49" t="str">
            <v>معكرونة طويلة - الغزال - محلي</v>
          </cell>
          <cell r="D49" t="str">
            <v>باكيت/350غم</v>
          </cell>
          <cell r="E49">
            <v>3</v>
          </cell>
          <cell r="F49">
            <v>3</v>
          </cell>
          <cell r="G49">
            <v>3</v>
          </cell>
          <cell r="H49">
            <v>3</v>
          </cell>
          <cell r="I49">
            <v>3</v>
          </cell>
          <cell r="J49">
            <v>3</v>
          </cell>
          <cell r="K49">
            <v>3</v>
          </cell>
          <cell r="L49">
            <v>3</v>
          </cell>
          <cell r="M49">
            <v>3</v>
          </cell>
          <cell r="N49">
            <v>3</v>
          </cell>
          <cell r="O49">
            <v>3</v>
          </cell>
          <cell r="P49">
            <v>2.390625</v>
          </cell>
          <cell r="Q49">
            <v>2.94921875</v>
          </cell>
        </row>
        <row r="50">
          <cell r="B50">
            <v>111010</v>
          </cell>
          <cell r="C50" t="str">
            <v>الشعيرية</v>
          </cell>
          <cell r="L50">
            <v>0</v>
          </cell>
          <cell r="M50">
            <v>0</v>
          </cell>
        </row>
        <row r="51">
          <cell r="B51">
            <v>11101001</v>
          </cell>
          <cell r="C51" t="str">
            <v>شعيرية رفيعة نمرة0 -ابو عيطة - محلي</v>
          </cell>
          <cell r="D51" t="str">
            <v>باكيت /350غم</v>
          </cell>
          <cell r="E51">
            <v>3</v>
          </cell>
          <cell r="F51">
            <v>3</v>
          </cell>
          <cell r="G51">
            <v>3</v>
          </cell>
          <cell r="H51">
            <v>3</v>
          </cell>
          <cell r="I51">
            <v>3</v>
          </cell>
          <cell r="J51">
            <v>3</v>
          </cell>
          <cell r="K51">
            <v>3</v>
          </cell>
          <cell r="L51">
            <v>3</v>
          </cell>
          <cell r="M51">
            <v>3</v>
          </cell>
          <cell r="N51">
            <v>3</v>
          </cell>
          <cell r="O51">
            <v>3</v>
          </cell>
          <cell r="P51">
            <v>3</v>
          </cell>
          <cell r="Q51">
            <v>3</v>
          </cell>
        </row>
        <row r="52">
          <cell r="B52">
            <v>11101002</v>
          </cell>
          <cell r="C52" t="str">
            <v>شعيرية رفيعة-اوسم-اسرائيل</v>
          </cell>
          <cell r="D52" t="str">
            <v>باكيت/250غم</v>
          </cell>
          <cell r="E52">
            <v>4.609375</v>
          </cell>
          <cell r="F52">
            <v>4.6964285714285712</v>
          </cell>
          <cell r="G52">
            <v>4.59375</v>
          </cell>
          <cell r="H52">
            <v>4.7142857142857144</v>
          </cell>
          <cell r="I52">
            <v>4.421875</v>
          </cell>
          <cell r="J52">
            <v>4.5982142857142856</v>
          </cell>
          <cell r="K52">
            <v>4.7857142857142856</v>
          </cell>
          <cell r="L52">
            <v>4.8035714285714288</v>
          </cell>
          <cell r="M52">
            <v>4.8468749999999998</v>
          </cell>
          <cell r="N52">
            <v>4.7232142857142856</v>
          </cell>
          <cell r="O52">
            <v>4.7827380952380949</v>
          </cell>
          <cell r="P52">
            <v>4.75</v>
          </cell>
          <cell r="Q52">
            <v>4.6938368055555548</v>
          </cell>
        </row>
        <row r="53">
          <cell r="B53">
            <v>111011</v>
          </cell>
          <cell r="C53" t="str">
            <v>سميد</v>
          </cell>
          <cell r="L53">
            <v>0</v>
          </cell>
          <cell r="M53">
            <v>0</v>
          </cell>
        </row>
        <row r="54">
          <cell r="B54">
            <v>11101101</v>
          </cell>
          <cell r="C54" t="str">
            <v>سميد خشن نوع"أ"-سميد حيفا - اسرائيل</v>
          </cell>
          <cell r="D54" t="str">
            <v>باكيت/1كغم</v>
          </cell>
          <cell r="E54">
            <v>4.916666666666667</v>
          </cell>
          <cell r="F54">
            <v>4.666666666666667</v>
          </cell>
          <cell r="G54">
            <v>4.666666666666667</v>
          </cell>
          <cell r="H54">
            <v>4.666666666666667</v>
          </cell>
          <cell r="I54">
            <v>4.666666666666667</v>
          </cell>
          <cell r="J54">
            <v>4.666666666666667</v>
          </cell>
          <cell r="K54">
            <v>4.666666666666667</v>
          </cell>
          <cell r="L54">
            <v>4.666666666666667</v>
          </cell>
          <cell r="M54">
            <v>4.666666666666667</v>
          </cell>
          <cell r="N54">
            <v>4.916666666666667</v>
          </cell>
          <cell r="O54">
            <v>4.666666666666667</v>
          </cell>
          <cell r="P54">
            <v>4.666666666666667</v>
          </cell>
          <cell r="Q54">
            <v>4.708333333333333</v>
          </cell>
        </row>
        <row r="55">
          <cell r="B55">
            <v>11101102</v>
          </cell>
          <cell r="C55" t="str">
            <v>سميد فلة فاخر - مطاحن القمح الذهبي - محلي</v>
          </cell>
          <cell r="D55" t="str">
            <v>باكيت/1كغم</v>
          </cell>
          <cell r="E55">
            <v>4.2337962962962967</v>
          </cell>
          <cell r="F55">
            <v>4.1500000000000004</v>
          </cell>
          <cell r="G55">
            <v>4.1168981481481479</v>
          </cell>
          <cell r="H55">
            <v>4.0620659722222223</v>
          </cell>
          <cell r="I55">
            <v>4.1428571428571423</v>
          </cell>
          <cell r="J55">
            <v>4.1175595238095237</v>
          </cell>
          <cell r="K55">
            <v>4.1041666666666661</v>
          </cell>
          <cell r="L55">
            <v>4.0952380952380958</v>
          </cell>
          <cell r="M55">
            <v>4.0615079365079367</v>
          </cell>
          <cell r="N55">
            <v>4.208333333333333</v>
          </cell>
          <cell r="O55">
            <v>4.2619047619047619</v>
          </cell>
          <cell r="P55">
            <v>4.1815476190476186</v>
          </cell>
          <cell r="Q55">
            <v>4.1446562913359788</v>
          </cell>
        </row>
        <row r="56">
          <cell r="B56">
            <v>111012</v>
          </cell>
          <cell r="C56" t="str">
            <v>البرغل</v>
          </cell>
          <cell r="L56">
            <v>0</v>
          </cell>
          <cell r="M56">
            <v>0</v>
          </cell>
        </row>
        <row r="57">
          <cell r="B57">
            <v>11101201</v>
          </cell>
          <cell r="C57" t="str">
            <v>برغل مجروش حلل - محلي</v>
          </cell>
          <cell r="D57" t="str">
            <v>1كغم</v>
          </cell>
          <cell r="E57">
            <v>4.666666666666667</v>
          </cell>
          <cell r="F57">
            <v>4.5</v>
          </cell>
          <cell r="G57">
            <v>4.5</v>
          </cell>
          <cell r="H57">
            <v>4.5</v>
          </cell>
          <cell r="I57">
            <v>4.5</v>
          </cell>
          <cell r="J57">
            <v>4.5</v>
          </cell>
          <cell r="K57">
            <v>4.5</v>
          </cell>
          <cell r="L57">
            <v>4.5</v>
          </cell>
          <cell r="M57">
            <v>4.5</v>
          </cell>
          <cell r="N57">
            <v>4.666666666666667</v>
          </cell>
          <cell r="O57">
            <v>4.5</v>
          </cell>
          <cell r="P57">
            <v>4.166666666666667</v>
          </cell>
          <cell r="Q57">
            <v>4.5</v>
          </cell>
        </row>
        <row r="58">
          <cell r="B58">
            <v>111013</v>
          </cell>
          <cell r="C58" t="str">
            <v>فريكة</v>
          </cell>
          <cell r="L58">
            <v>0</v>
          </cell>
          <cell r="M58">
            <v>0</v>
          </cell>
        </row>
        <row r="59">
          <cell r="B59">
            <v>11101301</v>
          </cell>
          <cell r="C59" t="str">
            <v>فريكة ناشفة مجروشة حلل-محلي</v>
          </cell>
          <cell r="D59" t="str">
            <v>1كغم / عبوة كرتون</v>
          </cell>
          <cell r="E59">
            <v>10</v>
          </cell>
          <cell r="F59">
            <v>9.75</v>
          </cell>
          <cell r="G59">
            <v>9.5</v>
          </cell>
          <cell r="H59">
            <v>9.75</v>
          </cell>
          <cell r="I59">
            <v>9.75</v>
          </cell>
          <cell r="J59">
            <v>9.625</v>
          </cell>
          <cell r="K59">
            <v>9.5</v>
          </cell>
          <cell r="L59">
            <v>9.5</v>
          </cell>
          <cell r="M59">
            <v>9.25</v>
          </cell>
          <cell r="N59">
            <v>10</v>
          </cell>
          <cell r="O59">
            <v>9.25</v>
          </cell>
          <cell r="P59">
            <v>9</v>
          </cell>
          <cell r="Q59">
            <v>9.5729166666666661</v>
          </cell>
        </row>
        <row r="60">
          <cell r="B60">
            <v>111014</v>
          </cell>
          <cell r="C60" t="str">
            <v>النشا</v>
          </cell>
          <cell r="L60">
            <v>0</v>
          </cell>
          <cell r="M60">
            <v>0</v>
          </cell>
        </row>
        <row r="61">
          <cell r="B61">
            <v>11101401</v>
          </cell>
          <cell r="C61" t="str">
            <v>نشا ناعم ابيض حلل -اسرائيل</v>
          </cell>
          <cell r="D61" t="str">
            <v>1كغم</v>
          </cell>
          <cell r="E61">
            <v>5.333333333333333</v>
          </cell>
          <cell r="F61">
            <v>5.333333333333333</v>
          </cell>
          <cell r="G61">
            <v>5</v>
          </cell>
          <cell r="H61">
            <v>5.333333333333333</v>
          </cell>
          <cell r="I61">
            <v>5.333333333333333</v>
          </cell>
          <cell r="J61">
            <v>4.833333333333333</v>
          </cell>
          <cell r="K61">
            <v>5</v>
          </cell>
          <cell r="L61">
            <v>5</v>
          </cell>
          <cell r="M61">
            <v>4.833333333333333</v>
          </cell>
          <cell r="N61">
            <v>5.333333333333333</v>
          </cell>
          <cell r="O61">
            <v>4.833333333333333</v>
          </cell>
          <cell r="P61">
            <v>4.833333333333333</v>
          </cell>
          <cell r="Q61">
            <v>5.0833333333333339</v>
          </cell>
        </row>
        <row r="62">
          <cell r="B62">
            <v>111015</v>
          </cell>
          <cell r="C62" t="str">
            <v>منتجات حبوب الاطفال</v>
          </cell>
          <cell r="L62">
            <v>0</v>
          </cell>
          <cell r="M62">
            <v>0</v>
          </cell>
        </row>
        <row r="63">
          <cell r="B63">
            <v>11101501</v>
          </cell>
          <cell r="C63" t="str">
            <v>حبوب اطفال بالقمح-سيرلاك-بريطانيا</v>
          </cell>
          <cell r="D63" t="str">
            <v>علبة/400غم</v>
          </cell>
          <cell r="E63">
            <v>21</v>
          </cell>
          <cell r="F63">
            <v>22.5</v>
          </cell>
          <cell r="G63">
            <v>20</v>
          </cell>
          <cell r="H63">
            <v>22.5</v>
          </cell>
          <cell r="I63">
            <v>22.5</v>
          </cell>
          <cell r="J63">
            <v>20</v>
          </cell>
          <cell r="K63">
            <v>20</v>
          </cell>
          <cell r="L63">
            <v>22.5</v>
          </cell>
          <cell r="M63">
            <v>21.5</v>
          </cell>
          <cell r="N63">
            <v>23</v>
          </cell>
          <cell r="O63">
            <v>20</v>
          </cell>
          <cell r="P63">
            <v>22.5</v>
          </cell>
          <cell r="Q63">
            <v>21.5</v>
          </cell>
        </row>
        <row r="64">
          <cell r="B64">
            <v>11101502</v>
          </cell>
          <cell r="C64" t="str">
            <v>حبوب للرضع-ماتيرنا -اسرائيل/علبة 200غم</v>
          </cell>
          <cell r="D64" t="str">
            <v>علبة/200غم</v>
          </cell>
          <cell r="E64">
            <v>23.666666666666668</v>
          </cell>
          <cell r="F64">
            <v>23</v>
          </cell>
          <cell r="G64">
            <v>22.333333333333332</v>
          </cell>
          <cell r="H64">
            <v>22.666666666666668</v>
          </cell>
          <cell r="I64">
            <v>22.333333333333332</v>
          </cell>
          <cell r="J64">
            <v>21.333333333333332</v>
          </cell>
          <cell r="K64">
            <v>21.333333333333332</v>
          </cell>
          <cell r="L64">
            <v>21.333333333333332</v>
          </cell>
          <cell r="M64">
            <v>21.333333333333332</v>
          </cell>
          <cell r="N64">
            <v>25.333333333333332</v>
          </cell>
          <cell r="O64">
            <v>21.333333333333332</v>
          </cell>
          <cell r="P64">
            <v>19.5</v>
          </cell>
          <cell r="Q64">
            <v>22.125000000000004</v>
          </cell>
        </row>
        <row r="65">
          <cell r="B65">
            <v>111016</v>
          </cell>
          <cell r="C65" t="str">
            <v>حبوب الافطار</v>
          </cell>
          <cell r="L65">
            <v>0</v>
          </cell>
          <cell r="M65">
            <v>0</v>
          </cell>
        </row>
        <row r="66">
          <cell r="B66">
            <v>11101603</v>
          </cell>
          <cell r="C66" t="str">
            <v>حبوب الافطار كورن فليكس NESTLA - بولندا</v>
          </cell>
          <cell r="D66" t="str">
            <v>باكيت / 700 غم</v>
          </cell>
          <cell r="E66">
            <v>16.75</v>
          </cell>
          <cell r="F66">
            <v>16</v>
          </cell>
          <cell r="G66">
            <v>16</v>
          </cell>
          <cell r="H66">
            <v>16</v>
          </cell>
          <cell r="I66">
            <v>16</v>
          </cell>
          <cell r="J66">
            <v>16</v>
          </cell>
          <cell r="K66">
            <v>16</v>
          </cell>
          <cell r="L66">
            <v>16</v>
          </cell>
          <cell r="M66">
            <v>16</v>
          </cell>
          <cell r="N66">
            <v>16.666666666666668</v>
          </cell>
          <cell r="O66">
            <v>15.666666666666666</v>
          </cell>
          <cell r="P66">
            <v>15.5</v>
          </cell>
          <cell r="Q66">
            <v>16.048611111111111</v>
          </cell>
        </row>
        <row r="67">
          <cell r="B67">
            <v>111017</v>
          </cell>
          <cell r="C67" t="str">
            <v>الشبس</v>
          </cell>
          <cell r="L67">
            <v>0</v>
          </cell>
          <cell r="M67">
            <v>0</v>
          </cell>
        </row>
        <row r="68">
          <cell r="B68">
            <v>11101701</v>
          </cell>
          <cell r="C68" t="str">
            <v>بمبينو - النصر- محلي</v>
          </cell>
          <cell r="D68" t="str">
            <v>باكيت/25غم</v>
          </cell>
          <cell r="E68">
            <v>0.5</v>
          </cell>
          <cell r="F68">
            <v>0.5</v>
          </cell>
          <cell r="G68">
            <v>0.5</v>
          </cell>
          <cell r="H68">
            <v>0.5</v>
          </cell>
          <cell r="I68">
            <v>0.66666666666666663</v>
          </cell>
          <cell r="J68">
            <v>0.65</v>
          </cell>
          <cell r="K68">
            <v>0.64</v>
          </cell>
          <cell r="L68">
            <v>0.6</v>
          </cell>
          <cell r="M68">
            <v>0.55000000000000004</v>
          </cell>
          <cell r="N68">
            <v>0.5</v>
          </cell>
          <cell r="O68">
            <v>0.5</v>
          </cell>
          <cell r="P68">
            <v>0.5</v>
          </cell>
          <cell r="Q68">
            <v>0.55055555555555558</v>
          </cell>
        </row>
        <row r="69">
          <cell r="B69">
            <v>112</v>
          </cell>
          <cell r="C69" t="str">
            <v xml:space="preserve">اللحوم والدواجن </v>
          </cell>
          <cell r="L69">
            <v>0</v>
          </cell>
          <cell r="M69">
            <v>0</v>
          </cell>
        </row>
        <row r="70">
          <cell r="B70">
            <v>1121</v>
          </cell>
          <cell r="C70" t="str">
            <v>اللحوم</v>
          </cell>
          <cell r="L70">
            <v>0</v>
          </cell>
          <cell r="M70">
            <v>0</v>
          </cell>
        </row>
        <row r="71">
          <cell r="B71">
            <v>112101</v>
          </cell>
          <cell r="C71" t="str">
            <v>لحوم طازجة</v>
          </cell>
          <cell r="L71">
            <v>0</v>
          </cell>
          <cell r="M71">
            <v>0</v>
          </cell>
        </row>
        <row r="72">
          <cell r="B72">
            <v>112101100</v>
          </cell>
          <cell r="C72" t="str">
            <v>لحم غنم طازج</v>
          </cell>
          <cell r="L72">
            <v>0</v>
          </cell>
          <cell r="M72">
            <v>0</v>
          </cell>
        </row>
        <row r="73">
          <cell r="B73">
            <v>11210101</v>
          </cell>
          <cell r="C73" t="str">
            <v>لحم غنم مع العظم طازج -محلي</v>
          </cell>
          <cell r="D73" t="str">
            <v>1 كغم</v>
          </cell>
          <cell r="E73">
            <v>68.333333333333329</v>
          </cell>
          <cell r="F73">
            <v>70</v>
          </cell>
          <cell r="G73">
            <v>72.5</v>
          </cell>
          <cell r="H73">
            <v>72.5</v>
          </cell>
          <cell r="I73">
            <v>71.666666666666671</v>
          </cell>
          <cell r="J73">
            <v>70.833333333333329</v>
          </cell>
          <cell r="K73">
            <v>72</v>
          </cell>
          <cell r="L73">
            <v>70.5</v>
          </cell>
          <cell r="M73">
            <v>65</v>
          </cell>
          <cell r="N73">
            <v>71.666666666666671</v>
          </cell>
          <cell r="O73">
            <v>60.833333333333336</v>
          </cell>
          <cell r="P73">
            <v>60</v>
          </cell>
          <cell r="Q73">
            <v>68.819444444444443</v>
          </cell>
        </row>
        <row r="74">
          <cell r="B74">
            <v>112101101</v>
          </cell>
          <cell r="C74" t="str">
            <v>لحم بقر طازج</v>
          </cell>
          <cell r="L74">
            <v>0</v>
          </cell>
          <cell r="M74">
            <v>0</v>
          </cell>
        </row>
        <row r="75">
          <cell r="B75">
            <v>11210102</v>
          </cell>
          <cell r="C75" t="str">
            <v>لحم عجل طازج - محلي</v>
          </cell>
          <cell r="D75" t="str">
            <v>1 كغم</v>
          </cell>
          <cell r="E75">
            <v>50.833333333333336</v>
          </cell>
          <cell r="F75">
            <v>48.666666666666664</v>
          </cell>
          <cell r="G75">
            <v>49.333333333333336</v>
          </cell>
          <cell r="H75">
            <v>48.5</v>
          </cell>
          <cell r="I75">
            <v>47.333333333333336</v>
          </cell>
          <cell r="J75">
            <v>48.333333333333336</v>
          </cell>
          <cell r="K75">
            <v>48.333333333333336</v>
          </cell>
          <cell r="L75">
            <v>47.833333333333336</v>
          </cell>
          <cell r="M75">
            <v>47.333333333333336</v>
          </cell>
          <cell r="N75">
            <v>60</v>
          </cell>
          <cell r="O75">
            <v>45.333333333333336</v>
          </cell>
          <cell r="P75">
            <v>38.833333333333336</v>
          </cell>
          <cell r="Q75">
            <v>48.388888888888886</v>
          </cell>
        </row>
        <row r="76">
          <cell r="B76">
            <v>112101102</v>
          </cell>
          <cell r="C76" t="str">
            <v>لحم جمال طازج</v>
          </cell>
          <cell r="L76">
            <v>0</v>
          </cell>
          <cell r="M76">
            <v>0</v>
          </cell>
        </row>
        <row r="77">
          <cell r="B77">
            <v>11210103</v>
          </cell>
          <cell r="C77" t="str">
            <v>لحم جمال طازج محلي</v>
          </cell>
          <cell r="D77" t="str">
            <v>1 كغم</v>
          </cell>
          <cell r="E77">
            <v>65</v>
          </cell>
          <cell r="F77">
            <v>63.333333333333336</v>
          </cell>
          <cell r="G77">
            <v>65</v>
          </cell>
          <cell r="H77">
            <v>65</v>
          </cell>
          <cell r="I77">
            <v>65</v>
          </cell>
          <cell r="J77">
            <v>65</v>
          </cell>
          <cell r="K77">
            <v>65</v>
          </cell>
          <cell r="L77">
            <v>64.5</v>
          </cell>
          <cell r="M77">
            <v>64.833333333333329</v>
          </cell>
          <cell r="N77">
            <v>67.666666666666671</v>
          </cell>
          <cell r="O77">
            <v>64.166666666666671</v>
          </cell>
          <cell r="P77">
            <v>62</v>
          </cell>
          <cell r="Q77">
            <v>64.708333333333329</v>
          </cell>
        </row>
        <row r="78">
          <cell r="B78">
            <v>112102</v>
          </cell>
          <cell r="C78" t="str">
            <v>لحوم مجمدة</v>
          </cell>
          <cell r="L78">
            <v>0</v>
          </cell>
          <cell r="M78">
            <v>0</v>
          </cell>
        </row>
        <row r="79">
          <cell r="B79">
            <v>112102100</v>
          </cell>
          <cell r="C79" t="str">
            <v>لحوم بقري مجمد</v>
          </cell>
          <cell r="L79">
            <v>0</v>
          </cell>
          <cell r="M79">
            <v>0</v>
          </cell>
        </row>
        <row r="80">
          <cell r="B80">
            <v>11210201</v>
          </cell>
          <cell r="C80" t="str">
            <v>لحم عجل مجمد - مستورد</v>
          </cell>
          <cell r="D80" t="str">
            <v>باكيت/1 كغم</v>
          </cell>
          <cell r="E80">
            <v>24</v>
          </cell>
          <cell r="F80">
            <v>23.666666666666668</v>
          </cell>
          <cell r="G80">
            <v>23.666666666666668</v>
          </cell>
          <cell r="H80">
            <v>23.666666666666668</v>
          </cell>
          <cell r="I80">
            <v>23.5</v>
          </cell>
          <cell r="J80">
            <v>23.666666666666668</v>
          </cell>
          <cell r="K80">
            <v>23.666666666666668</v>
          </cell>
          <cell r="L80">
            <v>23.666666666666668</v>
          </cell>
          <cell r="M80">
            <v>23.333333333333332</v>
          </cell>
          <cell r="N80">
            <v>24</v>
          </cell>
          <cell r="O80">
            <v>23</v>
          </cell>
          <cell r="P80">
            <v>23.333333333333332</v>
          </cell>
          <cell r="Q80">
            <v>23.597222222222225</v>
          </cell>
        </row>
        <row r="81">
          <cell r="B81">
            <v>112103</v>
          </cell>
          <cell r="C81" t="str">
            <v>لحوم معلبة ومحفوظة</v>
          </cell>
          <cell r="L81">
            <v>0</v>
          </cell>
          <cell r="M81">
            <v>0</v>
          </cell>
        </row>
        <row r="82">
          <cell r="B82">
            <v>11210302</v>
          </cell>
          <cell r="C82" t="str">
            <v>مرتديلا معلبة - سنيورة - محلي</v>
          </cell>
          <cell r="D82" t="str">
            <v>علبة 310غم</v>
          </cell>
          <cell r="E82">
            <v>5.166666666666667</v>
          </cell>
          <cell r="F82">
            <v>5.333333333333333</v>
          </cell>
          <cell r="G82">
            <v>5</v>
          </cell>
          <cell r="H82">
            <v>5</v>
          </cell>
          <cell r="I82">
            <v>5</v>
          </cell>
          <cell r="J82">
            <v>5</v>
          </cell>
          <cell r="K82">
            <v>5</v>
          </cell>
          <cell r="L82">
            <v>5</v>
          </cell>
          <cell r="M82">
            <v>5</v>
          </cell>
          <cell r="N82">
            <v>5.166666666666667</v>
          </cell>
          <cell r="O82">
            <v>5</v>
          </cell>
          <cell r="P82">
            <v>5</v>
          </cell>
          <cell r="Q82">
            <v>5.0555555555555554</v>
          </cell>
        </row>
        <row r="83">
          <cell r="B83">
            <v>112104</v>
          </cell>
          <cell r="C83" t="str">
            <v>لحوم اخرى طازجة او مبردة</v>
          </cell>
          <cell r="L83">
            <v>0</v>
          </cell>
          <cell r="M83">
            <v>0</v>
          </cell>
        </row>
        <row r="84">
          <cell r="B84">
            <v>11210401</v>
          </cell>
          <cell r="C84" t="str">
            <v>كبدة خاروف طازجة مع توابعها - محلي</v>
          </cell>
          <cell r="D84" t="str">
            <v>1 كغم</v>
          </cell>
          <cell r="E84">
            <v>100</v>
          </cell>
          <cell r="F84">
            <v>110</v>
          </cell>
          <cell r="G84">
            <v>103.33333333333333</v>
          </cell>
          <cell r="H84">
            <v>100</v>
          </cell>
          <cell r="I84">
            <v>95</v>
          </cell>
          <cell r="J84">
            <v>91.666666666666671</v>
          </cell>
          <cell r="K84">
            <v>95</v>
          </cell>
          <cell r="L84">
            <v>92.5</v>
          </cell>
          <cell r="M84">
            <v>90</v>
          </cell>
          <cell r="N84">
            <v>90</v>
          </cell>
          <cell r="O84">
            <v>65</v>
          </cell>
          <cell r="P84">
            <v>56.666666666666664</v>
          </cell>
          <cell r="Q84">
            <v>90.7638888888889</v>
          </cell>
        </row>
        <row r="85">
          <cell r="B85">
            <v>11210403</v>
          </cell>
          <cell r="C85" t="str">
            <v>كبدة عجل طازج - محلي</v>
          </cell>
          <cell r="D85" t="str">
            <v>1 كغم</v>
          </cell>
          <cell r="E85">
            <v>50.333333333333336</v>
          </cell>
          <cell r="F85">
            <v>50.55555555555555</v>
          </cell>
          <cell r="G85">
            <v>48.333333333333336</v>
          </cell>
          <cell r="H85">
            <v>47.5</v>
          </cell>
          <cell r="I85">
            <v>46.166666666666664</v>
          </cell>
          <cell r="J85">
            <v>47.833333333333336</v>
          </cell>
          <cell r="K85">
            <v>47.833333333333336</v>
          </cell>
          <cell r="L85">
            <v>45.94444444444445</v>
          </cell>
          <cell r="M85">
            <v>46.5</v>
          </cell>
          <cell r="N85">
            <v>60</v>
          </cell>
          <cell r="O85">
            <v>43.722222222222221</v>
          </cell>
          <cell r="P85">
            <v>38.666666666666664</v>
          </cell>
          <cell r="Q85">
            <v>47.782407407407398</v>
          </cell>
        </row>
        <row r="86">
          <cell r="B86">
            <v>1122</v>
          </cell>
          <cell r="C86" t="str">
            <v>الدواجن</v>
          </cell>
          <cell r="L86">
            <v>0</v>
          </cell>
          <cell r="M86">
            <v>0</v>
          </cell>
        </row>
        <row r="87">
          <cell r="B87">
            <v>112201</v>
          </cell>
          <cell r="C87" t="str">
            <v>دواجن طازجة</v>
          </cell>
          <cell r="L87">
            <v>0</v>
          </cell>
          <cell r="M87">
            <v>0</v>
          </cell>
        </row>
        <row r="88">
          <cell r="B88">
            <v>112201100</v>
          </cell>
          <cell r="C88" t="str">
            <v xml:space="preserve">دجاج طازج دون الريش </v>
          </cell>
          <cell r="L88">
            <v>0</v>
          </cell>
          <cell r="M88">
            <v>0</v>
          </cell>
        </row>
        <row r="89">
          <cell r="B89">
            <v>11220102</v>
          </cell>
          <cell r="C89" t="str">
            <v>دجاج طازج دون الريش - محلي</v>
          </cell>
          <cell r="D89" t="str">
            <v>1 كغم</v>
          </cell>
          <cell r="E89">
            <v>13.5</v>
          </cell>
          <cell r="F89">
            <v>13.5</v>
          </cell>
          <cell r="G89">
            <v>12.25</v>
          </cell>
          <cell r="H89">
            <v>14.75</v>
          </cell>
          <cell r="I89">
            <v>15.5</v>
          </cell>
          <cell r="J89">
            <v>14.333333333333334</v>
          </cell>
          <cell r="K89">
            <v>12</v>
          </cell>
          <cell r="L89">
            <v>15.5</v>
          </cell>
          <cell r="M89">
            <v>14</v>
          </cell>
          <cell r="N89">
            <v>14</v>
          </cell>
          <cell r="O89">
            <v>13.5</v>
          </cell>
          <cell r="P89">
            <v>14.375</v>
          </cell>
          <cell r="Q89">
            <v>13.934027777777777</v>
          </cell>
        </row>
        <row r="90">
          <cell r="B90">
            <v>112201101</v>
          </cell>
          <cell r="C90" t="str">
            <v xml:space="preserve">لحم حبش طازج </v>
          </cell>
          <cell r="L90">
            <v>0</v>
          </cell>
          <cell r="M90">
            <v>0</v>
          </cell>
        </row>
        <row r="91">
          <cell r="B91">
            <v>11220103</v>
          </cell>
          <cell r="C91" t="str">
            <v>لحم حبش طازج مشفي-محلي</v>
          </cell>
          <cell r="D91" t="str">
            <v>1 كغم</v>
          </cell>
          <cell r="E91">
            <v>22</v>
          </cell>
          <cell r="F91">
            <v>20.666666666666668</v>
          </cell>
          <cell r="G91">
            <v>21.833333333333332</v>
          </cell>
          <cell r="H91">
            <v>24.5</v>
          </cell>
          <cell r="I91">
            <v>25.5</v>
          </cell>
          <cell r="J91">
            <v>24.166666666666668</v>
          </cell>
          <cell r="K91">
            <v>24</v>
          </cell>
          <cell r="L91">
            <v>24</v>
          </cell>
          <cell r="M91">
            <v>24.333333333333332</v>
          </cell>
          <cell r="N91">
            <v>24</v>
          </cell>
          <cell r="O91">
            <v>21</v>
          </cell>
          <cell r="P91">
            <v>23.666666666666668</v>
          </cell>
          <cell r="Q91">
            <v>23.305555555555557</v>
          </cell>
        </row>
        <row r="92">
          <cell r="B92">
            <v>112202</v>
          </cell>
          <cell r="C92" t="str">
            <v>دواجن مجمدة</v>
          </cell>
          <cell r="L92">
            <v>0</v>
          </cell>
          <cell r="M92">
            <v>0</v>
          </cell>
        </row>
        <row r="93">
          <cell r="B93">
            <v>11220201</v>
          </cell>
          <cell r="C93" t="str">
            <v>لحم حبش مجمد صدر-محلي</v>
          </cell>
          <cell r="D93" t="str">
            <v>1 كغم</v>
          </cell>
          <cell r="E93">
            <v>17.666666666666668</v>
          </cell>
          <cell r="F93">
            <v>17</v>
          </cell>
          <cell r="G93">
            <v>15.333333333333334</v>
          </cell>
          <cell r="H93">
            <v>17.333333333333332</v>
          </cell>
          <cell r="I93">
            <v>17.666666666666668</v>
          </cell>
          <cell r="J93">
            <v>16</v>
          </cell>
          <cell r="K93">
            <v>16.333333333333332</v>
          </cell>
          <cell r="L93">
            <v>15</v>
          </cell>
          <cell r="M93">
            <v>14.333333333333334</v>
          </cell>
          <cell r="N93">
            <v>16.333333333333332</v>
          </cell>
          <cell r="O93">
            <v>13</v>
          </cell>
          <cell r="P93">
            <v>14.333333333333334</v>
          </cell>
          <cell r="Q93">
            <v>15.861111111111114</v>
          </cell>
        </row>
        <row r="94">
          <cell r="B94">
            <v>112203</v>
          </cell>
          <cell r="C94" t="str">
            <v>دواجن اخرى طازجة او مجمدة او مبردة</v>
          </cell>
          <cell r="L94">
            <v>0</v>
          </cell>
          <cell r="M94">
            <v>0</v>
          </cell>
        </row>
        <row r="95">
          <cell r="B95">
            <v>11220301</v>
          </cell>
          <cell r="C95" t="str">
            <v>كبدة حبش طازجة -محلي</v>
          </cell>
          <cell r="D95" t="str">
            <v>1 كغم</v>
          </cell>
          <cell r="E95">
            <v>21</v>
          </cell>
          <cell r="F95">
            <v>19.5</v>
          </cell>
          <cell r="G95">
            <v>20</v>
          </cell>
          <cell r="H95">
            <v>21.5</v>
          </cell>
          <cell r="I95">
            <v>21.5</v>
          </cell>
          <cell r="J95">
            <v>23</v>
          </cell>
          <cell r="K95">
            <v>20</v>
          </cell>
          <cell r="L95">
            <v>19</v>
          </cell>
          <cell r="M95">
            <v>21</v>
          </cell>
          <cell r="N95">
            <v>24</v>
          </cell>
          <cell r="O95">
            <v>20.25</v>
          </cell>
          <cell r="P95">
            <v>19.5</v>
          </cell>
          <cell r="Q95">
            <v>20.854166666666668</v>
          </cell>
        </row>
        <row r="96">
          <cell r="B96">
            <v>11220303</v>
          </cell>
          <cell r="C96" t="str">
            <v>سنيتشل حبش -اميريكان-اسرائيل</v>
          </cell>
          <cell r="D96" t="str">
            <v>900 غم</v>
          </cell>
          <cell r="E96">
            <v>11.833333333333334</v>
          </cell>
          <cell r="F96">
            <v>11.958333333333334</v>
          </cell>
          <cell r="G96">
            <v>11.625</v>
          </cell>
          <cell r="H96">
            <v>12.041666666666666</v>
          </cell>
          <cell r="I96">
            <v>12.3125</v>
          </cell>
          <cell r="J96">
            <v>11.833333333333334</v>
          </cell>
          <cell r="K96">
            <v>11.625</v>
          </cell>
          <cell r="L96">
            <v>11.833333333333334</v>
          </cell>
          <cell r="M96">
            <v>12</v>
          </cell>
          <cell r="N96">
            <v>11.583333333333334</v>
          </cell>
          <cell r="O96">
            <v>13.333333333333334</v>
          </cell>
          <cell r="P96">
            <v>13</v>
          </cell>
          <cell r="Q96">
            <v>12.081597222222221</v>
          </cell>
        </row>
        <row r="97">
          <cell r="B97">
            <v>113</v>
          </cell>
          <cell r="C97" t="str">
            <v>الاسماك</v>
          </cell>
          <cell r="L97">
            <v>0</v>
          </cell>
          <cell r="M97">
            <v>0</v>
          </cell>
        </row>
        <row r="98">
          <cell r="B98">
            <v>113001</v>
          </cell>
          <cell r="C98" t="str">
            <v>الاسماك الطازجة</v>
          </cell>
          <cell r="L98">
            <v>0</v>
          </cell>
          <cell r="M98">
            <v>0</v>
          </cell>
        </row>
        <row r="99">
          <cell r="B99">
            <v>11300104</v>
          </cell>
          <cell r="C99" t="str">
            <v xml:space="preserve">سمك مليطة وسط طازج </v>
          </cell>
          <cell r="D99" t="str">
            <v>1 كغم</v>
          </cell>
          <cell r="E99">
            <v>21.333333333333332</v>
          </cell>
          <cell r="F99">
            <v>26.5</v>
          </cell>
          <cell r="G99">
            <v>23.666666666666668</v>
          </cell>
          <cell r="H99">
            <v>24</v>
          </cell>
          <cell r="I99">
            <v>23</v>
          </cell>
          <cell r="J99">
            <v>24</v>
          </cell>
          <cell r="K99">
            <v>23.333333333333332</v>
          </cell>
          <cell r="L99">
            <v>18</v>
          </cell>
          <cell r="M99">
            <v>20</v>
          </cell>
          <cell r="N99">
            <v>24</v>
          </cell>
          <cell r="O99">
            <v>27.333333333333332</v>
          </cell>
          <cell r="P99">
            <v>26.666666666666668</v>
          </cell>
          <cell r="Q99">
            <v>23.486111111111114</v>
          </cell>
        </row>
        <row r="100">
          <cell r="B100">
            <v>11300108</v>
          </cell>
          <cell r="C100" t="str">
            <v>سمك بوري طازج</v>
          </cell>
          <cell r="D100" t="str">
            <v>1 كغم</v>
          </cell>
          <cell r="E100">
            <v>23.333333333333332</v>
          </cell>
          <cell r="F100">
            <v>26.166666666666668</v>
          </cell>
          <cell r="G100">
            <v>26.5</v>
          </cell>
          <cell r="H100">
            <v>25.666666666666668</v>
          </cell>
          <cell r="I100">
            <v>30</v>
          </cell>
          <cell r="J100">
            <v>25.833333333333332</v>
          </cell>
          <cell r="K100">
            <v>25.5</v>
          </cell>
          <cell r="L100">
            <v>24.25</v>
          </cell>
          <cell r="M100">
            <v>25.166666666666668</v>
          </cell>
          <cell r="N100">
            <v>25.833333333333332</v>
          </cell>
          <cell r="O100">
            <v>24</v>
          </cell>
          <cell r="P100">
            <v>28.333333333333332</v>
          </cell>
          <cell r="Q100">
            <v>25.881944444444443</v>
          </cell>
        </row>
        <row r="101">
          <cell r="B101">
            <v>11300110</v>
          </cell>
          <cell r="C101" t="str">
            <v xml:space="preserve">سمك مبروم طازج </v>
          </cell>
          <cell r="D101" t="str">
            <v>1 كغم</v>
          </cell>
          <cell r="E101">
            <v>35</v>
          </cell>
          <cell r="F101">
            <v>40</v>
          </cell>
          <cell r="G101">
            <v>35</v>
          </cell>
          <cell r="H101">
            <v>40</v>
          </cell>
          <cell r="I101">
            <v>60</v>
          </cell>
          <cell r="J101">
            <v>55</v>
          </cell>
          <cell r="K101">
            <v>50</v>
          </cell>
          <cell r="L101">
            <v>45</v>
          </cell>
          <cell r="M101">
            <v>45.5</v>
          </cell>
          <cell r="N101">
            <v>30</v>
          </cell>
          <cell r="O101">
            <v>50</v>
          </cell>
          <cell r="P101">
            <v>45</v>
          </cell>
          <cell r="Q101">
            <v>44.208333333333336</v>
          </cell>
        </row>
        <row r="102">
          <cell r="B102">
            <v>0</v>
          </cell>
          <cell r="C102" t="str">
            <v>جمبري</v>
          </cell>
          <cell r="L102">
            <v>0</v>
          </cell>
          <cell r="M102">
            <v>0</v>
          </cell>
        </row>
        <row r="103">
          <cell r="B103">
            <v>11300112</v>
          </cell>
          <cell r="C103" t="str">
            <v xml:space="preserve">جمبري طازج - حجم وسط </v>
          </cell>
          <cell r="D103" t="str">
            <v>1كغم</v>
          </cell>
          <cell r="E103">
            <v>40.833333333333336</v>
          </cell>
          <cell r="F103">
            <v>43.333333333333336</v>
          </cell>
          <cell r="G103">
            <v>48.333333333333336</v>
          </cell>
          <cell r="H103">
            <v>55</v>
          </cell>
          <cell r="I103">
            <v>41.25</v>
          </cell>
          <cell r="J103">
            <v>52.5</v>
          </cell>
          <cell r="K103">
            <v>45</v>
          </cell>
          <cell r="L103">
            <v>45</v>
          </cell>
          <cell r="M103">
            <v>45.833333333333336</v>
          </cell>
          <cell r="N103">
            <v>38.333333333333336</v>
          </cell>
          <cell r="O103">
            <v>45</v>
          </cell>
          <cell r="P103">
            <v>38.333333333333336</v>
          </cell>
          <cell r="Q103">
            <v>44.895833333333336</v>
          </cell>
        </row>
        <row r="104">
          <cell r="B104">
            <v>113002</v>
          </cell>
          <cell r="C104" t="str">
            <v>اسماك مجمدة</v>
          </cell>
          <cell r="L104">
            <v>0</v>
          </cell>
          <cell r="M104">
            <v>0</v>
          </cell>
        </row>
        <row r="105">
          <cell r="B105">
            <v>11300201</v>
          </cell>
          <cell r="C105" t="str">
            <v>سمك بقلا - مجمد</v>
          </cell>
          <cell r="D105" t="str">
            <v>1 كغم</v>
          </cell>
          <cell r="E105">
            <v>11</v>
          </cell>
          <cell r="F105">
            <v>10.833333333333334</v>
          </cell>
          <cell r="G105">
            <v>11.333333333333334</v>
          </cell>
          <cell r="H105">
            <v>11</v>
          </cell>
          <cell r="I105">
            <v>11</v>
          </cell>
          <cell r="J105">
            <v>11.333333333333334</v>
          </cell>
          <cell r="K105">
            <v>10.666666666666666</v>
          </cell>
          <cell r="L105">
            <v>10.5</v>
          </cell>
          <cell r="M105">
            <v>10.666666666666666</v>
          </cell>
          <cell r="N105">
            <v>11.833333333333334</v>
          </cell>
          <cell r="O105">
            <v>10.5</v>
          </cell>
          <cell r="P105">
            <v>10.666666666666666</v>
          </cell>
          <cell r="Q105">
            <v>10.944444444444445</v>
          </cell>
        </row>
        <row r="106">
          <cell r="B106">
            <v>11300203</v>
          </cell>
          <cell r="C106" t="str">
            <v xml:space="preserve">سمك فليه - مجمد </v>
          </cell>
          <cell r="D106" t="str">
            <v>1 كغم</v>
          </cell>
          <cell r="E106">
            <v>12.666666666666666</v>
          </cell>
          <cell r="F106">
            <v>12.5</v>
          </cell>
          <cell r="G106">
            <v>12.666666666666666</v>
          </cell>
          <cell r="H106">
            <v>12.5</v>
          </cell>
          <cell r="I106">
            <v>12</v>
          </cell>
          <cell r="J106">
            <v>12.666666666666666</v>
          </cell>
          <cell r="K106">
            <v>12.166666666666666</v>
          </cell>
          <cell r="L106">
            <v>12</v>
          </cell>
          <cell r="M106">
            <v>12</v>
          </cell>
          <cell r="N106">
            <v>12.666666666666666</v>
          </cell>
          <cell r="O106">
            <v>12.25</v>
          </cell>
          <cell r="P106">
            <v>12.833333333333334</v>
          </cell>
          <cell r="Q106">
            <v>12.409722222222223</v>
          </cell>
        </row>
        <row r="107">
          <cell r="B107">
            <v>113003</v>
          </cell>
          <cell r="C107" t="str">
            <v>أسماك معلبة</v>
          </cell>
          <cell r="L107">
            <v>0</v>
          </cell>
          <cell r="M107">
            <v>0</v>
          </cell>
        </row>
        <row r="108">
          <cell r="B108">
            <v>11300301</v>
          </cell>
          <cell r="C108" t="str">
            <v>سردين بالفلفل -سنقرط -  محلي</v>
          </cell>
          <cell r="D108" t="str">
            <v>علبة/125غم</v>
          </cell>
          <cell r="E108">
            <v>4.5257936507936503</v>
          </cell>
          <cell r="F108">
            <v>4.6031746031746028</v>
          </cell>
          <cell r="G108">
            <v>4.5238095238095237</v>
          </cell>
          <cell r="H108">
            <v>4.5555555555555554</v>
          </cell>
          <cell r="I108">
            <v>4.5714285714285712</v>
          </cell>
          <cell r="J108">
            <v>4.6643518518518521</v>
          </cell>
          <cell r="K108">
            <v>4.5462962962962958</v>
          </cell>
          <cell r="L108">
            <v>4.6759259259259256</v>
          </cell>
          <cell r="M108">
            <v>4.5486111111111107</v>
          </cell>
          <cell r="N108">
            <v>4.75</v>
          </cell>
          <cell r="O108">
            <v>4.6481481481481479</v>
          </cell>
          <cell r="P108">
            <v>4.6053240740740735</v>
          </cell>
          <cell r="Q108">
            <v>4.6015349426807761</v>
          </cell>
        </row>
        <row r="109">
          <cell r="B109">
            <v>11300302</v>
          </cell>
          <cell r="C109" t="str">
            <v>سردين أبو شنب - شقحة - البرتغال</v>
          </cell>
          <cell r="D109" t="str">
            <v>علبة/115غم وزن صافي</v>
          </cell>
          <cell r="E109">
            <v>4.5972222222222223</v>
          </cell>
          <cell r="F109">
            <v>4.5373263888888893</v>
          </cell>
          <cell r="G109">
            <v>4.5842013888888893</v>
          </cell>
          <cell r="H109">
            <v>4.513020833333333</v>
          </cell>
          <cell r="I109">
            <v>4.6755952380952381</v>
          </cell>
          <cell r="J109">
            <v>4.4852430555555554</v>
          </cell>
          <cell r="K109">
            <v>4.5962301587301591</v>
          </cell>
          <cell r="L109">
            <v>4.6736111111111116</v>
          </cell>
          <cell r="M109">
            <v>4.5373263888888893</v>
          </cell>
          <cell r="N109">
            <v>4.6380208333333339</v>
          </cell>
          <cell r="O109">
            <v>4.6840277777777768</v>
          </cell>
          <cell r="P109">
            <v>4.4687499999999991</v>
          </cell>
          <cell r="Q109">
            <v>4.5825479497354502</v>
          </cell>
        </row>
        <row r="110">
          <cell r="B110">
            <v>11300305</v>
          </cell>
          <cell r="C110" t="str">
            <v>سمك تونا معلب - مارينا - تايلاند</v>
          </cell>
          <cell r="D110" t="str">
            <v>علبة/105غم وزن صافي</v>
          </cell>
          <cell r="E110">
            <v>6</v>
          </cell>
          <cell r="F110">
            <v>6.25</v>
          </cell>
          <cell r="G110">
            <v>6.25</v>
          </cell>
          <cell r="H110">
            <v>6.25</v>
          </cell>
          <cell r="I110">
            <v>6.25</v>
          </cell>
          <cell r="J110">
            <v>6.25</v>
          </cell>
          <cell r="K110">
            <v>6.25</v>
          </cell>
          <cell r="L110">
            <v>6.5</v>
          </cell>
          <cell r="M110">
            <v>6.25</v>
          </cell>
          <cell r="N110">
            <v>6</v>
          </cell>
          <cell r="O110">
            <v>6.25</v>
          </cell>
          <cell r="P110">
            <v>6.25</v>
          </cell>
          <cell r="Q110">
            <v>6.229166666666667</v>
          </cell>
        </row>
        <row r="111">
          <cell r="B111">
            <v>113004</v>
          </cell>
          <cell r="C111" t="str">
            <v>اسماك مملحه</v>
          </cell>
          <cell r="L111">
            <v>0</v>
          </cell>
          <cell r="M111">
            <v>0</v>
          </cell>
        </row>
        <row r="112">
          <cell r="B112">
            <v>11300401</v>
          </cell>
          <cell r="C112" t="str">
            <v>سمك مملح ( فسيخ ) هولندي -هولندا</v>
          </cell>
          <cell r="D112" t="str">
            <v>1كغم</v>
          </cell>
          <cell r="E112">
            <v>15.5</v>
          </cell>
          <cell r="F112">
            <v>16</v>
          </cell>
          <cell r="G112">
            <v>15.5</v>
          </cell>
          <cell r="H112">
            <v>16</v>
          </cell>
          <cell r="I112">
            <v>16</v>
          </cell>
          <cell r="J112">
            <v>15.5</v>
          </cell>
          <cell r="K112">
            <v>16.666666666666668</v>
          </cell>
          <cell r="L112">
            <v>17.5</v>
          </cell>
          <cell r="M112">
            <v>16</v>
          </cell>
          <cell r="N112">
            <v>15</v>
          </cell>
          <cell r="O112">
            <v>15</v>
          </cell>
          <cell r="P112">
            <v>14.5</v>
          </cell>
          <cell r="Q112">
            <v>15.763888888888891</v>
          </cell>
        </row>
        <row r="113">
          <cell r="B113">
            <v>11300402</v>
          </cell>
          <cell r="C113" t="str">
            <v>سمك مملح ( فسيخ ) -محلي</v>
          </cell>
          <cell r="D113" t="str">
            <v>1كغم</v>
          </cell>
          <cell r="E113">
            <v>20.25</v>
          </cell>
          <cell r="F113">
            <v>22.5</v>
          </cell>
          <cell r="G113">
            <v>21.25</v>
          </cell>
          <cell r="H113">
            <v>22.5</v>
          </cell>
          <cell r="I113">
            <v>22.5</v>
          </cell>
          <cell r="J113">
            <v>22.5</v>
          </cell>
          <cell r="K113">
            <v>22.5</v>
          </cell>
          <cell r="L113">
            <v>21</v>
          </cell>
          <cell r="M113">
            <v>22.5</v>
          </cell>
          <cell r="N113">
            <v>21.25</v>
          </cell>
          <cell r="O113">
            <v>21.5</v>
          </cell>
          <cell r="P113">
            <v>21.5</v>
          </cell>
          <cell r="Q113">
            <v>21.8125</v>
          </cell>
        </row>
        <row r="114">
          <cell r="B114">
            <v>114</v>
          </cell>
          <cell r="C114" t="str">
            <v>منتجات الالبان والبيض</v>
          </cell>
          <cell r="L114">
            <v>0</v>
          </cell>
          <cell r="M114">
            <v>0</v>
          </cell>
        </row>
        <row r="115">
          <cell r="B115">
            <v>1141</v>
          </cell>
          <cell r="C115" t="str">
            <v>الحليب</v>
          </cell>
          <cell r="L115">
            <v>0</v>
          </cell>
          <cell r="M115">
            <v>0</v>
          </cell>
        </row>
        <row r="116">
          <cell r="B116">
            <v>114101</v>
          </cell>
          <cell r="C116" t="str">
            <v>حليب طازج</v>
          </cell>
          <cell r="L116">
            <v>0</v>
          </cell>
          <cell r="M116">
            <v>0</v>
          </cell>
        </row>
        <row r="117">
          <cell r="B117">
            <v>11410101</v>
          </cell>
          <cell r="C117" t="str">
            <v>حليب مبستر 3% دسم -تنوفا -اسرائيل</v>
          </cell>
          <cell r="D117" t="str">
            <v>علبة /1كغم</v>
          </cell>
          <cell r="E117">
            <v>7.833333333333333</v>
          </cell>
          <cell r="F117">
            <v>7.833333333333333</v>
          </cell>
          <cell r="G117">
            <v>7.833333333333333</v>
          </cell>
          <cell r="H117">
            <v>7.833333333333333</v>
          </cell>
          <cell r="I117">
            <v>7.833333333333333</v>
          </cell>
          <cell r="J117">
            <v>7.833333333333333</v>
          </cell>
          <cell r="K117">
            <v>7.833333333333333</v>
          </cell>
          <cell r="L117">
            <v>7.833333333333333</v>
          </cell>
          <cell r="M117">
            <v>7.833333333333333</v>
          </cell>
          <cell r="N117">
            <v>8</v>
          </cell>
          <cell r="O117">
            <v>7.833333333333333</v>
          </cell>
          <cell r="P117">
            <v>7.666666666666667</v>
          </cell>
          <cell r="Q117">
            <v>7.833333333333333</v>
          </cell>
        </row>
        <row r="118">
          <cell r="B118">
            <v>11410102</v>
          </cell>
          <cell r="C118" t="str">
            <v>حليب مبستر 3% دسم -مبستر جنيدي أو جبريني -محلي</v>
          </cell>
          <cell r="D118" t="str">
            <v>علبة /1كغم</v>
          </cell>
          <cell r="E118">
            <v>6.75</v>
          </cell>
          <cell r="F118">
            <v>6.666666666666667</v>
          </cell>
          <cell r="G118">
            <v>6.5</v>
          </cell>
          <cell r="H118">
            <v>6.666666666666667</v>
          </cell>
          <cell r="I118">
            <v>6.666666666666667</v>
          </cell>
          <cell r="J118">
            <v>6.5</v>
          </cell>
          <cell r="K118">
            <v>6.5</v>
          </cell>
          <cell r="L118">
            <v>6.5</v>
          </cell>
          <cell r="M118">
            <v>6.583333333333333</v>
          </cell>
          <cell r="N118">
            <v>6.833333333333333</v>
          </cell>
          <cell r="O118">
            <v>6.583333333333333</v>
          </cell>
          <cell r="P118">
            <v>6.333333333333333</v>
          </cell>
          <cell r="Q118">
            <v>6.5902777777777777</v>
          </cell>
        </row>
        <row r="119">
          <cell r="B119">
            <v>114103</v>
          </cell>
          <cell r="C119" t="str">
            <v>حليب مجفف</v>
          </cell>
          <cell r="L119">
            <v>0</v>
          </cell>
          <cell r="M119">
            <v>0</v>
          </cell>
        </row>
        <row r="120">
          <cell r="B120">
            <v>114103100</v>
          </cell>
          <cell r="C120" t="str">
            <v>حليب مجفف عادي</v>
          </cell>
          <cell r="L120">
            <v>0</v>
          </cell>
          <cell r="M120">
            <v>0</v>
          </cell>
        </row>
        <row r="121">
          <cell r="B121">
            <v>11410301</v>
          </cell>
          <cell r="C121" t="str">
            <v>حليب مجفف -نيدو - فرنسا</v>
          </cell>
          <cell r="D121" t="str">
            <v>علبة / 2500غم</v>
          </cell>
          <cell r="E121">
            <v>95</v>
          </cell>
          <cell r="F121">
            <v>95</v>
          </cell>
          <cell r="G121">
            <v>94.333333333333329</v>
          </cell>
          <cell r="H121">
            <v>95</v>
          </cell>
          <cell r="I121">
            <v>95</v>
          </cell>
          <cell r="J121">
            <v>94.333333333333329</v>
          </cell>
          <cell r="K121">
            <v>94.333333333333329</v>
          </cell>
          <cell r="L121">
            <v>94.333333333333329</v>
          </cell>
          <cell r="M121">
            <v>94</v>
          </cell>
          <cell r="N121">
            <v>94</v>
          </cell>
          <cell r="O121">
            <v>94</v>
          </cell>
          <cell r="P121">
            <v>94</v>
          </cell>
          <cell r="Q121">
            <v>94.444444444444457</v>
          </cell>
        </row>
        <row r="122">
          <cell r="B122">
            <v>114103101</v>
          </cell>
          <cell r="C122" t="str">
            <v>حليب اطفال</v>
          </cell>
          <cell r="L122">
            <v>0</v>
          </cell>
          <cell r="M122">
            <v>0</v>
          </cell>
        </row>
        <row r="123">
          <cell r="B123">
            <v>11410303</v>
          </cell>
          <cell r="C123" t="str">
            <v>حليب أطفال S26 GOLD ايلندا</v>
          </cell>
          <cell r="D123" t="str">
            <v>علبة / 400 غم</v>
          </cell>
          <cell r="E123">
            <v>32.666666666666664</v>
          </cell>
          <cell r="F123">
            <v>33</v>
          </cell>
          <cell r="G123">
            <v>33.166666666666664</v>
          </cell>
          <cell r="H123">
            <v>33.5</v>
          </cell>
          <cell r="I123">
            <v>33.5</v>
          </cell>
          <cell r="J123">
            <v>33.166666666666664</v>
          </cell>
          <cell r="K123">
            <v>33.666666666666664</v>
          </cell>
          <cell r="L123">
            <v>33.666666666666664</v>
          </cell>
          <cell r="M123">
            <v>33.333333333333336</v>
          </cell>
          <cell r="N123">
            <v>32.666666666666664</v>
          </cell>
          <cell r="O123">
            <v>34</v>
          </cell>
          <cell r="P123">
            <v>34.333333333333336</v>
          </cell>
          <cell r="Q123">
            <v>33.388888888888886</v>
          </cell>
        </row>
        <row r="124">
          <cell r="B124">
            <v>11410304</v>
          </cell>
          <cell r="C124" t="str">
            <v>حليب مجفف للأطفال - ماتيرنا - اسرائيل</v>
          </cell>
          <cell r="D124" t="str">
            <v>علبة / 400 غم</v>
          </cell>
          <cell r="E124">
            <v>26.666666666666668</v>
          </cell>
          <cell r="F124">
            <v>26</v>
          </cell>
          <cell r="G124">
            <v>25.666666666666668</v>
          </cell>
          <cell r="H124">
            <v>27</v>
          </cell>
          <cell r="I124">
            <v>27</v>
          </cell>
          <cell r="J124">
            <v>25.666666666666668</v>
          </cell>
          <cell r="K124">
            <v>25.666666666666668</v>
          </cell>
          <cell r="L124">
            <v>25.666666666666668</v>
          </cell>
          <cell r="M124">
            <v>25.333333333333332</v>
          </cell>
          <cell r="N124">
            <v>26.666666666666668</v>
          </cell>
          <cell r="O124">
            <v>25.666666666666668</v>
          </cell>
          <cell r="P124">
            <v>25.333333333333332</v>
          </cell>
          <cell r="Q124">
            <v>26.027777777777775</v>
          </cell>
        </row>
        <row r="125">
          <cell r="B125">
            <v>1142</v>
          </cell>
          <cell r="C125" t="str">
            <v>منتجات الحليب</v>
          </cell>
          <cell r="L125">
            <v>0</v>
          </cell>
          <cell r="M125">
            <v>0</v>
          </cell>
        </row>
        <row r="126">
          <cell r="B126">
            <v>114201</v>
          </cell>
          <cell r="C126" t="str">
            <v>اللبن</v>
          </cell>
          <cell r="L126">
            <v>0</v>
          </cell>
          <cell r="M126">
            <v>0</v>
          </cell>
        </row>
        <row r="127">
          <cell r="B127">
            <v>114201100</v>
          </cell>
          <cell r="C127" t="str">
            <v>لبن عادي</v>
          </cell>
          <cell r="L127">
            <v>0</v>
          </cell>
          <cell r="M127">
            <v>0</v>
          </cell>
        </row>
        <row r="128">
          <cell r="B128">
            <v>11420101</v>
          </cell>
          <cell r="C128" t="str">
            <v>لبن عادي - تنوفا-شمينت -اسرائيل</v>
          </cell>
          <cell r="D128" t="str">
            <v>علبة /200 غم</v>
          </cell>
          <cell r="E128">
            <v>1.4166666666666667</v>
          </cell>
          <cell r="F128">
            <v>1.3333333333333333</v>
          </cell>
          <cell r="G128">
            <v>1.25</v>
          </cell>
          <cell r="H128">
            <v>1.25</v>
          </cell>
          <cell r="I128">
            <v>1.25</v>
          </cell>
          <cell r="J128">
            <v>1.25</v>
          </cell>
          <cell r="K128">
            <v>1.1666666666666667</v>
          </cell>
          <cell r="L128">
            <v>1.1666666666666667</v>
          </cell>
          <cell r="M128">
            <v>1.25</v>
          </cell>
          <cell r="N128">
            <v>1.25</v>
          </cell>
          <cell r="O128">
            <v>1.25</v>
          </cell>
          <cell r="P128">
            <v>1.25</v>
          </cell>
          <cell r="Q128">
            <v>1.2569444444444444</v>
          </cell>
        </row>
        <row r="129">
          <cell r="B129">
            <v>11420102</v>
          </cell>
          <cell r="C129" t="str">
            <v>لبن عادي -الجنيدي - محلي</v>
          </cell>
          <cell r="D129" t="str">
            <v>علبة /500غم</v>
          </cell>
          <cell r="E129">
            <v>7</v>
          </cell>
          <cell r="F129">
            <v>7</v>
          </cell>
          <cell r="G129">
            <v>6.5</v>
          </cell>
          <cell r="H129">
            <v>7</v>
          </cell>
          <cell r="I129">
            <v>7</v>
          </cell>
          <cell r="J129">
            <v>6.5</v>
          </cell>
          <cell r="K129">
            <v>7</v>
          </cell>
          <cell r="L129">
            <v>7</v>
          </cell>
          <cell r="M129">
            <v>6.8</v>
          </cell>
          <cell r="N129">
            <v>7</v>
          </cell>
          <cell r="O129">
            <v>6.5</v>
          </cell>
          <cell r="P129">
            <v>6</v>
          </cell>
          <cell r="Q129">
            <v>6.7749999999999995</v>
          </cell>
        </row>
        <row r="130">
          <cell r="B130">
            <v>11420104</v>
          </cell>
          <cell r="C130" t="str">
            <v>لبن رايب عادي - الجبريني - محلي</v>
          </cell>
          <cell r="D130" t="str">
            <v>جلن 1 كغم</v>
          </cell>
          <cell r="E130">
            <v>14</v>
          </cell>
          <cell r="F130">
            <v>13.5</v>
          </cell>
          <cell r="G130">
            <v>12.666666666666666</v>
          </cell>
          <cell r="H130">
            <v>10.5</v>
          </cell>
          <cell r="I130">
            <v>10.25</v>
          </cell>
          <cell r="J130">
            <v>10</v>
          </cell>
          <cell r="K130">
            <v>9</v>
          </cell>
          <cell r="L130">
            <v>8.5</v>
          </cell>
          <cell r="M130">
            <v>8.75</v>
          </cell>
          <cell r="N130">
            <v>15</v>
          </cell>
          <cell r="O130">
            <v>8.75</v>
          </cell>
          <cell r="P130">
            <v>8.5</v>
          </cell>
          <cell r="Q130">
            <v>10.784722222222221</v>
          </cell>
        </row>
        <row r="131">
          <cell r="B131">
            <v>114201101</v>
          </cell>
          <cell r="C131" t="str">
            <v>لبن شراب</v>
          </cell>
          <cell r="L131">
            <v>0</v>
          </cell>
          <cell r="M131">
            <v>0</v>
          </cell>
        </row>
        <row r="132">
          <cell r="B132">
            <v>11420103</v>
          </cell>
          <cell r="C132" t="str">
            <v>لبن شراب ( مخيض ) - الجنيدي -محلي</v>
          </cell>
          <cell r="D132" t="str">
            <v>علبة  350 مل</v>
          </cell>
          <cell r="E132">
            <v>2.5</v>
          </cell>
          <cell r="F132">
            <v>2.5</v>
          </cell>
          <cell r="G132">
            <v>2.5</v>
          </cell>
          <cell r="H132">
            <v>2.5</v>
          </cell>
          <cell r="I132">
            <v>2.5</v>
          </cell>
          <cell r="J132">
            <v>2.5</v>
          </cell>
          <cell r="K132">
            <v>2.5</v>
          </cell>
          <cell r="L132">
            <v>2.5</v>
          </cell>
          <cell r="M132">
            <v>2.5</v>
          </cell>
          <cell r="N132">
            <v>2.5</v>
          </cell>
          <cell r="O132">
            <v>2.5</v>
          </cell>
          <cell r="P132">
            <v>2.5</v>
          </cell>
          <cell r="Q132">
            <v>2.5</v>
          </cell>
        </row>
        <row r="133">
          <cell r="B133">
            <v>114202</v>
          </cell>
          <cell r="C133" t="str">
            <v>لبنة</v>
          </cell>
          <cell r="L133">
            <v>0</v>
          </cell>
          <cell r="M133">
            <v>0</v>
          </cell>
        </row>
        <row r="134">
          <cell r="B134">
            <v>11420201</v>
          </cell>
          <cell r="C134" t="str">
            <v>لبنة عادية - الجنيدي -محلي</v>
          </cell>
          <cell r="D134" t="str">
            <v>كيس /500 غم</v>
          </cell>
          <cell r="E134">
            <v>7.833333333333333</v>
          </cell>
          <cell r="F134">
            <v>8</v>
          </cell>
          <cell r="G134">
            <v>8</v>
          </cell>
          <cell r="H134">
            <v>8</v>
          </cell>
          <cell r="I134">
            <v>8</v>
          </cell>
          <cell r="J134">
            <v>8</v>
          </cell>
          <cell r="K134">
            <v>8</v>
          </cell>
          <cell r="L134">
            <v>8</v>
          </cell>
          <cell r="M134">
            <v>8</v>
          </cell>
          <cell r="N134">
            <v>7.833333333333333</v>
          </cell>
          <cell r="O134">
            <v>8</v>
          </cell>
          <cell r="P134">
            <v>8</v>
          </cell>
          <cell r="Q134">
            <v>7.9722222222222214</v>
          </cell>
        </row>
        <row r="135">
          <cell r="B135">
            <v>11420202</v>
          </cell>
          <cell r="C135" t="str">
            <v>لبنة عادية - الجبريني - محلي</v>
          </cell>
          <cell r="D135" t="str">
            <v>400 كيس /غم</v>
          </cell>
          <cell r="E135">
            <v>8</v>
          </cell>
          <cell r="F135">
            <v>8</v>
          </cell>
          <cell r="G135">
            <v>8</v>
          </cell>
          <cell r="H135">
            <v>8</v>
          </cell>
          <cell r="I135">
            <v>8</v>
          </cell>
          <cell r="J135">
            <v>8</v>
          </cell>
          <cell r="K135">
            <v>8</v>
          </cell>
          <cell r="L135">
            <v>8</v>
          </cell>
          <cell r="M135">
            <v>7.5</v>
          </cell>
          <cell r="N135">
            <v>7.333333333333333</v>
          </cell>
          <cell r="O135">
            <v>7.75</v>
          </cell>
          <cell r="P135">
            <v>7</v>
          </cell>
          <cell r="Q135">
            <v>7.7986111111111107</v>
          </cell>
        </row>
        <row r="136">
          <cell r="B136">
            <v>114203</v>
          </cell>
          <cell r="C136" t="str">
            <v>الجبن</v>
          </cell>
          <cell r="L136">
            <v>0</v>
          </cell>
          <cell r="M136">
            <v>0</v>
          </cell>
        </row>
        <row r="137">
          <cell r="B137">
            <v>114203100</v>
          </cell>
          <cell r="C137" t="str">
            <v>جبنة صفراء</v>
          </cell>
          <cell r="L137">
            <v>0</v>
          </cell>
          <cell r="M137">
            <v>0</v>
          </cell>
        </row>
        <row r="138">
          <cell r="B138">
            <v>11420302</v>
          </cell>
          <cell r="C138" t="str">
            <v>جبنة صفراء - هولندا</v>
          </cell>
          <cell r="D138" t="str">
            <v>باكيت 500 غم</v>
          </cell>
          <cell r="E138">
            <v>14</v>
          </cell>
          <cell r="F138">
            <v>14</v>
          </cell>
          <cell r="G138">
            <v>14</v>
          </cell>
          <cell r="H138">
            <v>14</v>
          </cell>
          <cell r="I138">
            <v>14</v>
          </cell>
          <cell r="J138">
            <v>14</v>
          </cell>
          <cell r="K138">
            <v>14</v>
          </cell>
          <cell r="L138">
            <v>14</v>
          </cell>
          <cell r="M138">
            <v>14</v>
          </cell>
          <cell r="N138">
            <v>14</v>
          </cell>
          <cell r="O138">
            <v>14</v>
          </cell>
          <cell r="P138">
            <v>14</v>
          </cell>
          <cell r="Q138">
            <v>14</v>
          </cell>
        </row>
        <row r="139">
          <cell r="B139">
            <v>114203101</v>
          </cell>
          <cell r="C139" t="str">
            <v>جبنة بيضاء بلدية</v>
          </cell>
          <cell r="L139">
            <v>0</v>
          </cell>
          <cell r="M139">
            <v>0</v>
          </cell>
        </row>
        <row r="140">
          <cell r="B140">
            <v>11420303</v>
          </cell>
          <cell r="C140" t="str">
            <v>جبنة غنم بيضاء مغليه - محلي</v>
          </cell>
          <cell r="D140" t="str">
            <v>1 كغم</v>
          </cell>
          <cell r="E140">
            <v>16</v>
          </cell>
          <cell r="F140">
            <v>18</v>
          </cell>
          <cell r="G140">
            <v>20</v>
          </cell>
          <cell r="H140">
            <v>18</v>
          </cell>
          <cell r="I140">
            <v>18</v>
          </cell>
          <cell r="J140">
            <v>20</v>
          </cell>
          <cell r="K140">
            <v>16</v>
          </cell>
          <cell r="L140">
            <v>16</v>
          </cell>
          <cell r="M140">
            <v>18</v>
          </cell>
          <cell r="N140">
            <v>18</v>
          </cell>
          <cell r="O140">
            <v>20</v>
          </cell>
          <cell r="P140">
            <v>20</v>
          </cell>
          <cell r="Q140">
            <v>18.166666666666668</v>
          </cell>
        </row>
        <row r="141">
          <cell r="B141">
            <v>114203102</v>
          </cell>
          <cell r="C141" t="str">
            <v>جبنة مثلثات</v>
          </cell>
          <cell r="L141">
            <v>0</v>
          </cell>
          <cell r="M141">
            <v>0</v>
          </cell>
        </row>
        <row r="142">
          <cell r="B142">
            <v>11420304</v>
          </cell>
          <cell r="C142" t="str">
            <v>جبنة مثلثات - لافاش كيري - فرنسا</v>
          </cell>
          <cell r="D142" t="str">
            <v>علبة /200غم</v>
          </cell>
          <cell r="E142">
            <v>4</v>
          </cell>
          <cell r="F142">
            <v>4</v>
          </cell>
          <cell r="G142">
            <v>3.9166666666666665</v>
          </cell>
          <cell r="H142">
            <v>4</v>
          </cell>
          <cell r="I142">
            <v>4</v>
          </cell>
          <cell r="J142">
            <v>3.9166666666666665</v>
          </cell>
          <cell r="K142">
            <v>3.9166666666666665</v>
          </cell>
          <cell r="L142">
            <v>3.9166666666666665</v>
          </cell>
          <cell r="M142">
            <v>3.9166666666666665</v>
          </cell>
          <cell r="N142">
            <v>4</v>
          </cell>
          <cell r="O142">
            <v>3.9166666666666665</v>
          </cell>
          <cell r="P142">
            <v>3.75</v>
          </cell>
          <cell r="Q142">
            <v>3.9375</v>
          </cell>
        </row>
        <row r="143">
          <cell r="B143">
            <v>114204</v>
          </cell>
          <cell r="C143" t="str">
            <v>منتجات حليب اخرى</v>
          </cell>
          <cell r="L143">
            <v>0</v>
          </cell>
          <cell r="M143">
            <v>0</v>
          </cell>
        </row>
        <row r="144">
          <cell r="B144">
            <v>114204100</v>
          </cell>
          <cell r="C144" t="str">
            <v>الزبدة</v>
          </cell>
          <cell r="L144">
            <v>0</v>
          </cell>
          <cell r="M144">
            <v>0</v>
          </cell>
        </row>
        <row r="145">
          <cell r="B145">
            <v>11420401</v>
          </cell>
          <cell r="C145" t="str">
            <v>زبدة - تنوفا - اسرائيل</v>
          </cell>
          <cell r="D145" t="str">
            <v>باكيت /100غم</v>
          </cell>
          <cell r="E145">
            <v>3.6666666666666665</v>
          </cell>
          <cell r="F145">
            <v>3.6666666666666665</v>
          </cell>
          <cell r="G145">
            <v>3.6666666666666665</v>
          </cell>
          <cell r="H145">
            <v>3.6666666666666665</v>
          </cell>
          <cell r="I145">
            <v>3.6666666666666665</v>
          </cell>
          <cell r="J145">
            <v>3.6666666666666665</v>
          </cell>
          <cell r="K145">
            <v>3.6666666666666665</v>
          </cell>
          <cell r="L145">
            <v>3.6666666666666665</v>
          </cell>
          <cell r="M145">
            <v>3.6666666666666665</v>
          </cell>
          <cell r="N145">
            <v>3.8333333333333335</v>
          </cell>
          <cell r="O145">
            <v>3.5</v>
          </cell>
          <cell r="P145">
            <v>3.5</v>
          </cell>
          <cell r="Q145">
            <v>3.6527777777777781</v>
          </cell>
        </row>
        <row r="146">
          <cell r="B146">
            <v>11420403</v>
          </cell>
          <cell r="C146" t="str">
            <v>قشدة - نستلة</v>
          </cell>
          <cell r="D146" t="str">
            <v>علبة</v>
          </cell>
          <cell r="E146">
            <v>4.7777777777777777</v>
          </cell>
          <cell r="F146">
            <v>4.583333333333333</v>
          </cell>
          <cell r="G146">
            <v>4.583333333333333</v>
          </cell>
          <cell r="H146">
            <v>4.583333333333333</v>
          </cell>
          <cell r="I146">
            <v>4.583333333333333</v>
          </cell>
          <cell r="J146">
            <v>4.583333333333333</v>
          </cell>
          <cell r="K146">
            <v>4.666666666666667</v>
          </cell>
          <cell r="L146">
            <v>4.833333333333333</v>
          </cell>
          <cell r="M146">
            <v>4.833333333333333</v>
          </cell>
          <cell r="N146">
            <v>5.0555555555555562</v>
          </cell>
          <cell r="O146">
            <v>4.583333333333333</v>
          </cell>
          <cell r="P146">
            <v>4.583333333333333</v>
          </cell>
          <cell r="Q146">
            <v>4.6875000000000009</v>
          </cell>
        </row>
        <row r="147">
          <cell r="B147">
            <v>114204101</v>
          </cell>
          <cell r="C147" t="str">
            <v>الجميد</v>
          </cell>
          <cell r="L147">
            <v>0</v>
          </cell>
          <cell r="M147">
            <v>0</v>
          </cell>
        </row>
        <row r="148">
          <cell r="B148">
            <v>11420404</v>
          </cell>
          <cell r="C148" t="str">
            <v>جميد بلدي محلي - نخب أول</v>
          </cell>
          <cell r="D148" t="str">
            <v>1 كغم</v>
          </cell>
          <cell r="E148">
            <v>20</v>
          </cell>
          <cell r="F148">
            <v>20</v>
          </cell>
          <cell r="G148">
            <v>22</v>
          </cell>
          <cell r="H148">
            <v>23</v>
          </cell>
          <cell r="I148">
            <v>23</v>
          </cell>
          <cell r="J148">
            <v>23</v>
          </cell>
          <cell r="K148">
            <v>25</v>
          </cell>
          <cell r="L148">
            <v>22</v>
          </cell>
          <cell r="M148">
            <v>24</v>
          </cell>
          <cell r="N148">
            <v>20</v>
          </cell>
          <cell r="O148">
            <v>27</v>
          </cell>
          <cell r="P148">
            <v>28</v>
          </cell>
          <cell r="Q148">
            <v>23.083333333333332</v>
          </cell>
        </row>
        <row r="149">
          <cell r="B149">
            <v>1143</v>
          </cell>
          <cell r="C149" t="str">
            <v>البيض</v>
          </cell>
          <cell r="L149">
            <v>0</v>
          </cell>
          <cell r="M149">
            <v>0</v>
          </cell>
        </row>
        <row r="150">
          <cell r="B150">
            <v>11430001</v>
          </cell>
          <cell r="C150" t="str">
            <v>بيض دجاج - محلي</v>
          </cell>
          <cell r="D150" t="str">
            <v>كرتونة /2كغم</v>
          </cell>
          <cell r="E150">
            <v>11.333333333333334</v>
          </cell>
          <cell r="F150">
            <v>10.5</v>
          </cell>
          <cell r="G150">
            <v>10.333333333333334</v>
          </cell>
          <cell r="H150">
            <v>10.416666666666666</v>
          </cell>
          <cell r="I150">
            <v>10</v>
          </cell>
          <cell r="J150">
            <v>10.666666666666666</v>
          </cell>
          <cell r="K150">
            <v>9.8333333333333339</v>
          </cell>
          <cell r="L150">
            <v>11.666666666666666</v>
          </cell>
          <cell r="M150">
            <v>12.333333333333334</v>
          </cell>
          <cell r="N150">
            <v>10.75</v>
          </cell>
          <cell r="O150">
            <v>13.5</v>
          </cell>
          <cell r="P150">
            <v>13.666666666666666</v>
          </cell>
          <cell r="Q150">
            <v>11.25</v>
          </cell>
        </row>
        <row r="151">
          <cell r="B151">
            <v>115</v>
          </cell>
          <cell r="C151" t="str">
            <v>الزيوت والدهون</v>
          </cell>
          <cell r="L151">
            <v>0</v>
          </cell>
          <cell r="M151">
            <v>0</v>
          </cell>
        </row>
        <row r="152">
          <cell r="B152">
            <v>1151</v>
          </cell>
          <cell r="C152" t="str">
            <v>الزيوت النباتية</v>
          </cell>
          <cell r="L152">
            <v>0</v>
          </cell>
          <cell r="M152">
            <v>0</v>
          </cell>
        </row>
        <row r="153">
          <cell r="B153">
            <v>115101</v>
          </cell>
          <cell r="C153" t="str">
            <v>زيت الزيتون</v>
          </cell>
          <cell r="L153">
            <v>0</v>
          </cell>
          <cell r="M153">
            <v>0</v>
          </cell>
        </row>
        <row r="154">
          <cell r="B154">
            <v>11510101</v>
          </cell>
          <cell r="C154" t="str">
            <v>زيت زيتون - محلي</v>
          </cell>
          <cell r="D154" t="str">
            <v>1كغم</v>
          </cell>
          <cell r="E154">
            <v>37.166666666666664</v>
          </cell>
          <cell r="F154">
            <v>37.333333333333336</v>
          </cell>
          <cell r="G154">
            <v>37.333333333333336</v>
          </cell>
          <cell r="H154">
            <v>37.333333333333336</v>
          </cell>
          <cell r="I154">
            <v>37.166666666666664</v>
          </cell>
          <cell r="J154">
            <v>37.666666666666664</v>
          </cell>
          <cell r="K154">
            <v>37</v>
          </cell>
          <cell r="L154">
            <v>37</v>
          </cell>
          <cell r="M154">
            <v>37.666666666666664</v>
          </cell>
          <cell r="N154">
            <v>34.5</v>
          </cell>
          <cell r="O154">
            <v>36.333333333333336</v>
          </cell>
          <cell r="P154">
            <v>37</v>
          </cell>
          <cell r="Q154">
            <v>36.958333333333336</v>
          </cell>
        </row>
        <row r="155">
          <cell r="B155">
            <v>115102</v>
          </cell>
          <cell r="C155" t="str">
            <v>زيت الذرة</v>
          </cell>
          <cell r="L155">
            <v>0</v>
          </cell>
          <cell r="M155">
            <v>0</v>
          </cell>
        </row>
        <row r="156">
          <cell r="B156">
            <v>11510201</v>
          </cell>
          <cell r="C156" t="str">
            <v>زيت الذرة - العافية - السعودية</v>
          </cell>
          <cell r="D156" t="str">
            <v>علبة /3 لتر</v>
          </cell>
          <cell r="E156">
            <v>24.5</v>
          </cell>
          <cell r="F156">
            <v>24.5</v>
          </cell>
          <cell r="G156">
            <v>24.5</v>
          </cell>
          <cell r="H156">
            <v>24.5</v>
          </cell>
          <cell r="I156">
            <v>23.333333333333332</v>
          </cell>
          <cell r="J156">
            <v>24.5</v>
          </cell>
          <cell r="K156">
            <v>23.333333333333332</v>
          </cell>
          <cell r="L156">
            <v>22</v>
          </cell>
          <cell r="M156">
            <v>22.25</v>
          </cell>
          <cell r="N156">
            <v>24.5</v>
          </cell>
          <cell r="O156">
            <v>22</v>
          </cell>
          <cell r="P156">
            <v>20</v>
          </cell>
          <cell r="Q156">
            <v>23.326388888888886</v>
          </cell>
        </row>
        <row r="157">
          <cell r="B157">
            <v>11510203</v>
          </cell>
          <cell r="C157" t="str">
            <v xml:space="preserve"> زيت الذرة - الصافي -  انتاج فلسطين </v>
          </cell>
          <cell r="D157" t="str">
            <v>علبة /3 لتر</v>
          </cell>
          <cell r="E157">
            <v>22.833333333333332</v>
          </cell>
          <cell r="F157">
            <v>23.166666666666668</v>
          </cell>
          <cell r="G157">
            <v>23.333333333333332</v>
          </cell>
          <cell r="H157">
            <v>23.333333333333332</v>
          </cell>
          <cell r="I157">
            <v>24</v>
          </cell>
          <cell r="J157">
            <v>23.333333333333332</v>
          </cell>
          <cell r="K157">
            <v>24</v>
          </cell>
          <cell r="L157">
            <v>24</v>
          </cell>
          <cell r="M157">
            <v>23.333333333333332</v>
          </cell>
          <cell r="N157">
            <v>23</v>
          </cell>
          <cell r="O157">
            <v>23.666666666666668</v>
          </cell>
          <cell r="P157">
            <v>23.666666666666668</v>
          </cell>
          <cell r="Q157">
            <v>23.472222222222225</v>
          </cell>
        </row>
        <row r="158">
          <cell r="B158">
            <v>115103</v>
          </cell>
          <cell r="C158" t="str">
            <v>زيوت اخرى</v>
          </cell>
          <cell r="L158">
            <v>0</v>
          </cell>
          <cell r="M158">
            <v>0</v>
          </cell>
        </row>
        <row r="159">
          <cell r="B159">
            <v>11510301</v>
          </cell>
          <cell r="C159" t="str">
            <v>زيت صويا - الخيال - انتاج فلسطين</v>
          </cell>
          <cell r="D159" t="str">
            <v>علبة /3 لتر</v>
          </cell>
          <cell r="E159">
            <v>19</v>
          </cell>
          <cell r="F159">
            <v>17</v>
          </cell>
          <cell r="G159">
            <v>17</v>
          </cell>
          <cell r="H159">
            <v>17</v>
          </cell>
          <cell r="I159">
            <v>16</v>
          </cell>
          <cell r="J159">
            <v>16.5</v>
          </cell>
          <cell r="K159">
            <v>16.5</v>
          </cell>
          <cell r="L159">
            <v>16.5</v>
          </cell>
          <cell r="M159">
            <v>17</v>
          </cell>
          <cell r="N159">
            <v>22.75</v>
          </cell>
          <cell r="O159">
            <v>17</v>
          </cell>
          <cell r="P159">
            <v>17</v>
          </cell>
          <cell r="Q159">
            <v>17.4375</v>
          </cell>
        </row>
        <row r="160">
          <cell r="B160">
            <v>1152</v>
          </cell>
          <cell r="C160" t="str">
            <v xml:space="preserve">الدهون </v>
          </cell>
          <cell r="L160">
            <v>0</v>
          </cell>
          <cell r="M160">
            <v>0</v>
          </cell>
        </row>
        <row r="161">
          <cell r="B161">
            <v>115201</v>
          </cell>
          <cell r="C161" t="str">
            <v>سمنة نباتية</v>
          </cell>
          <cell r="L161">
            <v>0</v>
          </cell>
          <cell r="M161">
            <v>0</v>
          </cell>
        </row>
        <row r="162">
          <cell r="B162">
            <v>11520102</v>
          </cell>
          <cell r="C162" t="str">
            <v>سمنة نباتية - الغزال - محلي نابلس</v>
          </cell>
          <cell r="D162" t="str">
            <v>علبة /2كغم</v>
          </cell>
          <cell r="E162">
            <v>15.5</v>
          </cell>
          <cell r="F162">
            <v>15.5</v>
          </cell>
          <cell r="G162">
            <v>15.5</v>
          </cell>
          <cell r="H162">
            <v>15</v>
          </cell>
          <cell r="I162">
            <v>15</v>
          </cell>
          <cell r="J162">
            <v>15.5</v>
          </cell>
          <cell r="K162">
            <v>16.5</v>
          </cell>
          <cell r="L162">
            <v>16.5</v>
          </cell>
          <cell r="M162">
            <v>16</v>
          </cell>
          <cell r="N162">
            <v>16.5</v>
          </cell>
          <cell r="O162">
            <v>15.666666666666666</v>
          </cell>
          <cell r="P162">
            <v>15.333333333333334</v>
          </cell>
          <cell r="Q162">
            <v>15.708333333333334</v>
          </cell>
        </row>
        <row r="163">
          <cell r="B163">
            <v>116</v>
          </cell>
          <cell r="C163" t="str">
            <v>الفواكه</v>
          </cell>
          <cell r="L163">
            <v>0</v>
          </cell>
          <cell r="M163">
            <v>0</v>
          </cell>
        </row>
        <row r="164">
          <cell r="B164">
            <v>1161</v>
          </cell>
          <cell r="C164" t="str">
            <v>الفواكه الطازجة</v>
          </cell>
          <cell r="L164">
            <v>0</v>
          </cell>
          <cell r="M164">
            <v>0</v>
          </cell>
        </row>
        <row r="165">
          <cell r="B165">
            <v>116101</v>
          </cell>
          <cell r="C165" t="str">
            <v>البرتقال</v>
          </cell>
          <cell r="L165">
            <v>0</v>
          </cell>
          <cell r="M165">
            <v>0</v>
          </cell>
        </row>
        <row r="166">
          <cell r="B166">
            <v>11610101</v>
          </cell>
          <cell r="C166" t="str">
            <v>برتقال كبير الحجم ابو صرة-محلي</v>
          </cell>
          <cell r="D166" t="str">
            <v>1كغم</v>
          </cell>
          <cell r="E166">
            <v>3.1995833333333334</v>
          </cell>
          <cell r="F166">
            <v>3.1641666666666666</v>
          </cell>
          <cell r="G166">
            <v>3.0306249999999997</v>
          </cell>
          <cell r="H166">
            <v>2.9375</v>
          </cell>
          <cell r="I166">
            <v>2.8125</v>
          </cell>
          <cell r="J166">
            <v>2.875</v>
          </cell>
          <cell r="K166">
            <v>3</v>
          </cell>
          <cell r="L166">
            <v>3</v>
          </cell>
          <cell r="M166">
            <v>4.375</v>
          </cell>
          <cell r="N166">
            <v>3.1174999999999997</v>
          </cell>
          <cell r="O166">
            <v>2.7638888888888888</v>
          </cell>
          <cell r="P166">
            <v>2.7013888888888893</v>
          </cell>
          <cell r="Q166">
            <v>3.0814293981481478</v>
          </cell>
        </row>
        <row r="167">
          <cell r="B167">
            <v>11610104</v>
          </cell>
          <cell r="C167" t="str">
            <v>برتقال متوسط الحجم ابو صرة-مستورد</v>
          </cell>
          <cell r="D167" t="str">
            <v>1كغم</v>
          </cell>
          <cell r="E167">
            <v>2.2916666666666665</v>
          </cell>
          <cell r="F167">
            <v>2.59</v>
          </cell>
          <cell r="G167">
            <v>2.8954166666666663</v>
          </cell>
          <cell r="H167">
            <v>2.9375</v>
          </cell>
          <cell r="I167">
            <v>2.9375</v>
          </cell>
          <cell r="J167">
            <v>3</v>
          </cell>
          <cell r="K167">
            <v>3.083333333333333</v>
          </cell>
          <cell r="L167">
            <v>3.083333333333333</v>
          </cell>
          <cell r="M167">
            <v>3</v>
          </cell>
          <cell r="N167">
            <v>2.4375</v>
          </cell>
          <cell r="O167">
            <v>3.0104166666666665</v>
          </cell>
          <cell r="P167">
            <v>2.875</v>
          </cell>
          <cell r="Q167">
            <v>2.8451388888888887</v>
          </cell>
        </row>
        <row r="168">
          <cell r="B168">
            <v>116102</v>
          </cell>
          <cell r="C168" t="str">
            <v>الليمون</v>
          </cell>
          <cell r="L168">
            <v>0</v>
          </cell>
          <cell r="M168">
            <v>0</v>
          </cell>
        </row>
        <row r="169">
          <cell r="B169">
            <v>11610201</v>
          </cell>
          <cell r="C169" t="str">
            <v>ليمون اصفر-محلي</v>
          </cell>
          <cell r="D169" t="str">
            <v>1كغم</v>
          </cell>
          <cell r="E169">
            <v>2.0325000000000002</v>
          </cell>
          <cell r="F169">
            <v>1.9358333333333333</v>
          </cell>
          <cell r="G169">
            <v>2.0191666666666666</v>
          </cell>
          <cell r="H169">
            <v>2.2916666666666665</v>
          </cell>
          <cell r="I169">
            <v>2.4583333333333335</v>
          </cell>
          <cell r="J169">
            <v>4.354166666666667</v>
          </cell>
          <cell r="K169">
            <v>5.854166666666667</v>
          </cell>
          <cell r="L169">
            <v>4.875</v>
          </cell>
          <cell r="M169">
            <v>3.3958333333333335</v>
          </cell>
          <cell r="N169">
            <v>4.0625</v>
          </cell>
          <cell r="O169">
            <v>2.1354166666666665</v>
          </cell>
          <cell r="P169">
            <v>1.9583333333333333</v>
          </cell>
          <cell r="Q169">
            <v>3.1144097222222222</v>
          </cell>
        </row>
        <row r="170">
          <cell r="B170">
            <v>11610202</v>
          </cell>
          <cell r="C170" t="str">
            <v>ليمون اصفر-مستورد</v>
          </cell>
          <cell r="D170" t="str">
            <v>1كغم</v>
          </cell>
          <cell r="E170">
            <v>2.1991666666666667</v>
          </cell>
          <cell r="F170">
            <v>3</v>
          </cell>
          <cell r="G170">
            <v>3.083333333333333</v>
          </cell>
          <cell r="H170">
            <v>1.75</v>
          </cell>
          <cell r="I170">
            <v>1.916666666666667</v>
          </cell>
          <cell r="J170">
            <v>3.8125000000000004</v>
          </cell>
          <cell r="K170">
            <v>5.3125</v>
          </cell>
          <cell r="L170">
            <v>4.333333333333333</v>
          </cell>
          <cell r="M170">
            <v>2.8541666666666665</v>
          </cell>
          <cell r="N170">
            <v>4</v>
          </cell>
          <cell r="O170">
            <v>1.5937499999999996</v>
          </cell>
          <cell r="P170">
            <v>3</v>
          </cell>
          <cell r="Q170">
            <v>3.0712847222222224</v>
          </cell>
        </row>
        <row r="171">
          <cell r="B171">
            <v>116104</v>
          </cell>
          <cell r="C171" t="str">
            <v>الكلمنتينا</v>
          </cell>
          <cell r="L171">
            <v>0</v>
          </cell>
          <cell r="M171">
            <v>0</v>
          </cell>
        </row>
        <row r="172">
          <cell r="B172">
            <v>11610401</v>
          </cell>
          <cell r="C172" t="str">
            <v>كلمنتينا متوسطة الحجم-محلي</v>
          </cell>
          <cell r="D172" t="str">
            <v>1كغم</v>
          </cell>
          <cell r="E172">
            <v>2.7216666666666662</v>
          </cell>
          <cell r="F172">
            <v>2.25</v>
          </cell>
          <cell r="G172">
            <v>2.03125</v>
          </cell>
          <cell r="H172">
            <v>2</v>
          </cell>
          <cell r="I172">
            <v>2.0625</v>
          </cell>
          <cell r="J172">
            <v>2.0625</v>
          </cell>
          <cell r="K172">
            <v>2.625</v>
          </cell>
          <cell r="L172">
            <v>2.625</v>
          </cell>
          <cell r="M172">
            <v>3.75</v>
          </cell>
          <cell r="N172">
            <v>3.5416666666666665</v>
          </cell>
          <cell r="O172">
            <v>2.3368055555555554</v>
          </cell>
          <cell r="P172">
            <v>2.3194444444444446</v>
          </cell>
          <cell r="Q172">
            <v>2.5271527777777774</v>
          </cell>
        </row>
        <row r="173">
          <cell r="B173">
            <v>11610403</v>
          </cell>
          <cell r="C173" t="str">
            <v>كلمنتينا متوسطة الحجم-مستورد</v>
          </cell>
          <cell r="D173" t="str">
            <v>1كغم</v>
          </cell>
          <cell r="E173">
            <v>3.3402777777777781</v>
          </cell>
          <cell r="F173">
            <v>3.1041666666666665</v>
          </cell>
          <cell r="G173">
            <v>3.1666666666666665</v>
          </cell>
          <cell r="H173">
            <v>3.3541666666666665</v>
          </cell>
          <cell r="I173">
            <v>3.2916666666666665</v>
          </cell>
          <cell r="J173">
            <v>3.25</v>
          </cell>
          <cell r="K173">
            <v>3.75</v>
          </cell>
          <cell r="L173">
            <v>3.75</v>
          </cell>
          <cell r="M173">
            <v>4.875</v>
          </cell>
          <cell r="N173">
            <v>3.5</v>
          </cell>
          <cell r="O173">
            <v>2.5104166666666665</v>
          </cell>
          <cell r="P173">
            <v>2.6712962962962963</v>
          </cell>
          <cell r="Q173">
            <v>3.3803047839506171</v>
          </cell>
        </row>
        <row r="174">
          <cell r="B174">
            <v>116105</v>
          </cell>
          <cell r="C174" t="str">
            <v>حمضيات اخرى</v>
          </cell>
          <cell r="L174">
            <v>0</v>
          </cell>
          <cell r="M174">
            <v>0</v>
          </cell>
        </row>
        <row r="175">
          <cell r="B175">
            <v>11610501</v>
          </cell>
          <cell r="C175" t="str">
            <v>بوملي-محلي</v>
          </cell>
          <cell r="D175" t="str">
            <v>1كغم</v>
          </cell>
          <cell r="E175">
            <v>2.625</v>
          </cell>
          <cell r="F175">
            <v>2.6458333333333335</v>
          </cell>
          <cell r="G175">
            <v>2.25</v>
          </cell>
          <cell r="H175">
            <v>2.0625</v>
          </cell>
          <cell r="I175">
            <v>2.0416666666666665</v>
          </cell>
          <cell r="J175">
            <v>2.6666666666666665</v>
          </cell>
          <cell r="K175">
            <v>3</v>
          </cell>
          <cell r="L175">
            <v>3</v>
          </cell>
          <cell r="M175">
            <v>3.5</v>
          </cell>
          <cell r="N175">
            <v>3.5</v>
          </cell>
          <cell r="O175">
            <v>2.78125</v>
          </cell>
          <cell r="P175">
            <v>2.8148148148148149</v>
          </cell>
          <cell r="Q175">
            <v>2.7406442901234569</v>
          </cell>
        </row>
        <row r="176">
          <cell r="B176">
            <v>11610502</v>
          </cell>
          <cell r="C176" t="str">
            <v>جريب فروت-مستورد</v>
          </cell>
          <cell r="D176" t="str">
            <v>1كغم</v>
          </cell>
          <cell r="E176">
            <v>1.1666666666666667</v>
          </cell>
          <cell r="F176">
            <v>1.2916666666666667</v>
          </cell>
          <cell r="G176">
            <v>1.3333333333333333</v>
          </cell>
          <cell r="H176">
            <v>1.25</v>
          </cell>
          <cell r="I176">
            <v>1.3333333333333333</v>
          </cell>
          <cell r="J176">
            <v>1</v>
          </cell>
          <cell r="K176">
            <v>1</v>
          </cell>
          <cell r="L176">
            <v>1</v>
          </cell>
          <cell r="M176">
            <v>1.5</v>
          </cell>
          <cell r="N176">
            <v>3</v>
          </cell>
          <cell r="O176">
            <v>1.1527777777777777</v>
          </cell>
          <cell r="P176">
            <v>1.3518518518518519</v>
          </cell>
          <cell r="Q176">
            <v>1.3649691358024691</v>
          </cell>
        </row>
        <row r="177">
          <cell r="B177">
            <v>116106</v>
          </cell>
          <cell r="C177" t="str">
            <v>الموز</v>
          </cell>
          <cell r="L177">
            <v>0</v>
          </cell>
          <cell r="M177">
            <v>0</v>
          </cell>
        </row>
        <row r="178">
          <cell r="B178">
            <v>11610601</v>
          </cell>
          <cell r="C178" t="str">
            <v>موز متوسط الحجم-محلي</v>
          </cell>
          <cell r="D178" t="str">
            <v>1كغم</v>
          </cell>
          <cell r="E178">
            <v>3.9070833333333339</v>
          </cell>
          <cell r="F178">
            <v>5.2279166666666672</v>
          </cell>
          <cell r="G178">
            <v>4.8112500000000002</v>
          </cell>
          <cell r="H178">
            <v>5.2279166666666672</v>
          </cell>
          <cell r="I178">
            <v>5.4362500000000002</v>
          </cell>
          <cell r="J178">
            <v>5.6862500000000002</v>
          </cell>
          <cell r="K178">
            <v>6.4362500000000002</v>
          </cell>
          <cell r="L178">
            <v>4.7695833333333342</v>
          </cell>
          <cell r="M178">
            <v>4.3945833333333342</v>
          </cell>
          <cell r="N178">
            <v>5.5</v>
          </cell>
          <cell r="O178">
            <v>3.3806944444444453</v>
          </cell>
          <cell r="P178">
            <v>3.4206944444444454</v>
          </cell>
          <cell r="Q178">
            <v>4.8498726851851863</v>
          </cell>
        </row>
        <row r="179">
          <cell r="B179">
            <v>11610602</v>
          </cell>
          <cell r="C179" t="str">
            <v>موز كبير الحجم-اسرائيل</v>
          </cell>
          <cell r="D179" t="str">
            <v>1كغم</v>
          </cell>
          <cell r="E179">
            <v>3.5541666666666671</v>
          </cell>
          <cell r="F179">
            <v>4.875</v>
          </cell>
          <cell r="G179">
            <v>4.458333333333333</v>
          </cell>
          <cell r="H179">
            <v>4.875</v>
          </cell>
          <cell r="I179">
            <v>5.083333333333333</v>
          </cell>
          <cell r="J179">
            <v>5.333333333333333</v>
          </cell>
          <cell r="K179">
            <v>6.083333333333333</v>
          </cell>
          <cell r="L179">
            <v>4.416666666666667</v>
          </cell>
          <cell r="M179">
            <v>4.041666666666667</v>
          </cell>
          <cell r="N179">
            <v>4.833333333333333</v>
          </cell>
          <cell r="O179">
            <v>3.0277777777777781</v>
          </cell>
          <cell r="P179">
            <v>3.0868055555555558</v>
          </cell>
          <cell r="Q179">
            <v>4.4723958333333327</v>
          </cell>
        </row>
        <row r="180">
          <cell r="B180">
            <v>116107</v>
          </cell>
          <cell r="C180" t="str">
            <v>التفاح</v>
          </cell>
          <cell r="L180">
            <v>0</v>
          </cell>
          <cell r="M180">
            <v>0</v>
          </cell>
        </row>
        <row r="181">
          <cell r="B181">
            <v>11610701</v>
          </cell>
          <cell r="C181" t="str">
            <v>تفاح احمر-اسرائيل</v>
          </cell>
          <cell r="D181" t="str">
            <v>1كغم</v>
          </cell>
          <cell r="E181">
            <v>4.75</v>
          </cell>
          <cell r="F181">
            <v>4.958333333333333</v>
          </cell>
          <cell r="G181">
            <v>5</v>
          </cell>
          <cell r="H181">
            <v>5.333333333333333</v>
          </cell>
          <cell r="I181">
            <v>5.333333333333333</v>
          </cell>
          <cell r="J181">
            <v>5.333333333333333</v>
          </cell>
          <cell r="K181">
            <v>4.958333333333333</v>
          </cell>
          <cell r="L181">
            <v>4.708333333333333</v>
          </cell>
          <cell r="M181">
            <v>4.520833333333333</v>
          </cell>
          <cell r="N181">
            <v>4.083333333333333</v>
          </cell>
          <cell r="O181">
            <v>4.0763888888888893</v>
          </cell>
          <cell r="P181">
            <v>4.1180555555555554</v>
          </cell>
          <cell r="Q181">
            <v>4.7644675925925926</v>
          </cell>
        </row>
        <row r="182">
          <cell r="B182">
            <v>11610702</v>
          </cell>
          <cell r="C182" t="str">
            <v>تفاح سكري-محلي</v>
          </cell>
          <cell r="D182" t="str">
            <v>1كغم</v>
          </cell>
          <cell r="E182">
            <v>3</v>
          </cell>
          <cell r="F182">
            <v>3</v>
          </cell>
          <cell r="G182">
            <v>3</v>
          </cell>
          <cell r="H182">
            <v>3</v>
          </cell>
          <cell r="I182">
            <v>3</v>
          </cell>
          <cell r="J182">
            <v>3.40625</v>
          </cell>
          <cell r="K182">
            <v>3.625</v>
          </cell>
          <cell r="L182">
            <v>3.375</v>
          </cell>
          <cell r="M182">
            <v>3.375</v>
          </cell>
          <cell r="N182">
            <v>3</v>
          </cell>
          <cell r="O182">
            <v>2.9930555555555562</v>
          </cell>
          <cell r="P182">
            <v>2.9930555555555562</v>
          </cell>
          <cell r="Q182">
            <v>3.147280092592593</v>
          </cell>
        </row>
        <row r="183">
          <cell r="B183">
            <v>116108</v>
          </cell>
          <cell r="C183" t="str">
            <v>العنب</v>
          </cell>
          <cell r="L183">
            <v>0</v>
          </cell>
          <cell r="M183">
            <v>0</v>
          </cell>
        </row>
        <row r="184">
          <cell r="B184">
            <v>11610801</v>
          </cell>
          <cell r="C184" t="str">
            <v>عنب ابيض حلواني حبة طويلة-اسرائيل</v>
          </cell>
          <cell r="D184" t="str">
            <v>1كغم</v>
          </cell>
          <cell r="E184">
            <v>5.5</v>
          </cell>
          <cell r="F184">
            <v>5.5</v>
          </cell>
          <cell r="G184">
            <v>5.5</v>
          </cell>
          <cell r="H184">
            <v>7</v>
          </cell>
          <cell r="I184">
            <v>7.875</v>
          </cell>
          <cell r="J184">
            <v>6</v>
          </cell>
          <cell r="K184">
            <v>6.9861111111111116</v>
          </cell>
          <cell r="L184">
            <v>6.6388888888888893</v>
          </cell>
          <cell r="M184">
            <v>6.0625</v>
          </cell>
          <cell r="N184">
            <v>6.333333333333333</v>
          </cell>
          <cell r="O184">
            <v>7</v>
          </cell>
          <cell r="P184">
            <v>7</v>
          </cell>
          <cell r="Q184">
            <v>6.4496527777777786</v>
          </cell>
        </row>
        <row r="185">
          <cell r="B185">
            <v>11610802</v>
          </cell>
          <cell r="C185" t="str">
            <v>عنب اسمر عادي - محلي</v>
          </cell>
          <cell r="D185" t="str">
            <v>1كغم</v>
          </cell>
          <cell r="E185">
            <v>5</v>
          </cell>
          <cell r="F185">
            <v>5</v>
          </cell>
          <cell r="G185">
            <v>5</v>
          </cell>
          <cell r="H185">
            <v>6.5</v>
          </cell>
          <cell r="I185">
            <v>7.375</v>
          </cell>
          <cell r="J185">
            <v>5.5</v>
          </cell>
          <cell r="K185">
            <v>6.4166666666666661</v>
          </cell>
          <cell r="L185">
            <v>5.625</v>
          </cell>
          <cell r="M185">
            <v>5.5625</v>
          </cell>
          <cell r="N185">
            <v>5</v>
          </cell>
          <cell r="O185">
            <v>6.2361111111111107</v>
          </cell>
          <cell r="P185">
            <v>6.2361111111111107</v>
          </cell>
          <cell r="Q185">
            <v>5.7876157407407405</v>
          </cell>
        </row>
        <row r="186">
          <cell r="B186">
            <v>116109</v>
          </cell>
          <cell r="C186" t="str">
            <v>البطيخ</v>
          </cell>
          <cell r="L186">
            <v>0</v>
          </cell>
          <cell r="M186">
            <v>0</v>
          </cell>
        </row>
        <row r="187">
          <cell r="B187">
            <v>11610901</v>
          </cell>
          <cell r="C187" t="str">
            <v>بطيخ مخطط -اسرائيل</v>
          </cell>
          <cell r="D187" t="str">
            <v>1كغم</v>
          </cell>
          <cell r="E187">
            <v>1.75</v>
          </cell>
          <cell r="F187">
            <v>1.75</v>
          </cell>
          <cell r="G187">
            <v>1.75</v>
          </cell>
          <cell r="H187">
            <v>4.1624999999999996</v>
          </cell>
          <cell r="I187">
            <v>2.28125</v>
          </cell>
          <cell r="J187">
            <v>2</v>
          </cell>
          <cell r="K187">
            <v>1.8333333333333333</v>
          </cell>
          <cell r="L187">
            <v>1.8611111111111114</v>
          </cell>
          <cell r="M187">
            <v>2.25</v>
          </cell>
          <cell r="N187">
            <v>1.75</v>
          </cell>
          <cell r="O187">
            <v>2.25</v>
          </cell>
          <cell r="P187">
            <v>2.25</v>
          </cell>
          <cell r="Q187">
            <v>2.157349537037037</v>
          </cell>
        </row>
        <row r="188">
          <cell r="B188">
            <v>11610902</v>
          </cell>
          <cell r="C188" t="str">
            <v>بطيخ اخضر بلدي -محلي</v>
          </cell>
          <cell r="D188" t="str">
            <v>1كغم</v>
          </cell>
          <cell r="E188">
            <v>1.5250000000000001</v>
          </cell>
          <cell r="F188">
            <v>1.5250000000000001</v>
          </cell>
          <cell r="G188">
            <v>1.5250000000000001</v>
          </cell>
          <cell r="H188">
            <v>3.9375</v>
          </cell>
          <cell r="I188">
            <v>1.71875</v>
          </cell>
          <cell r="J188">
            <v>1.2013888888888891</v>
          </cell>
          <cell r="K188">
            <v>1.3333333333333333</v>
          </cell>
          <cell r="L188">
            <v>1.6666666666666667</v>
          </cell>
          <cell r="M188">
            <v>2.0566666666666666</v>
          </cell>
          <cell r="N188">
            <v>1.5250000000000001</v>
          </cell>
          <cell r="O188">
            <v>2.0566666666666666</v>
          </cell>
          <cell r="P188">
            <v>2.0566666666666666</v>
          </cell>
          <cell r="Q188">
            <v>1.8439699074074067</v>
          </cell>
        </row>
        <row r="189">
          <cell r="B189">
            <v>116110</v>
          </cell>
          <cell r="C189" t="str">
            <v>الشمام</v>
          </cell>
          <cell r="L189">
            <v>0</v>
          </cell>
          <cell r="M189">
            <v>0</v>
          </cell>
        </row>
        <row r="190">
          <cell r="B190">
            <v>11611001</v>
          </cell>
          <cell r="C190" t="str">
            <v>شمام - محلي</v>
          </cell>
          <cell r="D190" t="str">
            <v>1كغم</v>
          </cell>
          <cell r="E190">
            <v>1.6500000000000001</v>
          </cell>
          <cell r="F190">
            <v>1.6500000000000001</v>
          </cell>
          <cell r="G190">
            <v>1.6500000000000001</v>
          </cell>
          <cell r="H190">
            <v>3.9791666666666665</v>
          </cell>
          <cell r="I190">
            <v>2.5</v>
          </cell>
          <cell r="J190">
            <v>2.0555555555555554</v>
          </cell>
          <cell r="K190">
            <v>2.0416666666666665</v>
          </cell>
          <cell r="L190">
            <v>2.3333333333333335</v>
          </cell>
          <cell r="M190">
            <v>2.4270833333333335</v>
          </cell>
          <cell r="N190">
            <v>1.6500000000000001</v>
          </cell>
          <cell r="O190">
            <v>2.4270833333333335</v>
          </cell>
          <cell r="P190">
            <v>2.4270833333333335</v>
          </cell>
          <cell r="Q190">
            <v>2.232581018518518</v>
          </cell>
        </row>
        <row r="191">
          <cell r="B191">
            <v>11611002</v>
          </cell>
          <cell r="C191" t="str">
            <v>شمام - اسرائيل</v>
          </cell>
          <cell r="D191" t="str">
            <v>1كغم</v>
          </cell>
          <cell r="E191">
            <v>1.9</v>
          </cell>
          <cell r="F191">
            <v>1.9</v>
          </cell>
          <cell r="G191">
            <v>1.9</v>
          </cell>
          <cell r="H191">
            <v>4.5</v>
          </cell>
          <cell r="I191">
            <v>2.71875</v>
          </cell>
          <cell r="J191">
            <v>2.5</v>
          </cell>
          <cell r="K191">
            <v>1.8958333333333333</v>
          </cell>
          <cell r="L191">
            <v>2.34375</v>
          </cell>
          <cell r="M191">
            <v>2.4375</v>
          </cell>
          <cell r="N191">
            <v>1.9</v>
          </cell>
          <cell r="O191">
            <v>2.4375</v>
          </cell>
          <cell r="P191">
            <v>2.4375</v>
          </cell>
          <cell r="Q191">
            <v>2.4059027777777775</v>
          </cell>
        </row>
        <row r="192">
          <cell r="B192">
            <v>116111</v>
          </cell>
          <cell r="C192" t="str">
            <v>مشمش</v>
          </cell>
          <cell r="L192">
            <v>0</v>
          </cell>
          <cell r="M192">
            <v>0</v>
          </cell>
        </row>
        <row r="193">
          <cell r="B193">
            <v>11611102</v>
          </cell>
          <cell r="C193" t="str">
            <v>مشمش بلدي - محلي</v>
          </cell>
          <cell r="D193" t="str">
            <v>1كغم</v>
          </cell>
          <cell r="E193">
            <v>5.1666666666666661</v>
          </cell>
          <cell r="F193">
            <v>5.1666666666666661</v>
          </cell>
          <cell r="G193">
            <v>5.1666666666666661</v>
          </cell>
          <cell r="H193">
            <v>5.1666666666666661</v>
          </cell>
          <cell r="I193">
            <v>6.416666666666667</v>
          </cell>
          <cell r="J193">
            <v>4.333333333333333</v>
          </cell>
          <cell r="K193">
            <v>5</v>
          </cell>
          <cell r="L193">
            <v>5</v>
          </cell>
          <cell r="M193">
            <v>5</v>
          </cell>
          <cell r="N193">
            <v>5.1666666666666661</v>
          </cell>
          <cell r="O193">
            <v>5</v>
          </cell>
          <cell r="P193">
            <v>5</v>
          </cell>
          <cell r="Q193">
            <v>5.1319444444444438</v>
          </cell>
        </row>
        <row r="194">
          <cell r="B194">
            <v>116112</v>
          </cell>
          <cell r="C194" t="str">
            <v>الخوخ - الدراق</v>
          </cell>
          <cell r="L194">
            <v>0</v>
          </cell>
          <cell r="M194">
            <v>0</v>
          </cell>
        </row>
        <row r="195">
          <cell r="B195">
            <v>11611201</v>
          </cell>
          <cell r="C195" t="str">
            <v>خوخ ابو فروة(دراق) -محلي</v>
          </cell>
          <cell r="D195" t="str">
            <v>1كغم</v>
          </cell>
          <cell r="E195">
            <v>4</v>
          </cell>
          <cell r="F195">
            <v>4</v>
          </cell>
          <cell r="G195">
            <v>4</v>
          </cell>
          <cell r="H195">
            <v>4.083333333333333</v>
          </cell>
          <cell r="I195">
            <v>3.5625</v>
          </cell>
          <cell r="J195">
            <v>3.0625</v>
          </cell>
          <cell r="K195">
            <v>3.6875</v>
          </cell>
          <cell r="L195">
            <v>4.166666666666667</v>
          </cell>
          <cell r="M195">
            <v>4.125</v>
          </cell>
          <cell r="N195">
            <v>3.5</v>
          </cell>
          <cell r="O195">
            <v>4.125</v>
          </cell>
          <cell r="P195">
            <v>4.125</v>
          </cell>
          <cell r="Q195">
            <v>3.8697916666666665</v>
          </cell>
        </row>
        <row r="196">
          <cell r="B196">
            <v>11611202</v>
          </cell>
          <cell r="C196" t="str">
            <v>خوخ ابو فروة(دراق) -اسرائيلي</v>
          </cell>
          <cell r="D196" t="str">
            <v>1كغم</v>
          </cell>
          <cell r="E196">
            <v>4</v>
          </cell>
          <cell r="F196">
            <v>4</v>
          </cell>
          <cell r="G196">
            <v>4</v>
          </cell>
          <cell r="H196">
            <v>6.4722222222222223</v>
          </cell>
          <cell r="I196">
            <v>3.875</v>
          </cell>
          <cell r="J196">
            <v>3.5208333333333335</v>
          </cell>
          <cell r="K196">
            <v>4.208333333333333</v>
          </cell>
          <cell r="L196">
            <v>4.375</v>
          </cell>
          <cell r="M196">
            <v>4.333333333333333</v>
          </cell>
          <cell r="N196">
            <v>3.7916666666666665</v>
          </cell>
          <cell r="O196">
            <v>3.7037037037037037</v>
          </cell>
          <cell r="P196">
            <v>3.7037037037037037</v>
          </cell>
          <cell r="Q196">
            <v>4.1653163580246906</v>
          </cell>
        </row>
        <row r="197">
          <cell r="B197">
            <v>11611203</v>
          </cell>
          <cell r="C197" t="str">
            <v>خوخ نكترين املس - اسرائيلي</v>
          </cell>
          <cell r="D197" t="str">
            <v>1كغم</v>
          </cell>
          <cell r="E197">
            <v>4.125</v>
          </cell>
          <cell r="F197">
            <v>4.125</v>
          </cell>
          <cell r="G197">
            <v>4.125</v>
          </cell>
          <cell r="H197">
            <v>4.5</v>
          </cell>
          <cell r="I197">
            <v>3.7083333333333335</v>
          </cell>
          <cell r="J197">
            <v>2.7083333333333335</v>
          </cell>
          <cell r="K197">
            <v>3.5694444444444446</v>
          </cell>
          <cell r="L197">
            <v>3.7638888888888888</v>
          </cell>
          <cell r="M197">
            <v>3.9375</v>
          </cell>
          <cell r="N197">
            <v>3.5833333333333335</v>
          </cell>
          <cell r="O197">
            <v>3.9583333333333335</v>
          </cell>
          <cell r="P197">
            <v>3.9583333333333335</v>
          </cell>
          <cell r="Q197">
            <v>3.8385416666666674</v>
          </cell>
        </row>
        <row r="198">
          <cell r="B198">
            <v>116113</v>
          </cell>
          <cell r="C198" t="str">
            <v>البرقوق - جرانق</v>
          </cell>
          <cell r="L198">
            <v>0</v>
          </cell>
          <cell r="M198">
            <v>0</v>
          </cell>
        </row>
        <row r="199">
          <cell r="B199">
            <v>11611301</v>
          </cell>
          <cell r="C199" t="str">
            <v>البرقوق  - احمر معطر -محلي</v>
          </cell>
          <cell r="D199" t="str">
            <v>1كغم</v>
          </cell>
          <cell r="E199">
            <v>3.32</v>
          </cell>
          <cell r="F199">
            <v>3.32</v>
          </cell>
          <cell r="G199">
            <v>3.32</v>
          </cell>
          <cell r="H199">
            <v>3.7366666666666664</v>
          </cell>
          <cell r="I199">
            <v>4.083333333333333</v>
          </cell>
          <cell r="J199">
            <v>3.2916666666666665</v>
          </cell>
          <cell r="K199">
            <v>3.25</v>
          </cell>
          <cell r="L199">
            <v>3.4166666666666665</v>
          </cell>
          <cell r="M199">
            <v>3.6249999999999996</v>
          </cell>
          <cell r="N199">
            <v>3</v>
          </cell>
          <cell r="O199">
            <v>4.4549999999999992</v>
          </cell>
          <cell r="P199">
            <v>4.4549999999999992</v>
          </cell>
          <cell r="Q199">
            <v>3.6061111111111104</v>
          </cell>
        </row>
        <row r="200">
          <cell r="B200">
            <v>11611302</v>
          </cell>
          <cell r="C200" t="str">
            <v>برقوق احمر عادي -اسرائيلي</v>
          </cell>
          <cell r="D200" t="str">
            <v>1كغم</v>
          </cell>
          <cell r="E200">
            <v>3.5833333333333335</v>
          </cell>
          <cell r="F200">
            <v>3.5833333333333335</v>
          </cell>
          <cell r="G200">
            <v>3.5833333333333335</v>
          </cell>
          <cell r="H200">
            <v>4</v>
          </cell>
          <cell r="I200">
            <v>3.625</v>
          </cell>
          <cell r="J200">
            <v>3.5</v>
          </cell>
          <cell r="K200">
            <v>3.75</v>
          </cell>
          <cell r="L200">
            <v>3.3333333333333335</v>
          </cell>
          <cell r="M200">
            <v>3.5416666666666665</v>
          </cell>
          <cell r="N200">
            <v>3.1944444444444446</v>
          </cell>
          <cell r="O200">
            <v>4.666666666666667</v>
          </cell>
          <cell r="P200">
            <v>4.666666666666667</v>
          </cell>
          <cell r="Q200">
            <v>3.7523148148148144</v>
          </cell>
        </row>
        <row r="201">
          <cell r="B201">
            <v>116114</v>
          </cell>
          <cell r="C201" t="str">
            <v>الجوافة</v>
          </cell>
          <cell r="L201">
            <v>0</v>
          </cell>
          <cell r="M201">
            <v>0</v>
          </cell>
        </row>
        <row r="202">
          <cell r="B202">
            <v>11611401</v>
          </cell>
          <cell r="C202" t="str">
            <v>جوافة حبة وسط - محلي</v>
          </cell>
          <cell r="D202" t="str">
            <v>1كغم</v>
          </cell>
          <cell r="E202">
            <v>6</v>
          </cell>
          <cell r="F202">
            <v>6.083333333333333</v>
          </cell>
          <cell r="G202">
            <v>6.083333333333333</v>
          </cell>
          <cell r="H202">
            <v>6.083333333333333</v>
          </cell>
          <cell r="I202">
            <v>6.083333333333333</v>
          </cell>
          <cell r="J202">
            <v>6.083333333333333</v>
          </cell>
          <cell r="K202">
            <v>6.083333333333333</v>
          </cell>
          <cell r="L202">
            <v>5.3194444444444438</v>
          </cell>
          <cell r="M202">
            <v>3.25</v>
          </cell>
          <cell r="N202">
            <v>2.6458333333333335</v>
          </cell>
          <cell r="O202">
            <v>5.78125</v>
          </cell>
          <cell r="P202">
            <v>6.6805555555555545</v>
          </cell>
          <cell r="Q202">
            <v>5.5147569444444438</v>
          </cell>
        </row>
        <row r="203">
          <cell r="B203">
            <v>11611402</v>
          </cell>
          <cell r="C203" t="str">
            <v>جوافة حبة وسط - اسرائيلي</v>
          </cell>
          <cell r="D203" t="str">
            <v>1كغم</v>
          </cell>
          <cell r="E203">
            <v>5</v>
          </cell>
          <cell r="F203">
            <v>5</v>
          </cell>
          <cell r="G203">
            <v>5</v>
          </cell>
          <cell r="H203">
            <v>5</v>
          </cell>
          <cell r="I203">
            <v>5</v>
          </cell>
          <cell r="J203">
            <v>5</v>
          </cell>
          <cell r="K203">
            <v>5</v>
          </cell>
          <cell r="L203">
            <v>5</v>
          </cell>
          <cell r="M203">
            <v>2.9305555555555562</v>
          </cell>
          <cell r="N203">
            <v>3.5</v>
          </cell>
          <cell r="O203">
            <v>5.4618055555555562</v>
          </cell>
          <cell r="P203">
            <v>6.3611111111111107</v>
          </cell>
          <cell r="Q203">
            <v>4.854456018518519</v>
          </cell>
        </row>
        <row r="204">
          <cell r="B204">
            <v>116115</v>
          </cell>
          <cell r="C204" t="str">
            <v>التين</v>
          </cell>
          <cell r="L204">
            <v>0</v>
          </cell>
          <cell r="M204">
            <v>0</v>
          </cell>
        </row>
        <row r="205">
          <cell r="B205">
            <v>11611501</v>
          </cell>
          <cell r="C205" t="str">
            <v>تين حماضي - محلي</v>
          </cell>
          <cell r="D205" t="str">
            <v>1كغم</v>
          </cell>
          <cell r="E205">
            <v>5</v>
          </cell>
          <cell r="F205">
            <v>5</v>
          </cell>
          <cell r="G205">
            <v>5</v>
          </cell>
          <cell r="H205">
            <v>5</v>
          </cell>
          <cell r="I205">
            <v>5</v>
          </cell>
          <cell r="J205">
            <v>7</v>
          </cell>
          <cell r="K205">
            <v>6.0277777777777777</v>
          </cell>
          <cell r="L205">
            <v>5.041666666666667</v>
          </cell>
          <cell r="M205">
            <v>4.833333333333333</v>
          </cell>
          <cell r="N205">
            <v>4.9444444444444438</v>
          </cell>
          <cell r="O205">
            <v>5</v>
          </cell>
          <cell r="P205">
            <v>5</v>
          </cell>
          <cell r="Q205">
            <v>5.2372685185185182</v>
          </cell>
        </row>
        <row r="206">
          <cell r="B206">
            <v>11611502</v>
          </cell>
          <cell r="C206" t="str">
            <v>تين اسوادي - محلي</v>
          </cell>
          <cell r="D206" t="str">
            <v>1كغم</v>
          </cell>
          <cell r="E206">
            <v>5</v>
          </cell>
          <cell r="F206">
            <v>5</v>
          </cell>
          <cell r="G206">
            <v>5</v>
          </cell>
          <cell r="H206">
            <v>5</v>
          </cell>
          <cell r="I206">
            <v>5</v>
          </cell>
          <cell r="J206">
            <v>7</v>
          </cell>
          <cell r="K206">
            <v>6.125</v>
          </cell>
          <cell r="L206">
            <v>5.041666666666667</v>
          </cell>
          <cell r="M206">
            <v>4.875</v>
          </cell>
          <cell r="N206">
            <v>4.958333333333333</v>
          </cell>
          <cell r="O206">
            <v>5.041666666666667</v>
          </cell>
          <cell r="P206">
            <v>5.041666666666667</v>
          </cell>
          <cell r="Q206">
            <v>5.2569444444444438</v>
          </cell>
        </row>
        <row r="207">
          <cell r="B207">
            <v>116116</v>
          </cell>
          <cell r="C207" t="str">
            <v>البلح</v>
          </cell>
          <cell r="L207">
            <v>0</v>
          </cell>
          <cell r="M207">
            <v>0</v>
          </cell>
        </row>
        <row r="208">
          <cell r="B208">
            <v>11611601</v>
          </cell>
          <cell r="C208" t="str">
            <v>بلح اصفر-اسرائيل</v>
          </cell>
          <cell r="D208" t="str">
            <v>1كغم</v>
          </cell>
          <cell r="E208">
            <v>4</v>
          </cell>
          <cell r="F208">
            <v>4</v>
          </cell>
          <cell r="G208">
            <v>4</v>
          </cell>
          <cell r="H208">
            <v>4</v>
          </cell>
          <cell r="I208">
            <v>4</v>
          </cell>
          <cell r="J208">
            <v>4</v>
          </cell>
          <cell r="K208">
            <v>4</v>
          </cell>
          <cell r="L208">
            <v>7.9027777777777777</v>
          </cell>
          <cell r="M208">
            <v>6.916666666666667</v>
          </cell>
          <cell r="N208">
            <v>6.75</v>
          </cell>
          <cell r="O208">
            <v>7.3611111111111107</v>
          </cell>
          <cell r="P208">
            <v>7.3611111111111107</v>
          </cell>
          <cell r="Q208">
            <v>5.3576388888888893</v>
          </cell>
        </row>
        <row r="209">
          <cell r="B209">
            <v>11611602</v>
          </cell>
          <cell r="C209" t="str">
            <v>بلح -محلي</v>
          </cell>
          <cell r="D209" t="str">
            <v>1كغم</v>
          </cell>
          <cell r="E209">
            <v>2</v>
          </cell>
          <cell r="F209">
            <v>2</v>
          </cell>
          <cell r="G209">
            <v>2</v>
          </cell>
          <cell r="H209">
            <v>2</v>
          </cell>
          <cell r="I209">
            <v>2</v>
          </cell>
          <cell r="J209">
            <v>2</v>
          </cell>
          <cell r="K209">
            <v>2</v>
          </cell>
          <cell r="L209">
            <v>4</v>
          </cell>
          <cell r="M209">
            <v>2.1944444444444446</v>
          </cell>
          <cell r="N209">
            <v>2.0625</v>
          </cell>
          <cell r="O209">
            <v>1.5972222222222221</v>
          </cell>
          <cell r="P209">
            <v>1.5972222222222221</v>
          </cell>
          <cell r="Q209">
            <v>2.120949074074074</v>
          </cell>
        </row>
        <row r="210">
          <cell r="B210">
            <v>116117</v>
          </cell>
          <cell r="C210" t="str">
            <v>كاكا-فرسمون</v>
          </cell>
          <cell r="L210">
            <v>0</v>
          </cell>
          <cell r="M210">
            <v>0</v>
          </cell>
        </row>
        <row r="211">
          <cell r="B211">
            <v>11611701</v>
          </cell>
          <cell r="C211" t="str">
            <v>كاكا-اسرائيل</v>
          </cell>
          <cell r="D211" t="str">
            <v>1كغم</v>
          </cell>
          <cell r="E211">
            <v>2.7291666666666665</v>
          </cell>
          <cell r="F211">
            <v>2.7845833333333334</v>
          </cell>
          <cell r="G211">
            <v>2.8470833333333334</v>
          </cell>
          <cell r="H211">
            <v>3.3333333333333335</v>
          </cell>
          <cell r="I211">
            <v>3.3333333333333335</v>
          </cell>
          <cell r="J211">
            <v>3.3333333333333335</v>
          </cell>
          <cell r="K211">
            <v>3.3333333333333335</v>
          </cell>
          <cell r="L211">
            <v>3.3333333333333335</v>
          </cell>
          <cell r="M211">
            <v>4</v>
          </cell>
          <cell r="N211">
            <v>3.5</v>
          </cell>
          <cell r="O211">
            <v>3.0625</v>
          </cell>
          <cell r="P211">
            <v>2.3368055555555554</v>
          </cell>
          <cell r="Q211">
            <v>3.16056712962963</v>
          </cell>
        </row>
        <row r="212">
          <cell r="B212">
            <v>116118</v>
          </cell>
          <cell r="C212" t="str">
            <v>الاجاص</v>
          </cell>
          <cell r="L212">
            <v>0</v>
          </cell>
          <cell r="M212">
            <v>0</v>
          </cell>
        </row>
        <row r="213">
          <cell r="B213">
            <v>11611801</v>
          </cell>
          <cell r="C213" t="str">
            <v>اجاص اصفر  - اسرائيل</v>
          </cell>
          <cell r="D213" t="str">
            <v>1كغم</v>
          </cell>
          <cell r="E213">
            <v>5</v>
          </cell>
          <cell r="F213">
            <v>5.25</v>
          </cell>
          <cell r="G213">
            <v>5.125</v>
          </cell>
          <cell r="H213">
            <v>5.416666666666667</v>
          </cell>
          <cell r="I213">
            <v>5.625</v>
          </cell>
          <cell r="J213">
            <v>4.5</v>
          </cell>
          <cell r="K213">
            <v>5.291666666666667</v>
          </cell>
          <cell r="L213">
            <v>5.5</v>
          </cell>
          <cell r="M213">
            <v>4.666666666666667</v>
          </cell>
          <cell r="N213">
            <v>5.2638888888888893</v>
          </cell>
          <cell r="O213">
            <v>5.4444444444444438</v>
          </cell>
          <cell r="P213">
            <v>5.0324074074074074</v>
          </cell>
          <cell r="Q213">
            <v>5.1763117283950608</v>
          </cell>
        </row>
        <row r="214">
          <cell r="B214">
            <v>11611802</v>
          </cell>
          <cell r="C214" t="str">
            <v>أجاص عادي - محلي</v>
          </cell>
          <cell r="D214" t="str">
            <v>1كغم</v>
          </cell>
          <cell r="E214">
            <v>2.875</v>
          </cell>
          <cell r="F214">
            <v>3.125</v>
          </cell>
          <cell r="G214">
            <v>3</v>
          </cell>
          <cell r="H214">
            <v>3.291666666666667</v>
          </cell>
          <cell r="I214">
            <v>3.5</v>
          </cell>
          <cell r="J214">
            <v>2.375</v>
          </cell>
          <cell r="K214">
            <v>3.166666666666667</v>
          </cell>
          <cell r="L214">
            <v>2.5833333333333339</v>
          </cell>
          <cell r="M214">
            <v>1.7500000000000009</v>
          </cell>
          <cell r="N214">
            <v>3.5</v>
          </cell>
          <cell r="O214">
            <v>2.5277777777777777</v>
          </cell>
          <cell r="P214">
            <v>2.1157407407407414</v>
          </cell>
          <cell r="Q214">
            <v>2.8175154320987659</v>
          </cell>
        </row>
        <row r="215">
          <cell r="B215">
            <v>116119</v>
          </cell>
          <cell r="C215" t="str">
            <v>المانجا</v>
          </cell>
          <cell r="L215">
            <v>0</v>
          </cell>
          <cell r="M215">
            <v>0</v>
          </cell>
        </row>
        <row r="216">
          <cell r="B216">
            <v>11611901</v>
          </cell>
          <cell r="C216" t="str">
            <v>مانجا - اسرائيل</v>
          </cell>
          <cell r="D216" t="str">
            <v>1كغم</v>
          </cell>
          <cell r="E216">
            <v>5</v>
          </cell>
          <cell r="F216">
            <v>5</v>
          </cell>
          <cell r="G216">
            <v>5</v>
          </cell>
          <cell r="H216">
            <v>5</v>
          </cell>
          <cell r="I216">
            <v>5</v>
          </cell>
          <cell r="J216">
            <v>7.3055555555555545</v>
          </cell>
          <cell r="K216">
            <v>5.125</v>
          </cell>
          <cell r="L216">
            <v>4.541666666666667</v>
          </cell>
          <cell r="M216">
            <v>4.666666666666667</v>
          </cell>
          <cell r="N216">
            <v>4.791666666666667</v>
          </cell>
          <cell r="O216">
            <v>5.3263888888888893</v>
          </cell>
          <cell r="P216">
            <v>5</v>
          </cell>
          <cell r="Q216">
            <v>5.1464120370370372</v>
          </cell>
        </row>
        <row r="217">
          <cell r="B217">
            <v>116120</v>
          </cell>
          <cell r="C217" t="str">
            <v>الرمان</v>
          </cell>
          <cell r="L217">
            <v>0</v>
          </cell>
          <cell r="M217">
            <v>0</v>
          </cell>
        </row>
        <row r="218">
          <cell r="B218">
            <v>11612001</v>
          </cell>
          <cell r="C218" t="str">
            <v>رمان - محلي</v>
          </cell>
          <cell r="D218" t="str">
            <v>1كغم</v>
          </cell>
          <cell r="E218">
            <v>2</v>
          </cell>
          <cell r="F218">
            <v>2.0625</v>
          </cell>
          <cell r="G218">
            <v>2</v>
          </cell>
          <cell r="H218">
            <v>2.5</v>
          </cell>
          <cell r="I218">
            <v>2.5</v>
          </cell>
          <cell r="J218">
            <v>2.5</v>
          </cell>
          <cell r="K218">
            <v>2.5</v>
          </cell>
          <cell r="L218">
            <v>1.9375</v>
          </cell>
          <cell r="M218">
            <v>2.3819444444444446</v>
          </cell>
          <cell r="N218">
            <v>2.25</v>
          </cell>
          <cell r="O218">
            <v>2.8263888888888893</v>
          </cell>
          <cell r="P218">
            <v>3.1215277777777781</v>
          </cell>
          <cell r="Q218">
            <v>2.3816550925925926</v>
          </cell>
        </row>
        <row r="219">
          <cell r="B219">
            <v>11612002</v>
          </cell>
          <cell r="C219" t="str">
            <v>رمان - اسرائيلي</v>
          </cell>
          <cell r="D219" t="str">
            <v>1كغم</v>
          </cell>
          <cell r="E219">
            <v>2.749166666666667</v>
          </cell>
          <cell r="F219">
            <v>2.8874999999999997</v>
          </cell>
          <cell r="G219">
            <v>2.375</v>
          </cell>
          <cell r="H219">
            <v>2.5</v>
          </cell>
          <cell r="I219">
            <v>2.5</v>
          </cell>
          <cell r="J219">
            <v>2.5</v>
          </cell>
          <cell r="K219">
            <v>2.5</v>
          </cell>
          <cell r="L219">
            <v>3.5625</v>
          </cell>
          <cell r="M219">
            <v>2.4791666666666665</v>
          </cell>
          <cell r="N219">
            <v>2.4166666666666665</v>
          </cell>
          <cell r="O219">
            <v>3.2361111111111112</v>
          </cell>
          <cell r="P219">
            <v>3.7743055555555554</v>
          </cell>
          <cell r="Q219">
            <v>2.7900347222222224</v>
          </cell>
        </row>
        <row r="220">
          <cell r="B220">
            <v>116121</v>
          </cell>
          <cell r="C220" t="str">
            <v>فواكه طازجة اخرى</v>
          </cell>
          <cell r="L220">
            <v>0</v>
          </cell>
          <cell r="M220">
            <v>0</v>
          </cell>
        </row>
        <row r="221">
          <cell r="B221">
            <v>11612101</v>
          </cell>
          <cell r="C221" t="str">
            <v>افوكادو حبة صغيرة أسود-اسرائيل</v>
          </cell>
          <cell r="D221" t="str">
            <v>1كغم</v>
          </cell>
          <cell r="E221">
            <v>4.833333333333333</v>
          </cell>
          <cell r="F221">
            <v>4.854166666666667</v>
          </cell>
          <cell r="G221">
            <v>4.875</v>
          </cell>
          <cell r="H221">
            <v>5.5</v>
          </cell>
          <cell r="I221">
            <v>5.666666666666667</v>
          </cell>
          <cell r="J221">
            <v>5.666666666666667</v>
          </cell>
          <cell r="K221">
            <v>5.666666666666667</v>
          </cell>
          <cell r="L221">
            <v>5.666666666666667</v>
          </cell>
          <cell r="M221">
            <v>6</v>
          </cell>
          <cell r="N221">
            <v>4</v>
          </cell>
          <cell r="O221">
            <v>5.8333333333333339</v>
          </cell>
          <cell r="P221">
            <v>5.8819444444444455</v>
          </cell>
          <cell r="Q221">
            <v>5.3703703703703702</v>
          </cell>
        </row>
        <row r="222">
          <cell r="B222">
            <v>11612102</v>
          </cell>
          <cell r="C222" t="str">
            <v>كيوي - اسرائيل</v>
          </cell>
          <cell r="D222" t="str">
            <v>1كغم</v>
          </cell>
          <cell r="E222">
            <v>7.583333333333333</v>
          </cell>
          <cell r="F222">
            <v>7.416666666666667</v>
          </cell>
          <cell r="G222">
            <v>7.666666666666667</v>
          </cell>
          <cell r="H222">
            <v>8.25</v>
          </cell>
          <cell r="I222">
            <v>8.0694444444444446</v>
          </cell>
          <cell r="J222">
            <v>8.3055555555555554</v>
          </cell>
          <cell r="K222">
            <v>8.5833333333333339</v>
          </cell>
          <cell r="L222">
            <v>8.2361111111111125</v>
          </cell>
          <cell r="M222">
            <v>9</v>
          </cell>
          <cell r="N222">
            <v>7.166666666666667</v>
          </cell>
          <cell r="O222">
            <v>7.7152777777777786</v>
          </cell>
          <cell r="P222">
            <v>7.9652777777777777</v>
          </cell>
          <cell r="Q222">
            <v>7.9965277777777786</v>
          </cell>
        </row>
        <row r="223">
          <cell r="B223">
            <v>11612104</v>
          </cell>
          <cell r="C223" t="str">
            <v>فراولة - إسرائيل</v>
          </cell>
          <cell r="D223" t="str">
            <v>1كغم</v>
          </cell>
          <cell r="E223">
            <v>5.958333333333333</v>
          </cell>
          <cell r="F223">
            <v>5.1875</v>
          </cell>
          <cell r="G223">
            <v>3.7983333333333333</v>
          </cell>
          <cell r="H223">
            <v>4.083333333333333</v>
          </cell>
          <cell r="I223">
            <v>4.625</v>
          </cell>
          <cell r="J223">
            <v>5</v>
          </cell>
          <cell r="K223">
            <v>5</v>
          </cell>
          <cell r="L223">
            <v>5</v>
          </cell>
          <cell r="M223">
            <v>5</v>
          </cell>
          <cell r="N223">
            <v>5.550416666666667</v>
          </cell>
          <cell r="O223">
            <v>20</v>
          </cell>
          <cell r="P223">
            <v>9.6111111111111107</v>
          </cell>
          <cell r="Q223">
            <v>6.5678356481481481</v>
          </cell>
        </row>
        <row r="224">
          <cell r="B224">
            <v>1162</v>
          </cell>
          <cell r="C224" t="str">
            <v>فواكه مجففة</v>
          </cell>
          <cell r="L224">
            <v>0</v>
          </cell>
          <cell r="M224">
            <v>0</v>
          </cell>
        </row>
        <row r="225">
          <cell r="B225">
            <v>116201</v>
          </cell>
          <cell r="C225" t="str">
            <v>تين(قطين)</v>
          </cell>
          <cell r="L225">
            <v>0</v>
          </cell>
          <cell r="M225">
            <v>0</v>
          </cell>
        </row>
        <row r="226">
          <cell r="B226">
            <v>11620101</v>
          </cell>
          <cell r="C226" t="str">
            <v>قطين-محلي</v>
          </cell>
          <cell r="D226" t="str">
            <v>1كغم</v>
          </cell>
          <cell r="E226">
            <v>26</v>
          </cell>
          <cell r="F226">
            <v>26</v>
          </cell>
          <cell r="G226">
            <v>25</v>
          </cell>
          <cell r="H226">
            <v>25</v>
          </cell>
          <cell r="I226">
            <v>25</v>
          </cell>
          <cell r="J226">
            <v>25</v>
          </cell>
          <cell r="K226">
            <v>25.5</v>
          </cell>
          <cell r="L226">
            <v>25.5</v>
          </cell>
          <cell r="M226">
            <v>25</v>
          </cell>
          <cell r="N226">
            <v>29</v>
          </cell>
          <cell r="O226">
            <v>23</v>
          </cell>
          <cell r="P226">
            <v>22</v>
          </cell>
          <cell r="Q226">
            <v>25.166666666666668</v>
          </cell>
        </row>
        <row r="227">
          <cell r="B227">
            <v>11620102</v>
          </cell>
          <cell r="C227" t="str">
            <v>قطين-تركيا</v>
          </cell>
          <cell r="D227" t="str">
            <v>1كغم</v>
          </cell>
          <cell r="E227">
            <v>21</v>
          </cell>
          <cell r="F227">
            <v>22.166666666666668</v>
          </cell>
          <cell r="G227">
            <v>21.666666666666668</v>
          </cell>
          <cell r="H227">
            <v>23</v>
          </cell>
          <cell r="I227">
            <v>22.666666666666668</v>
          </cell>
          <cell r="J227">
            <v>21.666666666666668</v>
          </cell>
          <cell r="K227">
            <v>22</v>
          </cell>
          <cell r="L227">
            <v>22</v>
          </cell>
          <cell r="M227">
            <v>21.666666666666668</v>
          </cell>
          <cell r="N227">
            <v>20.333333333333332</v>
          </cell>
          <cell r="O227">
            <v>21.833333333333332</v>
          </cell>
          <cell r="P227">
            <v>22.666666666666668</v>
          </cell>
          <cell r="Q227">
            <v>21.888888888888889</v>
          </cell>
        </row>
        <row r="228">
          <cell r="B228">
            <v>116202</v>
          </cell>
          <cell r="C228" t="str">
            <v>زبيب</v>
          </cell>
          <cell r="L228">
            <v>0</v>
          </cell>
          <cell r="M228">
            <v>0</v>
          </cell>
        </row>
        <row r="229">
          <cell r="B229">
            <v>11620201</v>
          </cell>
          <cell r="C229" t="str">
            <v>زبيب-محلي</v>
          </cell>
          <cell r="D229" t="str">
            <v>1كغم</v>
          </cell>
          <cell r="E229">
            <v>24</v>
          </cell>
          <cell r="F229">
            <v>20</v>
          </cell>
          <cell r="G229">
            <v>17.666666666666668</v>
          </cell>
          <cell r="H229">
            <v>20</v>
          </cell>
          <cell r="I229">
            <v>20</v>
          </cell>
          <cell r="J229">
            <v>20</v>
          </cell>
          <cell r="K229">
            <v>19.5</v>
          </cell>
          <cell r="L229">
            <v>19.5</v>
          </cell>
          <cell r="M229">
            <v>20</v>
          </cell>
          <cell r="N229">
            <v>22</v>
          </cell>
          <cell r="O229">
            <v>20</v>
          </cell>
          <cell r="P229">
            <v>25</v>
          </cell>
          <cell r="Q229">
            <v>20.638888888888889</v>
          </cell>
        </row>
        <row r="230">
          <cell r="B230">
            <v>11620202</v>
          </cell>
          <cell r="C230" t="str">
            <v>زبيب-تركيا</v>
          </cell>
          <cell r="D230" t="str">
            <v>1كغم</v>
          </cell>
          <cell r="E230">
            <v>20.666666666666668</v>
          </cell>
          <cell r="F230">
            <v>22.333333333333332</v>
          </cell>
          <cell r="G230">
            <v>20</v>
          </cell>
          <cell r="H230">
            <v>21.333333333333332</v>
          </cell>
          <cell r="I230">
            <v>21.333333333333332</v>
          </cell>
          <cell r="J230">
            <v>20</v>
          </cell>
          <cell r="K230">
            <v>19.666666666666668</v>
          </cell>
          <cell r="L230">
            <v>19.666666666666668</v>
          </cell>
          <cell r="M230">
            <v>20.333333333333332</v>
          </cell>
          <cell r="N230">
            <v>20</v>
          </cell>
          <cell r="O230">
            <v>19.666666666666668</v>
          </cell>
          <cell r="P230">
            <v>20</v>
          </cell>
          <cell r="Q230">
            <v>20.416666666666664</v>
          </cell>
        </row>
        <row r="231">
          <cell r="B231">
            <v>116203</v>
          </cell>
          <cell r="C231" t="str">
            <v>تمر</v>
          </cell>
          <cell r="L231">
            <v>0</v>
          </cell>
          <cell r="M231">
            <v>0</v>
          </cell>
        </row>
        <row r="232">
          <cell r="B232">
            <v>11620301</v>
          </cell>
          <cell r="C232" t="str">
            <v>تمر-اسرائيل</v>
          </cell>
          <cell r="D232" t="str">
            <v>باكيت/1كغم</v>
          </cell>
          <cell r="E232">
            <v>15</v>
          </cell>
          <cell r="F232">
            <v>17.166666666666668</v>
          </cell>
          <cell r="G232">
            <v>15.833333333333334</v>
          </cell>
          <cell r="H232">
            <v>16.166666666666668</v>
          </cell>
          <cell r="I232">
            <v>16.333333333333332</v>
          </cell>
          <cell r="J232">
            <v>16</v>
          </cell>
          <cell r="K232">
            <v>17</v>
          </cell>
          <cell r="L232">
            <v>17</v>
          </cell>
          <cell r="M232">
            <v>16</v>
          </cell>
          <cell r="N232">
            <v>15.666666666666666</v>
          </cell>
          <cell r="O232">
            <v>16</v>
          </cell>
          <cell r="P232">
            <v>16</v>
          </cell>
          <cell r="Q232">
            <v>16.180555555555554</v>
          </cell>
        </row>
        <row r="233">
          <cell r="B233">
            <v>11620302</v>
          </cell>
          <cell r="C233" t="str">
            <v>تمر-محلي</v>
          </cell>
          <cell r="D233" t="str">
            <v>1كغم</v>
          </cell>
          <cell r="E233">
            <v>16</v>
          </cell>
          <cell r="F233">
            <v>16</v>
          </cell>
          <cell r="G233">
            <v>14.666666666666666</v>
          </cell>
          <cell r="H233">
            <v>15</v>
          </cell>
          <cell r="I233">
            <v>15</v>
          </cell>
          <cell r="J233">
            <v>15</v>
          </cell>
          <cell r="K233">
            <v>16</v>
          </cell>
          <cell r="L233">
            <v>16</v>
          </cell>
          <cell r="M233">
            <v>15</v>
          </cell>
          <cell r="N233">
            <v>15.999999999999998</v>
          </cell>
          <cell r="O233">
            <v>16</v>
          </cell>
          <cell r="P233">
            <v>17.75</v>
          </cell>
          <cell r="Q233">
            <v>15.701388888888888</v>
          </cell>
        </row>
        <row r="234">
          <cell r="B234">
            <v>1163</v>
          </cell>
          <cell r="C234" t="str">
            <v>المكسرات</v>
          </cell>
          <cell r="L234">
            <v>0</v>
          </cell>
          <cell r="M234">
            <v>0</v>
          </cell>
        </row>
        <row r="235">
          <cell r="B235">
            <v>116301</v>
          </cell>
          <cell r="C235" t="str">
            <v>فستق حلبي</v>
          </cell>
          <cell r="L235">
            <v>0</v>
          </cell>
          <cell r="M235">
            <v>0</v>
          </cell>
        </row>
        <row r="236">
          <cell r="B236">
            <v>11630101</v>
          </cell>
          <cell r="C236" t="str">
            <v>فستق حلبي غير مقشر محمص</v>
          </cell>
          <cell r="D236" t="str">
            <v>1كغم</v>
          </cell>
          <cell r="E236">
            <v>60</v>
          </cell>
          <cell r="F236">
            <v>60</v>
          </cell>
          <cell r="G236">
            <v>58.833333333333336</v>
          </cell>
          <cell r="H236">
            <v>60</v>
          </cell>
          <cell r="I236">
            <v>60</v>
          </cell>
          <cell r="J236">
            <v>58.833333333333336</v>
          </cell>
          <cell r="K236">
            <v>60.833333333333336</v>
          </cell>
          <cell r="L236">
            <v>60.833333333333336</v>
          </cell>
          <cell r="M236">
            <v>58.833333333333336</v>
          </cell>
          <cell r="N236">
            <v>61</v>
          </cell>
          <cell r="O236">
            <v>58.833333333333336</v>
          </cell>
          <cell r="P236">
            <v>58.833333333333336</v>
          </cell>
          <cell r="Q236">
            <v>59.736111111111114</v>
          </cell>
        </row>
        <row r="237">
          <cell r="B237">
            <v>116302</v>
          </cell>
          <cell r="C237" t="str">
            <v>فستق سوداني</v>
          </cell>
          <cell r="L237">
            <v>0</v>
          </cell>
          <cell r="M237">
            <v>0</v>
          </cell>
        </row>
        <row r="238">
          <cell r="B238">
            <v>11630201</v>
          </cell>
          <cell r="C238" t="str">
            <v>فستق سوداني مقشر- مستورد</v>
          </cell>
          <cell r="D238" t="str">
            <v>1كغم</v>
          </cell>
          <cell r="E238">
            <v>13</v>
          </cell>
          <cell r="F238">
            <v>12</v>
          </cell>
          <cell r="G238">
            <v>13</v>
          </cell>
          <cell r="H238">
            <v>12</v>
          </cell>
          <cell r="I238">
            <v>13</v>
          </cell>
          <cell r="J238">
            <v>13</v>
          </cell>
          <cell r="K238">
            <v>14.5</v>
          </cell>
          <cell r="L238">
            <v>15</v>
          </cell>
          <cell r="M238">
            <v>14.666666666666666</v>
          </cell>
          <cell r="N238">
            <v>12</v>
          </cell>
          <cell r="O238">
            <v>15.333333333333334</v>
          </cell>
          <cell r="P238">
            <v>15.333333333333334</v>
          </cell>
          <cell r="Q238">
            <v>13.569444444444448</v>
          </cell>
        </row>
        <row r="239">
          <cell r="B239">
            <v>116304</v>
          </cell>
          <cell r="C239" t="str">
            <v>جوز</v>
          </cell>
          <cell r="L239">
            <v>0</v>
          </cell>
          <cell r="M239">
            <v>0</v>
          </cell>
        </row>
        <row r="240">
          <cell r="B240">
            <v>11630401</v>
          </cell>
          <cell r="C240" t="str">
            <v>جوز حبة كروية - الأمريكي</v>
          </cell>
          <cell r="D240" t="str">
            <v>1كغم</v>
          </cell>
          <cell r="E240">
            <v>30</v>
          </cell>
          <cell r="F240">
            <v>32</v>
          </cell>
          <cell r="G240">
            <v>32</v>
          </cell>
          <cell r="H240">
            <v>28</v>
          </cell>
          <cell r="I240">
            <v>26</v>
          </cell>
          <cell r="J240">
            <v>27.333333333333332</v>
          </cell>
          <cell r="K240">
            <v>28.666666666666668</v>
          </cell>
          <cell r="L240">
            <v>29.333333333333332</v>
          </cell>
          <cell r="M240">
            <v>30.5</v>
          </cell>
          <cell r="N240">
            <v>32</v>
          </cell>
          <cell r="O240">
            <v>30</v>
          </cell>
          <cell r="P240">
            <v>28.5</v>
          </cell>
          <cell r="Q240">
            <v>29.527777777777782</v>
          </cell>
        </row>
        <row r="241">
          <cell r="B241">
            <v>116305</v>
          </cell>
          <cell r="C241" t="str">
            <v>لوز</v>
          </cell>
          <cell r="L241">
            <v>0</v>
          </cell>
          <cell r="M241">
            <v>0</v>
          </cell>
        </row>
        <row r="242">
          <cell r="B242">
            <v>11630501</v>
          </cell>
          <cell r="C242" t="str">
            <v>لوز مقشر مالح محمص -محلي</v>
          </cell>
          <cell r="D242" t="str">
            <v>1كغم</v>
          </cell>
          <cell r="E242">
            <v>60</v>
          </cell>
          <cell r="F242">
            <v>60</v>
          </cell>
          <cell r="G242">
            <v>60</v>
          </cell>
          <cell r="H242">
            <v>60</v>
          </cell>
          <cell r="I242">
            <v>60</v>
          </cell>
          <cell r="J242">
            <v>60</v>
          </cell>
          <cell r="K242">
            <v>60</v>
          </cell>
          <cell r="L242">
            <v>60</v>
          </cell>
          <cell r="M242">
            <v>60</v>
          </cell>
          <cell r="N242">
            <v>60</v>
          </cell>
          <cell r="O242">
            <v>60</v>
          </cell>
          <cell r="P242">
            <v>60</v>
          </cell>
          <cell r="Q242">
            <v>60</v>
          </cell>
        </row>
        <row r="243">
          <cell r="B243">
            <v>11630502</v>
          </cell>
          <cell r="C243" t="str">
            <v>لوز مقشر غير محمص - امريكي</v>
          </cell>
          <cell r="D243" t="str">
            <v>1كغم</v>
          </cell>
          <cell r="E243">
            <v>59.333333333333336</v>
          </cell>
          <cell r="F243">
            <v>60</v>
          </cell>
          <cell r="G243">
            <v>57.333333333333336</v>
          </cell>
          <cell r="H243">
            <v>60</v>
          </cell>
          <cell r="I243">
            <v>60</v>
          </cell>
          <cell r="J243">
            <v>57.333333333333336</v>
          </cell>
          <cell r="K243">
            <v>60</v>
          </cell>
          <cell r="L243">
            <v>60</v>
          </cell>
          <cell r="M243">
            <v>57.333333333333336</v>
          </cell>
          <cell r="N243">
            <v>59</v>
          </cell>
          <cell r="O243">
            <v>56</v>
          </cell>
          <cell r="P243">
            <v>57.333333333333336</v>
          </cell>
          <cell r="Q243">
            <v>58.638888888888893</v>
          </cell>
        </row>
        <row r="244">
          <cell r="B244">
            <v>116306</v>
          </cell>
          <cell r="C244" t="str">
            <v>البزر</v>
          </cell>
          <cell r="L244">
            <v>0</v>
          </cell>
          <cell r="M244">
            <v>0</v>
          </cell>
        </row>
        <row r="245">
          <cell r="B245">
            <v>116306100</v>
          </cell>
          <cell r="C245" t="str">
            <v>بزر بطيخ</v>
          </cell>
          <cell r="L245">
            <v>0</v>
          </cell>
          <cell r="M245">
            <v>0</v>
          </cell>
        </row>
        <row r="246">
          <cell r="B246">
            <v>11630601</v>
          </cell>
          <cell r="C246" t="str">
            <v>بزر بطيخ محمص - محلي</v>
          </cell>
          <cell r="D246" t="str">
            <v>1كغم</v>
          </cell>
          <cell r="E246">
            <v>40</v>
          </cell>
          <cell r="F246">
            <v>40</v>
          </cell>
          <cell r="G246">
            <v>39.166666666666664</v>
          </cell>
          <cell r="H246">
            <v>40</v>
          </cell>
          <cell r="I246">
            <v>40</v>
          </cell>
          <cell r="J246">
            <v>39.166666666666664</v>
          </cell>
          <cell r="K246">
            <v>39.666666666666664</v>
          </cell>
          <cell r="L246">
            <v>39.666666666666664</v>
          </cell>
          <cell r="M246">
            <v>39.166666666666664</v>
          </cell>
          <cell r="N246">
            <v>40.833333333333336</v>
          </cell>
          <cell r="O246">
            <v>39.166666666666664</v>
          </cell>
          <cell r="P246">
            <v>40</v>
          </cell>
          <cell r="Q246">
            <v>39.736111111111114</v>
          </cell>
        </row>
        <row r="247">
          <cell r="B247">
            <v>116306101</v>
          </cell>
          <cell r="C247" t="str">
            <v>بزر عين شمس</v>
          </cell>
          <cell r="L247">
            <v>0</v>
          </cell>
          <cell r="M247">
            <v>0</v>
          </cell>
        </row>
        <row r="248">
          <cell r="B248">
            <v>11630603</v>
          </cell>
          <cell r="C248" t="str">
            <v>بزر عين شمس محمص - محلي</v>
          </cell>
          <cell r="D248" t="str">
            <v>1كغم</v>
          </cell>
          <cell r="E248">
            <v>16.5</v>
          </cell>
          <cell r="F248">
            <v>16.5</v>
          </cell>
          <cell r="G248">
            <v>17</v>
          </cell>
          <cell r="H248">
            <v>16.5</v>
          </cell>
          <cell r="I248">
            <v>16.5</v>
          </cell>
          <cell r="J248">
            <v>17</v>
          </cell>
          <cell r="K248">
            <v>17</v>
          </cell>
          <cell r="L248">
            <v>16.5</v>
          </cell>
          <cell r="M248">
            <v>17</v>
          </cell>
          <cell r="N248">
            <v>17.5</v>
          </cell>
          <cell r="O248">
            <v>14.666666666666666</v>
          </cell>
          <cell r="P248">
            <v>16.5</v>
          </cell>
          <cell r="Q248">
            <v>16.597222222222221</v>
          </cell>
        </row>
        <row r="249">
          <cell r="B249">
            <v>116307</v>
          </cell>
          <cell r="C249" t="str">
            <v>بندق</v>
          </cell>
          <cell r="L249">
            <v>0</v>
          </cell>
          <cell r="M249">
            <v>0</v>
          </cell>
        </row>
        <row r="250">
          <cell r="B250">
            <v>11630701</v>
          </cell>
          <cell r="C250" t="str">
            <v>بندق مقشر محمص</v>
          </cell>
          <cell r="D250" t="str">
            <v>1 كغم</v>
          </cell>
          <cell r="E250">
            <v>57</v>
          </cell>
          <cell r="F250">
            <v>57</v>
          </cell>
          <cell r="G250">
            <v>57</v>
          </cell>
          <cell r="H250">
            <v>57</v>
          </cell>
          <cell r="I250">
            <v>57</v>
          </cell>
          <cell r="J250">
            <v>58</v>
          </cell>
          <cell r="K250">
            <v>58</v>
          </cell>
          <cell r="L250">
            <v>58</v>
          </cell>
          <cell r="M250">
            <v>58</v>
          </cell>
          <cell r="N250">
            <v>57.333333333333336</v>
          </cell>
          <cell r="O250">
            <v>60</v>
          </cell>
          <cell r="P250">
            <v>59</v>
          </cell>
          <cell r="Q250">
            <v>57.777777777777779</v>
          </cell>
        </row>
        <row r="251">
          <cell r="B251">
            <v>116308</v>
          </cell>
          <cell r="C251" t="str">
            <v>مكسرات مشكلة</v>
          </cell>
          <cell r="L251">
            <v>0</v>
          </cell>
          <cell r="M251">
            <v>0</v>
          </cell>
        </row>
        <row r="252">
          <cell r="B252">
            <v>11630801</v>
          </cell>
          <cell r="C252" t="str">
            <v>مكسرات مشكلة - اكسترا</v>
          </cell>
          <cell r="D252" t="str">
            <v>1كغم</v>
          </cell>
          <cell r="E252">
            <v>55.333333333333336</v>
          </cell>
          <cell r="F252">
            <v>55.333333333333336</v>
          </cell>
          <cell r="G252">
            <v>54.666666666666664</v>
          </cell>
          <cell r="H252">
            <v>56</v>
          </cell>
          <cell r="I252">
            <v>56</v>
          </cell>
          <cell r="J252">
            <v>55.333333333333336</v>
          </cell>
          <cell r="K252">
            <v>52.666666666666664</v>
          </cell>
          <cell r="L252">
            <v>52.666666666666664</v>
          </cell>
          <cell r="M252">
            <v>53.666666666666664</v>
          </cell>
          <cell r="N252">
            <v>59</v>
          </cell>
          <cell r="O252">
            <v>55.666666666666664</v>
          </cell>
          <cell r="P252">
            <v>57.333333333333336</v>
          </cell>
          <cell r="Q252">
            <v>55.305555555555564</v>
          </cell>
        </row>
        <row r="253">
          <cell r="B253">
            <v>116309</v>
          </cell>
          <cell r="C253" t="str">
            <v>مكسرات اخرى</v>
          </cell>
          <cell r="L253">
            <v>0</v>
          </cell>
          <cell r="M253">
            <v>0</v>
          </cell>
        </row>
        <row r="254">
          <cell r="B254">
            <v>11630901</v>
          </cell>
          <cell r="C254" t="str">
            <v>قضامة حلوة</v>
          </cell>
          <cell r="D254" t="str">
            <v>1كغم</v>
          </cell>
          <cell r="E254">
            <v>23.25</v>
          </cell>
          <cell r="F254">
            <v>23.25</v>
          </cell>
          <cell r="G254">
            <v>22.5</v>
          </cell>
          <cell r="H254">
            <v>23.25</v>
          </cell>
          <cell r="I254">
            <v>23.25</v>
          </cell>
          <cell r="J254">
            <v>22.75</v>
          </cell>
          <cell r="K254">
            <v>22.166666666666668</v>
          </cell>
          <cell r="L254">
            <v>21.5</v>
          </cell>
          <cell r="M254">
            <v>22.5</v>
          </cell>
          <cell r="N254">
            <v>21.166666666666668</v>
          </cell>
          <cell r="O254">
            <v>24.25</v>
          </cell>
          <cell r="P254">
            <v>21.833333333333332</v>
          </cell>
          <cell r="Q254">
            <v>22.638888888888886</v>
          </cell>
        </row>
        <row r="255">
          <cell r="B255">
            <v>11630902</v>
          </cell>
          <cell r="C255" t="str">
            <v>كستناء</v>
          </cell>
          <cell r="D255" t="str">
            <v>1كغم</v>
          </cell>
          <cell r="E255">
            <v>15</v>
          </cell>
          <cell r="F255">
            <v>16</v>
          </cell>
          <cell r="G255">
            <v>17.5</v>
          </cell>
          <cell r="H255">
            <v>16</v>
          </cell>
          <cell r="I255">
            <v>16</v>
          </cell>
          <cell r="J255">
            <v>17.5</v>
          </cell>
          <cell r="K255">
            <v>16</v>
          </cell>
          <cell r="L255">
            <v>18</v>
          </cell>
          <cell r="M255">
            <v>20</v>
          </cell>
          <cell r="N255">
            <v>19</v>
          </cell>
          <cell r="O255">
            <v>20</v>
          </cell>
          <cell r="P255">
            <v>18.333333333333332</v>
          </cell>
          <cell r="Q255">
            <v>17.444444444444446</v>
          </cell>
        </row>
        <row r="256">
          <cell r="B256">
            <v>1164</v>
          </cell>
          <cell r="C256" t="str">
            <v>فواكه معلبة</v>
          </cell>
          <cell r="L256">
            <v>0</v>
          </cell>
          <cell r="M256">
            <v>0</v>
          </cell>
        </row>
        <row r="257">
          <cell r="B257">
            <v>116401</v>
          </cell>
          <cell r="C257" t="str">
            <v>اناناس معلب</v>
          </cell>
          <cell r="L257">
            <v>0</v>
          </cell>
          <cell r="M257">
            <v>0</v>
          </cell>
        </row>
        <row r="258">
          <cell r="B258">
            <v>11640101</v>
          </cell>
          <cell r="C258" t="str">
            <v>اناناس شرائح معلبة -امريكان - تايلاند</v>
          </cell>
          <cell r="D258" t="str">
            <v>علبة /490 غم</v>
          </cell>
          <cell r="E258">
            <v>6</v>
          </cell>
          <cell r="F258">
            <v>6.083333333333333</v>
          </cell>
          <cell r="G258">
            <v>6.083333333333333</v>
          </cell>
          <cell r="H258">
            <v>6.166666666666667</v>
          </cell>
          <cell r="I258">
            <v>6.083333333333333</v>
          </cell>
          <cell r="J258">
            <v>6.083333333333333</v>
          </cell>
          <cell r="K258">
            <v>6.166666666666667</v>
          </cell>
          <cell r="L258">
            <v>6.166666666666667</v>
          </cell>
          <cell r="M258">
            <v>6.083333333333333</v>
          </cell>
          <cell r="N258">
            <v>6</v>
          </cell>
          <cell r="O258">
            <v>6.3055555555555562</v>
          </cell>
          <cell r="P258">
            <v>6.5555555555555562</v>
          </cell>
          <cell r="Q258">
            <v>6.1481481481481479</v>
          </cell>
        </row>
        <row r="259">
          <cell r="B259">
            <v>11640102</v>
          </cell>
          <cell r="C259" t="str">
            <v>أناناس شرائح معلبة - دلمونتي - انتاج اليونان</v>
          </cell>
          <cell r="D259" t="str">
            <v xml:space="preserve">علبة 510 غم </v>
          </cell>
          <cell r="E259">
            <v>7</v>
          </cell>
          <cell r="F259">
            <v>6.25</v>
          </cell>
          <cell r="G259">
            <v>7.25</v>
          </cell>
          <cell r="H259">
            <v>7.25</v>
          </cell>
          <cell r="I259">
            <v>7</v>
          </cell>
          <cell r="J259">
            <v>7.25</v>
          </cell>
          <cell r="K259">
            <v>6.8888888888888893</v>
          </cell>
          <cell r="L259">
            <v>6.3333333333333339</v>
          </cell>
          <cell r="M259">
            <v>7.25</v>
          </cell>
          <cell r="N259">
            <v>6</v>
          </cell>
          <cell r="O259">
            <v>7.25</v>
          </cell>
          <cell r="P259">
            <v>7.25</v>
          </cell>
          <cell r="Q259">
            <v>6.9143518518518521</v>
          </cell>
        </row>
        <row r="260">
          <cell r="B260">
            <v>117</v>
          </cell>
          <cell r="C260" t="str">
            <v>الخضروات</v>
          </cell>
          <cell r="L260">
            <v>0</v>
          </cell>
          <cell r="M260">
            <v>0</v>
          </cell>
        </row>
        <row r="261">
          <cell r="B261">
            <v>1171</v>
          </cell>
          <cell r="C261" t="str">
            <v>الخضروات الطازجة</v>
          </cell>
          <cell r="L261">
            <v>0</v>
          </cell>
          <cell r="M261">
            <v>0</v>
          </cell>
        </row>
        <row r="262">
          <cell r="B262">
            <v>117101</v>
          </cell>
          <cell r="C262" t="str">
            <v>البندورة</v>
          </cell>
          <cell r="L262">
            <v>0</v>
          </cell>
          <cell r="M262">
            <v>0</v>
          </cell>
        </row>
        <row r="263">
          <cell r="B263">
            <v>11710101</v>
          </cell>
          <cell r="C263" t="str">
            <v>بندوره  عناقيد حب كبير - محلي</v>
          </cell>
          <cell r="D263" t="str">
            <v>1كغم</v>
          </cell>
          <cell r="E263">
            <v>3.5</v>
          </cell>
          <cell r="F263">
            <v>3.5</v>
          </cell>
          <cell r="G263">
            <v>4.166666666666667</v>
          </cell>
          <cell r="H263">
            <v>4.166666666666667</v>
          </cell>
          <cell r="I263">
            <v>4.5</v>
          </cell>
          <cell r="J263">
            <v>4.25</v>
          </cell>
          <cell r="K263">
            <v>3.8541666666666665</v>
          </cell>
          <cell r="L263">
            <v>4.625</v>
          </cell>
          <cell r="M263">
            <v>4.09375</v>
          </cell>
          <cell r="N263">
            <v>6.7979166666666657</v>
          </cell>
          <cell r="O263">
            <v>4.083333333333333</v>
          </cell>
          <cell r="P263">
            <v>3.6875</v>
          </cell>
          <cell r="Q263">
            <v>4.2687499999999998</v>
          </cell>
        </row>
        <row r="264">
          <cell r="B264">
            <v>11710102</v>
          </cell>
          <cell r="C264" t="str">
            <v>بندورة حماموت-محلي</v>
          </cell>
          <cell r="D264" t="str">
            <v>1كغم</v>
          </cell>
          <cell r="E264">
            <v>2.4570833333333333</v>
          </cell>
          <cell r="F264">
            <v>2.4095833333333334</v>
          </cell>
          <cell r="G264">
            <v>1.7320833333333334</v>
          </cell>
          <cell r="H264">
            <v>2.4166666666666665</v>
          </cell>
          <cell r="I264">
            <v>1.25</v>
          </cell>
          <cell r="J264">
            <v>1.21875</v>
          </cell>
          <cell r="K264">
            <v>1.5625</v>
          </cell>
          <cell r="L264">
            <v>3.2291666666666665</v>
          </cell>
          <cell r="M264">
            <v>2.625</v>
          </cell>
          <cell r="N264">
            <v>4.645833333333333</v>
          </cell>
          <cell r="O264">
            <v>1.7986111111111109</v>
          </cell>
          <cell r="P264">
            <v>2.2430555555555554</v>
          </cell>
          <cell r="Q264">
            <v>2.2990277777777774</v>
          </cell>
        </row>
        <row r="265">
          <cell r="B265">
            <v>117102</v>
          </cell>
          <cell r="C265" t="str">
            <v>كوسا</v>
          </cell>
          <cell r="L265">
            <v>0</v>
          </cell>
          <cell r="M265">
            <v>0</v>
          </cell>
        </row>
        <row r="266">
          <cell r="B266">
            <v>11710201</v>
          </cell>
          <cell r="C266" t="str">
            <v>كوسا للمحاشي صغير الحجم - محلي</v>
          </cell>
          <cell r="D266" t="str">
            <v>1كغم</v>
          </cell>
          <cell r="E266">
            <v>2.8958333333333335</v>
          </cell>
          <cell r="F266">
            <v>2.9791666666666665</v>
          </cell>
          <cell r="G266">
            <v>2.25</v>
          </cell>
          <cell r="H266">
            <v>2.0208333333333335</v>
          </cell>
          <cell r="I266">
            <v>1.75</v>
          </cell>
          <cell r="J266">
            <v>1.9375</v>
          </cell>
          <cell r="K266">
            <v>2.1041666666666665</v>
          </cell>
          <cell r="L266">
            <v>2.0833333333333335</v>
          </cell>
          <cell r="M266">
            <v>2.3333333333333335</v>
          </cell>
          <cell r="N266">
            <v>3.3541666666666665</v>
          </cell>
          <cell r="O266">
            <v>2.15625</v>
          </cell>
          <cell r="P266">
            <v>2.8958333333333335</v>
          </cell>
          <cell r="Q266">
            <v>2.3967013888888888</v>
          </cell>
        </row>
        <row r="267">
          <cell r="B267">
            <v>117103</v>
          </cell>
          <cell r="C267" t="str">
            <v>باذنجان</v>
          </cell>
          <cell r="L267">
            <v>0</v>
          </cell>
          <cell r="M267">
            <v>0</v>
          </cell>
        </row>
        <row r="268">
          <cell r="B268">
            <v>11710301</v>
          </cell>
          <cell r="C268" t="str">
            <v>باذنجان عجمي كبير الحجم - محلي</v>
          </cell>
          <cell r="D268" t="str">
            <v>1كغم</v>
          </cell>
          <cell r="E268">
            <v>3.625</v>
          </cell>
          <cell r="F268">
            <v>3.625</v>
          </cell>
          <cell r="G268">
            <v>2.6666666666666665</v>
          </cell>
          <cell r="H268">
            <v>2.3125</v>
          </cell>
          <cell r="I268">
            <v>1.8541666666666667</v>
          </cell>
          <cell r="J268">
            <v>1.84375</v>
          </cell>
          <cell r="K268">
            <v>1.7083333333333333</v>
          </cell>
          <cell r="L268">
            <v>1.7291666666666667</v>
          </cell>
          <cell r="M268">
            <v>1.5</v>
          </cell>
          <cell r="N268">
            <v>1.9583333333333333</v>
          </cell>
          <cell r="O268">
            <v>1.3368055555555556</v>
          </cell>
          <cell r="P268">
            <v>2.4097222222222223</v>
          </cell>
          <cell r="Q268">
            <v>2.2141203703703702</v>
          </cell>
        </row>
        <row r="269">
          <cell r="B269">
            <v>117104</v>
          </cell>
          <cell r="C269" t="str">
            <v>بامية</v>
          </cell>
          <cell r="L269">
            <v>0</v>
          </cell>
          <cell r="M269">
            <v>0</v>
          </cell>
        </row>
        <row r="270">
          <cell r="B270">
            <v>11710401</v>
          </cell>
          <cell r="C270" t="str">
            <v>بامية خضراء - محلي</v>
          </cell>
          <cell r="D270" t="str">
            <v>1كغم</v>
          </cell>
          <cell r="E270">
            <v>23.916666666666668</v>
          </cell>
          <cell r="F270">
            <v>23.916666666666668</v>
          </cell>
          <cell r="G270">
            <v>24.111111111111111</v>
          </cell>
          <cell r="H270">
            <v>29.666666666666668</v>
          </cell>
          <cell r="I270">
            <v>28</v>
          </cell>
          <cell r="J270">
            <v>22.791666666666668</v>
          </cell>
          <cell r="K270">
            <v>19.833333333333332</v>
          </cell>
          <cell r="L270">
            <v>16.875</v>
          </cell>
          <cell r="M270">
            <v>16.291666666666668</v>
          </cell>
          <cell r="N270">
            <v>20.125</v>
          </cell>
          <cell r="O270">
            <v>16.333333333333332</v>
          </cell>
          <cell r="P270">
            <v>16.333333333333332</v>
          </cell>
          <cell r="Q270">
            <v>21.516203703703706</v>
          </cell>
        </row>
        <row r="271">
          <cell r="B271">
            <v>117105</v>
          </cell>
          <cell r="C271" t="str">
            <v>فاصولياء</v>
          </cell>
          <cell r="L271">
            <v>0</v>
          </cell>
          <cell r="M271">
            <v>0</v>
          </cell>
        </row>
        <row r="272">
          <cell r="B272">
            <v>11710501</v>
          </cell>
          <cell r="C272" t="str">
            <v>فاصولياء خضراء - محلي</v>
          </cell>
          <cell r="D272" t="str">
            <v>1كغم</v>
          </cell>
          <cell r="E272">
            <v>4.958333333333333</v>
          </cell>
          <cell r="F272">
            <v>5.416666666666667</v>
          </cell>
          <cell r="G272">
            <v>5.25</v>
          </cell>
          <cell r="H272">
            <v>4.875</v>
          </cell>
          <cell r="I272">
            <v>4.541666666666667</v>
          </cell>
          <cell r="J272">
            <v>4.833333333333333</v>
          </cell>
          <cell r="K272">
            <v>4.833333333333333</v>
          </cell>
          <cell r="L272">
            <v>4.625</v>
          </cell>
          <cell r="M272">
            <v>4.5</v>
          </cell>
          <cell r="N272">
            <v>5.916666666666667</v>
          </cell>
          <cell r="O272">
            <v>4.791666666666667</v>
          </cell>
          <cell r="P272">
            <v>4.791666666666667</v>
          </cell>
          <cell r="Q272">
            <v>4.9444444444444438</v>
          </cell>
        </row>
        <row r="273">
          <cell r="B273">
            <v>117106</v>
          </cell>
          <cell r="C273" t="str">
            <v>الملوخية</v>
          </cell>
          <cell r="L273">
            <v>0</v>
          </cell>
          <cell r="M273">
            <v>0</v>
          </cell>
        </row>
        <row r="274">
          <cell r="B274">
            <v>11710601</v>
          </cell>
          <cell r="C274" t="str">
            <v>ملوخية خضراء مفرطة - محلي</v>
          </cell>
          <cell r="D274" t="str">
            <v>1كغم</v>
          </cell>
          <cell r="E274">
            <v>19.625</v>
          </cell>
          <cell r="F274">
            <v>19.625</v>
          </cell>
          <cell r="G274">
            <v>20.75</v>
          </cell>
          <cell r="H274">
            <v>24.25</v>
          </cell>
          <cell r="I274">
            <v>24.25</v>
          </cell>
          <cell r="J274">
            <v>23.375</v>
          </cell>
          <cell r="K274">
            <v>16.375</v>
          </cell>
          <cell r="L274">
            <v>17</v>
          </cell>
          <cell r="M274">
            <v>17.75</v>
          </cell>
          <cell r="N274">
            <v>18</v>
          </cell>
          <cell r="O274">
            <v>15.25</v>
          </cell>
          <cell r="P274">
            <v>15.25</v>
          </cell>
          <cell r="Q274">
            <v>19.291666666666668</v>
          </cell>
        </row>
        <row r="275">
          <cell r="B275">
            <v>117107</v>
          </cell>
          <cell r="C275" t="str">
            <v>لوبيا</v>
          </cell>
          <cell r="L275">
            <v>0</v>
          </cell>
          <cell r="M275">
            <v>0</v>
          </cell>
        </row>
        <row r="276">
          <cell r="B276">
            <v>11710701</v>
          </cell>
          <cell r="C276" t="str">
            <v>لوبياء خضراء - محلي</v>
          </cell>
          <cell r="D276" t="str">
            <v>1كغم</v>
          </cell>
          <cell r="E276">
            <v>5.541666666666667</v>
          </cell>
          <cell r="F276">
            <v>5.9305555555555562</v>
          </cell>
          <cell r="G276">
            <v>5.958333333333333</v>
          </cell>
          <cell r="H276">
            <v>6.041666666666667</v>
          </cell>
          <cell r="I276">
            <v>5.75</v>
          </cell>
          <cell r="J276">
            <v>5.958333333333333</v>
          </cell>
          <cell r="K276">
            <v>6.0555555555555562</v>
          </cell>
          <cell r="L276">
            <v>5.708333333333333</v>
          </cell>
          <cell r="M276">
            <v>6.25</v>
          </cell>
          <cell r="N276">
            <v>7.583333333333333</v>
          </cell>
          <cell r="O276">
            <v>6.208333333333333</v>
          </cell>
          <cell r="P276">
            <v>6.208333333333333</v>
          </cell>
          <cell r="Q276">
            <v>6.0995370370370372</v>
          </cell>
        </row>
        <row r="277">
          <cell r="B277">
            <v>117108</v>
          </cell>
          <cell r="C277" t="str">
            <v>بازيلاء خضراء</v>
          </cell>
          <cell r="L277">
            <v>0</v>
          </cell>
          <cell r="M277">
            <v>0</v>
          </cell>
        </row>
        <row r="278">
          <cell r="B278">
            <v>11710801</v>
          </cell>
          <cell r="C278" t="str">
            <v>بازيلاء خضراء - محلي</v>
          </cell>
          <cell r="D278" t="str">
            <v>1كغم</v>
          </cell>
          <cell r="E278">
            <v>4.958333333333333</v>
          </cell>
          <cell r="F278">
            <v>4.729166666666667</v>
          </cell>
          <cell r="G278">
            <v>3.4091666666666662</v>
          </cell>
          <cell r="H278">
            <v>4.25</v>
          </cell>
          <cell r="I278">
            <v>4.25</v>
          </cell>
          <cell r="J278">
            <v>4.25</v>
          </cell>
          <cell r="K278">
            <v>4.25</v>
          </cell>
          <cell r="L278">
            <v>4.25</v>
          </cell>
          <cell r="M278">
            <v>4.25</v>
          </cell>
          <cell r="N278">
            <v>4</v>
          </cell>
          <cell r="O278">
            <v>4.25</v>
          </cell>
          <cell r="P278">
            <v>6.3125</v>
          </cell>
          <cell r="Q278">
            <v>4.429930555555555</v>
          </cell>
        </row>
        <row r="279">
          <cell r="B279">
            <v>117109</v>
          </cell>
          <cell r="C279" t="str">
            <v>فول اخضر</v>
          </cell>
          <cell r="L279">
            <v>0</v>
          </cell>
          <cell r="M279">
            <v>0</v>
          </cell>
        </row>
        <row r="280">
          <cell r="B280">
            <v>11710901</v>
          </cell>
          <cell r="C280" t="str">
            <v>فول بلدي أخضر - محلي</v>
          </cell>
          <cell r="D280" t="str">
            <v>1كغم</v>
          </cell>
          <cell r="E280">
            <v>19.875</v>
          </cell>
          <cell r="F280">
            <v>12.236111111111112</v>
          </cell>
          <cell r="G280">
            <v>1.7083333333333333</v>
          </cell>
          <cell r="H280">
            <v>2.0833333333333335</v>
          </cell>
          <cell r="I280">
            <v>2.0833333333333335</v>
          </cell>
          <cell r="J280">
            <v>2.0833333333333335</v>
          </cell>
          <cell r="K280">
            <v>2.0833333333333335</v>
          </cell>
          <cell r="L280">
            <v>2.0833333333333335</v>
          </cell>
          <cell r="M280">
            <v>2.0833333333333335</v>
          </cell>
          <cell r="N280">
            <v>3.4166666666666665</v>
          </cell>
          <cell r="O280">
            <v>2.0833333333333335</v>
          </cell>
          <cell r="P280">
            <v>11.083333333333332</v>
          </cell>
          <cell r="Q280">
            <v>5.2418981481481497</v>
          </cell>
        </row>
        <row r="281">
          <cell r="B281">
            <v>117110</v>
          </cell>
          <cell r="C281" t="str">
            <v>فلفل اخضر</v>
          </cell>
          <cell r="L281">
            <v>0</v>
          </cell>
          <cell r="M281">
            <v>0</v>
          </cell>
        </row>
        <row r="282">
          <cell r="B282">
            <v>11711001</v>
          </cell>
          <cell r="C282" t="str">
            <v>فلفل اخضر حار - محلي</v>
          </cell>
          <cell r="D282" t="str">
            <v>1كغم</v>
          </cell>
          <cell r="E282">
            <v>4.791666666666667</v>
          </cell>
          <cell r="F282">
            <v>6.333333333333333</v>
          </cell>
          <cell r="G282">
            <v>6.166666666666667</v>
          </cell>
          <cell r="H282">
            <v>4.458333333333333</v>
          </cell>
          <cell r="I282">
            <v>4</v>
          </cell>
          <cell r="J282">
            <v>3.8541666666666665</v>
          </cell>
          <cell r="K282">
            <v>2.9583333333333335</v>
          </cell>
          <cell r="L282">
            <v>3.2916666666666665</v>
          </cell>
          <cell r="M282">
            <v>3.2083333333333335</v>
          </cell>
          <cell r="N282">
            <v>5.666666666666667</v>
          </cell>
          <cell r="O282">
            <v>4.9027777777777777</v>
          </cell>
          <cell r="P282">
            <v>7.75</v>
          </cell>
          <cell r="Q282">
            <v>4.7818287037037033</v>
          </cell>
        </row>
        <row r="283">
          <cell r="B283">
            <v>11711002</v>
          </cell>
          <cell r="C283" t="str">
            <v>فليفلة خضراء حلوة - محلي</v>
          </cell>
          <cell r="D283" t="str">
            <v>1كغم</v>
          </cell>
          <cell r="E283">
            <v>4.729166666666667</v>
          </cell>
          <cell r="F283">
            <v>4.791666666666667</v>
          </cell>
          <cell r="G283">
            <v>4.9375</v>
          </cell>
          <cell r="H283">
            <v>5.5</v>
          </cell>
          <cell r="I283">
            <v>4.958333333333333</v>
          </cell>
          <cell r="J283">
            <v>4.958333333333333</v>
          </cell>
          <cell r="K283">
            <v>4.645833333333333</v>
          </cell>
          <cell r="L283">
            <v>3.7708333333333335</v>
          </cell>
          <cell r="M283">
            <v>4.041666666666667</v>
          </cell>
          <cell r="N283">
            <v>4.833333333333333</v>
          </cell>
          <cell r="O283">
            <v>4.1805555555555554</v>
          </cell>
          <cell r="P283">
            <v>3.6319444444444442</v>
          </cell>
          <cell r="Q283">
            <v>4.5815972222222223</v>
          </cell>
        </row>
        <row r="284">
          <cell r="B284">
            <v>117111</v>
          </cell>
          <cell r="C284" t="str">
            <v>سبانخ</v>
          </cell>
          <cell r="L284">
            <v>0</v>
          </cell>
          <cell r="M284">
            <v>0</v>
          </cell>
        </row>
        <row r="285">
          <cell r="B285">
            <v>11711101</v>
          </cell>
          <cell r="C285" t="str">
            <v>سبانخ - محلي</v>
          </cell>
          <cell r="D285" t="str">
            <v>1كغم</v>
          </cell>
          <cell r="E285">
            <v>2.0833333333333335</v>
          </cell>
          <cell r="F285">
            <v>2.0416666666666665</v>
          </cell>
          <cell r="G285">
            <v>1.7708333333333333</v>
          </cell>
          <cell r="H285">
            <v>2.0833333333333335</v>
          </cell>
          <cell r="I285">
            <v>2.0416666666666665</v>
          </cell>
          <cell r="J285">
            <v>2</v>
          </cell>
          <cell r="K285">
            <v>2.25</v>
          </cell>
          <cell r="L285">
            <v>2.3333333333333335</v>
          </cell>
          <cell r="M285">
            <v>2.4583333333333335</v>
          </cell>
          <cell r="N285">
            <v>3.5416666666666665</v>
          </cell>
          <cell r="O285">
            <v>1.9791666666666667</v>
          </cell>
          <cell r="P285">
            <v>2.0208333333333335</v>
          </cell>
          <cell r="Q285">
            <v>2.2170138888888888</v>
          </cell>
        </row>
        <row r="286">
          <cell r="B286">
            <v>117112</v>
          </cell>
          <cell r="C286" t="str">
            <v>زهرة</v>
          </cell>
          <cell r="L286">
            <v>0</v>
          </cell>
          <cell r="M286">
            <v>0</v>
          </cell>
        </row>
        <row r="287">
          <cell r="B287">
            <v>11711201</v>
          </cell>
          <cell r="C287" t="str">
            <v>زهرة عادية - محلي</v>
          </cell>
          <cell r="D287" t="str">
            <v>1كغم</v>
          </cell>
          <cell r="E287">
            <v>1.9791666666666667</v>
          </cell>
          <cell r="F287">
            <v>1.9375</v>
          </cell>
          <cell r="G287">
            <v>1.8333333333333333</v>
          </cell>
          <cell r="H287">
            <v>1.9166666666666667</v>
          </cell>
          <cell r="I287">
            <v>1.6666666666666667</v>
          </cell>
          <cell r="J287">
            <v>1.3333333333333333</v>
          </cell>
          <cell r="K287">
            <v>1.6944444444444444</v>
          </cell>
          <cell r="L287">
            <v>1.8055555555555556</v>
          </cell>
          <cell r="M287">
            <v>2</v>
          </cell>
          <cell r="N287">
            <v>3.1388888888888888</v>
          </cell>
          <cell r="O287">
            <v>2.1180555555555558</v>
          </cell>
          <cell r="P287">
            <v>1.8784722222222221</v>
          </cell>
          <cell r="Q287">
            <v>1.9418402777777779</v>
          </cell>
        </row>
        <row r="288">
          <cell r="B288">
            <v>117113</v>
          </cell>
          <cell r="C288" t="str">
            <v>ملفوف</v>
          </cell>
          <cell r="L288">
            <v>0</v>
          </cell>
          <cell r="M288">
            <v>0</v>
          </cell>
        </row>
        <row r="289">
          <cell r="B289">
            <v>11711301</v>
          </cell>
          <cell r="C289" t="str">
            <v>ملفوف ابيض - محلي</v>
          </cell>
          <cell r="D289" t="str">
            <v>1كغم</v>
          </cell>
          <cell r="E289">
            <v>1.9583333333333333</v>
          </cell>
          <cell r="F289">
            <v>1.8958333333333333</v>
          </cell>
          <cell r="G289">
            <v>1.9166666666666667</v>
          </cell>
          <cell r="H289">
            <v>1.8958333333333333</v>
          </cell>
          <cell r="I289">
            <v>1.8958333333333333</v>
          </cell>
          <cell r="J289">
            <v>1.3194444444444444</v>
          </cell>
          <cell r="K289">
            <v>1</v>
          </cell>
          <cell r="L289">
            <v>1.5</v>
          </cell>
          <cell r="M289">
            <v>2</v>
          </cell>
          <cell r="N289">
            <v>2.9375</v>
          </cell>
          <cell r="O289">
            <v>2.1805555555555558</v>
          </cell>
          <cell r="P289">
            <v>1.7083333333333333</v>
          </cell>
          <cell r="Q289">
            <v>1.8506944444444444</v>
          </cell>
        </row>
        <row r="290">
          <cell r="B290">
            <v>117114</v>
          </cell>
          <cell r="C290" t="str">
            <v>خيار</v>
          </cell>
          <cell r="L290">
            <v>0</v>
          </cell>
          <cell r="M290">
            <v>0</v>
          </cell>
        </row>
        <row r="291">
          <cell r="B291">
            <v>11711401</v>
          </cell>
          <cell r="C291" t="str">
            <v>خيار بلدي - محلي</v>
          </cell>
          <cell r="D291" t="str">
            <v>1كغم</v>
          </cell>
          <cell r="E291">
            <v>2.9166666666666665</v>
          </cell>
          <cell r="F291">
            <v>2.9166666666666665</v>
          </cell>
          <cell r="G291">
            <v>2.9166666666666665</v>
          </cell>
          <cell r="H291">
            <v>2.8125</v>
          </cell>
          <cell r="I291">
            <v>2.25</v>
          </cell>
          <cell r="J291">
            <v>1.9583333333333333</v>
          </cell>
          <cell r="K291">
            <v>2.125</v>
          </cell>
          <cell r="L291">
            <v>2.2916666666666665</v>
          </cell>
          <cell r="M291">
            <v>2.4375</v>
          </cell>
          <cell r="N291">
            <v>2.9166666666666665</v>
          </cell>
          <cell r="O291">
            <v>2.5416666666666665</v>
          </cell>
          <cell r="P291">
            <v>2.5416666666666665</v>
          </cell>
          <cell r="Q291">
            <v>2.5520833333333339</v>
          </cell>
        </row>
        <row r="292">
          <cell r="B292">
            <v>11711402</v>
          </cell>
          <cell r="C292" t="str">
            <v>خيار حماموت -محلي</v>
          </cell>
          <cell r="D292" t="str">
            <v>1كغم</v>
          </cell>
          <cell r="E292">
            <v>2.1933333333333334</v>
          </cell>
          <cell r="F292">
            <v>2.1033333333333331</v>
          </cell>
          <cell r="G292">
            <v>1.7966666666666669</v>
          </cell>
          <cell r="H292">
            <v>1.78125</v>
          </cell>
          <cell r="I292">
            <v>1.5625</v>
          </cell>
          <cell r="J292">
            <v>1.625</v>
          </cell>
          <cell r="K292">
            <v>1.6875</v>
          </cell>
          <cell r="L292">
            <v>1.8958333333333333</v>
          </cell>
          <cell r="M292">
            <v>2.0625</v>
          </cell>
          <cell r="N292">
            <v>2.0291666666666668</v>
          </cell>
          <cell r="O292">
            <v>2.3368055555555558</v>
          </cell>
          <cell r="P292">
            <v>3.4097222222222219</v>
          </cell>
          <cell r="Q292">
            <v>2.0403009259259264</v>
          </cell>
        </row>
        <row r="293">
          <cell r="B293">
            <v>117115</v>
          </cell>
          <cell r="C293" t="str">
            <v>خس</v>
          </cell>
          <cell r="L293">
            <v>0</v>
          </cell>
          <cell r="M293">
            <v>0</v>
          </cell>
        </row>
        <row r="294">
          <cell r="B294">
            <v>11711501</v>
          </cell>
          <cell r="C294" t="str">
            <v>خس - محلي</v>
          </cell>
          <cell r="D294" t="str">
            <v>1كغم</v>
          </cell>
          <cell r="E294">
            <v>1.6666666666666667</v>
          </cell>
          <cell r="F294">
            <v>1.6458333333333333</v>
          </cell>
          <cell r="G294">
            <v>1.5208333333333333</v>
          </cell>
          <cell r="H294">
            <v>1.6666666666666667</v>
          </cell>
          <cell r="I294">
            <v>1.6666666666666667</v>
          </cell>
          <cell r="J294">
            <v>1.75</v>
          </cell>
          <cell r="K294">
            <v>1.84375</v>
          </cell>
          <cell r="L294">
            <v>2</v>
          </cell>
          <cell r="M294">
            <v>1.9375</v>
          </cell>
          <cell r="N294">
            <v>2.5</v>
          </cell>
          <cell r="O294">
            <v>2.03125</v>
          </cell>
          <cell r="P294">
            <v>2.2048611111111112</v>
          </cell>
          <cell r="Q294">
            <v>1.8695023148148147</v>
          </cell>
        </row>
        <row r="295">
          <cell r="B295">
            <v>117116</v>
          </cell>
          <cell r="C295" t="str">
            <v>جزر</v>
          </cell>
          <cell r="L295">
            <v>0</v>
          </cell>
          <cell r="M295">
            <v>0</v>
          </cell>
        </row>
        <row r="296">
          <cell r="B296">
            <v>11711601</v>
          </cell>
          <cell r="C296" t="str">
            <v>جزر - اسرائيل</v>
          </cell>
          <cell r="D296" t="str">
            <v>1كغم</v>
          </cell>
          <cell r="E296">
            <v>1.75</v>
          </cell>
          <cell r="F296">
            <v>1.75</v>
          </cell>
          <cell r="G296">
            <v>2</v>
          </cell>
          <cell r="H296">
            <v>2.3333333333333335</v>
          </cell>
          <cell r="I296">
            <v>1.6875</v>
          </cell>
          <cell r="J296">
            <v>1.7291666666666667</v>
          </cell>
          <cell r="K296">
            <v>2</v>
          </cell>
          <cell r="L296">
            <v>2.0625</v>
          </cell>
          <cell r="M296">
            <v>3.03125</v>
          </cell>
          <cell r="N296">
            <v>3.6875</v>
          </cell>
          <cell r="O296">
            <v>3.3402777777777781</v>
          </cell>
          <cell r="P296">
            <v>2.1273148148148149</v>
          </cell>
          <cell r="Q296">
            <v>2.2915702160493829</v>
          </cell>
        </row>
        <row r="297">
          <cell r="B297">
            <v>11711602</v>
          </cell>
          <cell r="C297" t="str">
            <v>جزر - محلي</v>
          </cell>
          <cell r="D297" t="str">
            <v>1كغم</v>
          </cell>
          <cell r="E297">
            <v>1.8958333333333333</v>
          </cell>
          <cell r="F297">
            <v>2.0274999999999999</v>
          </cell>
          <cell r="G297">
            <v>2</v>
          </cell>
          <cell r="H297">
            <v>1.9583333333333333</v>
          </cell>
          <cell r="I297">
            <v>1.875</v>
          </cell>
          <cell r="J297">
            <v>1.6875</v>
          </cell>
          <cell r="K297">
            <v>1.0625</v>
          </cell>
          <cell r="L297">
            <v>1.1458333333333335</v>
          </cell>
          <cell r="M297">
            <v>2.1145833333333335</v>
          </cell>
          <cell r="N297">
            <v>1</v>
          </cell>
          <cell r="O297">
            <v>2.313657407407407</v>
          </cell>
          <cell r="P297">
            <v>1.9444444444444446</v>
          </cell>
          <cell r="Q297">
            <v>1.752098765432099</v>
          </cell>
        </row>
        <row r="298">
          <cell r="B298">
            <v>117117</v>
          </cell>
          <cell r="C298" t="str">
            <v>بقدونس - محلي</v>
          </cell>
          <cell r="L298">
            <v>0</v>
          </cell>
          <cell r="M298">
            <v>0</v>
          </cell>
        </row>
        <row r="299">
          <cell r="B299">
            <v>11711701</v>
          </cell>
          <cell r="C299" t="str">
            <v>بقدونس - محلي</v>
          </cell>
          <cell r="D299" t="str">
            <v>بحدود 150 غم ضمه</v>
          </cell>
          <cell r="E299">
            <v>1.1041666666666667</v>
          </cell>
          <cell r="F299">
            <v>1.25</v>
          </cell>
          <cell r="G299">
            <v>1.2916666666666667</v>
          </cell>
          <cell r="H299">
            <v>1.3125</v>
          </cell>
          <cell r="I299">
            <v>1.3333333333333333</v>
          </cell>
          <cell r="J299">
            <v>1.3125</v>
          </cell>
          <cell r="K299">
            <v>1.2708333333333333</v>
          </cell>
          <cell r="L299">
            <v>1.3541666666666667</v>
          </cell>
          <cell r="M299">
            <v>1.4583333333333333</v>
          </cell>
          <cell r="N299">
            <v>0.75</v>
          </cell>
          <cell r="O299">
            <v>1.5729166666666667</v>
          </cell>
          <cell r="P299">
            <v>1.3020833333333333</v>
          </cell>
          <cell r="Q299">
            <v>1.2760416666666667</v>
          </cell>
        </row>
        <row r="300">
          <cell r="B300">
            <v>117118</v>
          </cell>
          <cell r="C300" t="str">
            <v>فجل</v>
          </cell>
          <cell r="L300">
            <v>0</v>
          </cell>
          <cell r="M300">
            <v>0</v>
          </cell>
        </row>
        <row r="301">
          <cell r="B301">
            <v>11711801</v>
          </cell>
          <cell r="C301" t="str">
            <v>فجل احمر - محلي</v>
          </cell>
          <cell r="D301" t="str">
            <v>1كغم</v>
          </cell>
          <cell r="E301">
            <v>4.625</v>
          </cell>
          <cell r="F301">
            <v>5.375</v>
          </cell>
          <cell r="G301">
            <v>5.291666666666667</v>
          </cell>
          <cell r="H301">
            <v>5.4722222222222223</v>
          </cell>
          <cell r="I301">
            <v>5.083333333333333</v>
          </cell>
          <cell r="J301">
            <v>5.25</v>
          </cell>
          <cell r="K301">
            <v>5</v>
          </cell>
          <cell r="L301">
            <v>5</v>
          </cell>
          <cell r="M301">
            <v>9.3333333333333339</v>
          </cell>
          <cell r="N301">
            <v>3.9444444444444446</v>
          </cell>
          <cell r="O301">
            <v>6.1875</v>
          </cell>
          <cell r="P301">
            <v>5.8819444444444438</v>
          </cell>
          <cell r="Q301">
            <v>5.5370370370370372</v>
          </cell>
        </row>
        <row r="302">
          <cell r="B302">
            <v>117119</v>
          </cell>
          <cell r="C302" t="str">
            <v xml:space="preserve">زعتر اخضر </v>
          </cell>
          <cell r="L302">
            <v>0</v>
          </cell>
          <cell r="M302">
            <v>0</v>
          </cell>
        </row>
        <row r="303">
          <cell r="B303">
            <v>11711901</v>
          </cell>
          <cell r="C303" t="str">
            <v>زعتر اخضر - محلي</v>
          </cell>
          <cell r="D303" t="str">
            <v>1كغم</v>
          </cell>
          <cell r="E303">
            <v>15</v>
          </cell>
          <cell r="F303">
            <v>15</v>
          </cell>
          <cell r="G303">
            <v>12</v>
          </cell>
          <cell r="H303">
            <v>15</v>
          </cell>
          <cell r="I303">
            <v>15</v>
          </cell>
          <cell r="J303">
            <v>15</v>
          </cell>
          <cell r="K303">
            <v>15</v>
          </cell>
          <cell r="L303">
            <v>15</v>
          </cell>
          <cell r="M303">
            <v>15</v>
          </cell>
          <cell r="N303">
            <v>15</v>
          </cell>
          <cell r="O303">
            <v>10.5</v>
          </cell>
          <cell r="P303">
            <v>9.5277777777777786</v>
          </cell>
          <cell r="Q303">
            <v>13.918981481481481</v>
          </cell>
        </row>
        <row r="304">
          <cell r="B304">
            <v>117120</v>
          </cell>
          <cell r="C304" t="str">
            <v xml:space="preserve">خضار اخرى </v>
          </cell>
          <cell r="L304">
            <v>0</v>
          </cell>
          <cell r="M304">
            <v>0</v>
          </cell>
        </row>
        <row r="305">
          <cell r="B305">
            <v>11711801</v>
          </cell>
          <cell r="C305" t="str">
            <v>بصل اخضر- محلي</v>
          </cell>
          <cell r="D305" t="str">
            <v>1كغم</v>
          </cell>
          <cell r="E305">
            <v>4.625</v>
          </cell>
          <cell r="F305">
            <v>5.375</v>
          </cell>
          <cell r="G305">
            <v>5.291666666666667</v>
          </cell>
          <cell r="H305">
            <v>5.4722222222222223</v>
          </cell>
          <cell r="I305">
            <v>5.083333333333333</v>
          </cell>
          <cell r="J305">
            <v>5.25</v>
          </cell>
          <cell r="K305">
            <v>5</v>
          </cell>
          <cell r="L305">
            <v>5</v>
          </cell>
          <cell r="M305">
            <v>9.3333333333333339</v>
          </cell>
          <cell r="N305">
            <v>3.9444444444444446</v>
          </cell>
          <cell r="O305">
            <v>6.1875</v>
          </cell>
          <cell r="P305">
            <v>5.8819444444444438</v>
          </cell>
          <cell r="Q305">
            <v>5.5370370370370372</v>
          </cell>
        </row>
        <row r="306">
          <cell r="B306">
            <v>11711802</v>
          </cell>
          <cell r="C306" t="str">
            <v>ثوم اخضر</v>
          </cell>
          <cell r="D306" t="str">
            <v>1كغم</v>
          </cell>
          <cell r="E306">
            <v>8</v>
          </cell>
          <cell r="F306">
            <v>6.666666666666667</v>
          </cell>
          <cell r="G306">
            <v>8.9583333333333339</v>
          </cell>
          <cell r="H306">
            <v>7.541666666666667</v>
          </cell>
          <cell r="I306">
            <v>9.4166666666666679</v>
          </cell>
          <cell r="J306">
            <v>9.4166666666666679</v>
          </cell>
          <cell r="K306">
            <v>9.4166666666666679</v>
          </cell>
          <cell r="L306">
            <v>9.4166666666666679</v>
          </cell>
          <cell r="M306">
            <v>9.4166666666666679</v>
          </cell>
          <cell r="N306">
            <v>8</v>
          </cell>
          <cell r="O306">
            <v>9.4166666666666679</v>
          </cell>
          <cell r="P306">
            <v>9.4166666666666679</v>
          </cell>
          <cell r="Q306">
            <v>8.7569444444444464</v>
          </cell>
        </row>
        <row r="307">
          <cell r="B307">
            <v>11711803</v>
          </cell>
          <cell r="C307" t="str">
            <v>قرع - محلي</v>
          </cell>
          <cell r="D307" t="str">
            <v>1كغم</v>
          </cell>
          <cell r="E307">
            <v>4.479166666666667</v>
          </cell>
          <cell r="F307">
            <v>4.458333333333333</v>
          </cell>
          <cell r="G307">
            <v>4.333333333333333</v>
          </cell>
          <cell r="H307">
            <v>4.4375</v>
          </cell>
          <cell r="I307">
            <v>4.708333333333333</v>
          </cell>
          <cell r="J307">
            <v>4.9375</v>
          </cell>
          <cell r="K307">
            <v>4.416666666666667</v>
          </cell>
          <cell r="L307">
            <v>3.5416666666666665</v>
          </cell>
          <cell r="M307">
            <v>3.9166666666666665</v>
          </cell>
          <cell r="N307">
            <v>4.541666666666667</v>
          </cell>
          <cell r="O307">
            <v>4.270833333333333</v>
          </cell>
          <cell r="P307">
            <v>4.270833333333333</v>
          </cell>
          <cell r="Q307">
            <v>4.359375</v>
          </cell>
        </row>
        <row r="308">
          <cell r="B308">
            <v>11711804</v>
          </cell>
          <cell r="C308" t="str">
            <v>فقوس - محلي</v>
          </cell>
          <cell r="D308" t="str">
            <v>1كغم</v>
          </cell>
          <cell r="E308">
            <v>2.75</v>
          </cell>
          <cell r="F308">
            <v>2.75</v>
          </cell>
          <cell r="G308">
            <v>4</v>
          </cell>
          <cell r="H308">
            <v>3.0625</v>
          </cell>
          <cell r="I308">
            <v>2.3333333333333335</v>
          </cell>
          <cell r="J308">
            <v>2.1875</v>
          </cell>
          <cell r="K308">
            <v>2</v>
          </cell>
          <cell r="L308">
            <v>2</v>
          </cell>
          <cell r="M308">
            <v>2</v>
          </cell>
          <cell r="N308">
            <v>2.75</v>
          </cell>
          <cell r="O308">
            <v>2</v>
          </cell>
          <cell r="P308">
            <v>2</v>
          </cell>
          <cell r="Q308">
            <v>2.4861111111111112</v>
          </cell>
        </row>
        <row r="309">
          <cell r="B309">
            <v>11711805</v>
          </cell>
          <cell r="C309" t="str">
            <v>ورق عنب (دوالي)</v>
          </cell>
          <cell r="D309" t="str">
            <v>1كغم</v>
          </cell>
          <cell r="E309">
            <v>9.8333333333333339</v>
          </cell>
          <cell r="F309">
            <v>9.8333333333333339</v>
          </cell>
          <cell r="G309">
            <v>21.333333333333332</v>
          </cell>
          <cell r="H309">
            <v>15.416666666666666</v>
          </cell>
          <cell r="I309">
            <v>10.333333333333334</v>
          </cell>
          <cell r="J309">
            <v>8.6666666666666661</v>
          </cell>
          <cell r="K309">
            <v>11.638888888888891</v>
          </cell>
          <cell r="L309">
            <v>12</v>
          </cell>
          <cell r="M309">
            <v>12</v>
          </cell>
          <cell r="N309">
            <v>9.8333333333333339</v>
          </cell>
          <cell r="O309">
            <v>12</v>
          </cell>
          <cell r="P309">
            <v>12</v>
          </cell>
          <cell r="Q309">
            <v>12.074074074074074</v>
          </cell>
        </row>
        <row r="310">
          <cell r="B310">
            <v>11711806</v>
          </cell>
          <cell r="C310" t="str">
            <v>زيتون اخضر</v>
          </cell>
          <cell r="D310" t="str">
            <v>1كغم</v>
          </cell>
          <cell r="E310">
            <v>8.4166666666666661</v>
          </cell>
          <cell r="F310">
            <v>8.4166666666666661</v>
          </cell>
          <cell r="G310">
            <v>8.4166666666666661</v>
          </cell>
          <cell r="H310">
            <v>8.4166666666666661</v>
          </cell>
          <cell r="I310">
            <v>8.4166666666666661</v>
          </cell>
          <cell r="J310">
            <v>8.4166666666666661</v>
          </cell>
          <cell r="K310">
            <v>8.4166666666666661</v>
          </cell>
          <cell r="L310">
            <v>8.4166666666666661</v>
          </cell>
          <cell r="M310">
            <v>6.458333333333333</v>
          </cell>
          <cell r="N310">
            <v>8.2291666666666661</v>
          </cell>
          <cell r="O310">
            <v>6.4513888888888893</v>
          </cell>
          <cell r="P310">
            <v>6.833333333333333</v>
          </cell>
          <cell r="Q310">
            <v>7.9421296296296289</v>
          </cell>
        </row>
        <row r="311">
          <cell r="B311">
            <v>1172</v>
          </cell>
          <cell r="C311" t="str">
            <v>خضروات مجمدة</v>
          </cell>
          <cell r="L311">
            <v>0</v>
          </cell>
          <cell r="M311">
            <v>0</v>
          </cell>
        </row>
        <row r="312">
          <cell r="B312">
            <v>117201</v>
          </cell>
          <cell r="C312" t="str">
            <v>بازيلاء مجمدة</v>
          </cell>
          <cell r="L312">
            <v>0</v>
          </cell>
          <cell r="M312">
            <v>0</v>
          </cell>
        </row>
        <row r="313">
          <cell r="B313">
            <v>11720101</v>
          </cell>
          <cell r="C313" t="str">
            <v>بازيلاء خضراء مجمدة - اسرائيل</v>
          </cell>
          <cell r="D313" t="str">
            <v>كيس /800غم</v>
          </cell>
          <cell r="E313">
            <v>7.5</v>
          </cell>
          <cell r="F313">
            <v>7.5</v>
          </cell>
          <cell r="G313">
            <v>7.5</v>
          </cell>
          <cell r="H313">
            <v>7.5</v>
          </cell>
          <cell r="I313">
            <v>7.5</v>
          </cell>
          <cell r="J313">
            <v>7.5</v>
          </cell>
          <cell r="K313">
            <v>7.5</v>
          </cell>
          <cell r="L313">
            <v>7.5</v>
          </cell>
          <cell r="M313">
            <v>7.5</v>
          </cell>
          <cell r="N313">
            <v>7.5</v>
          </cell>
          <cell r="O313">
            <v>7.5</v>
          </cell>
          <cell r="P313">
            <v>7.5</v>
          </cell>
          <cell r="Q313">
            <v>7.5</v>
          </cell>
        </row>
        <row r="314">
          <cell r="B314">
            <v>117203</v>
          </cell>
          <cell r="C314" t="str">
            <v>خضروات مشكلة مجمدة</v>
          </cell>
          <cell r="L314">
            <v>0</v>
          </cell>
          <cell r="M314">
            <v>0</v>
          </cell>
        </row>
        <row r="315">
          <cell r="B315">
            <v>11720301</v>
          </cell>
          <cell r="C315" t="str">
            <v>خضروات مشكلة مجمدة - اسرائيل</v>
          </cell>
          <cell r="D315" t="str">
            <v>كيس /800غم</v>
          </cell>
          <cell r="E315">
            <v>7.5</v>
          </cell>
          <cell r="F315">
            <v>7.666666666666667</v>
          </cell>
          <cell r="G315">
            <v>7.666666666666667</v>
          </cell>
          <cell r="H315">
            <v>7.666666666666667</v>
          </cell>
          <cell r="I315">
            <v>7.666666666666667</v>
          </cell>
          <cell r="J315">
            <v>7.666666666666667</v>
          </cell>
          <cell r="K315">
            <v>7.666666666666667</v>
          </cell>
          <cell r="L315">
            <v>7.666666666666667</v>
          </cell>
          <cell r="M315">
            <v>7.666666666666667</v>
          </cell>
          <cell r="N315">
            <v>7.5</v>
          </cell>
          <cell r="O315">
            <v>7.666666666666667</v>
          </cell>
          <cell r="P315">
            <v>7.666666666666667</v>
          </cell>
          <cell r="Q315">
            <v>7.6388888888888893</v>
          </cell>
        </row>
        <row r="316">
          <cell r="B316">
            <v>117204</v>
          </cell>
          <cell r="C316" t="str">
            <v>خضروات اخرى مجمدة</v>
          </cell>
          <cell r="L316">
            <v>0</v>
          </cell>
          <cell r="M316">
            <v>0</v>
          </cell>
        </row>
        <row r="317">
          <cell r="B317">
            <v>11720401</v>
          </cell>
          <cell r="C317" t="str">
            <v>بامية خضراء مجمدة - اسرائيل</v>
          </cell>
          <cell r="D317" t="str">
            <v>كيس /400غم</v>
          </cell>
          <cell r="E317">
            <v>6.25</v>
          </cell>
          <cell r="F317">
            <v>6.5</v>
          </cell>
          <cell r="G317">
            <v>6.666666666666667</v>
          </cell>
          <cell r="H317">
            <v>6.5</v>
          </cell>
          <cell r="I317">
            <v>6.5</v>
          </cell>
          <cell r="J317">
            <v>6.666666666666667</v>
          </cell>
          <cell r="K317">
            <v>6.5</v>
          </cell>
          <cell r="L317">
            <v>6.5</v>
          </cell>
          <cell r="M317">
            <v>6.5</v>
          </cell>
          <cell r="N317">
            <v>6.25</v>
          </cell>
          <cell r="O317">
            <v>6.5</v>
          </cell>
          <cell r="P317">
            <v>6.5</v>
          </cell>
          <cell r="Q317">
            <v>6.4861111111111116</v>
          </cell>
        </row>
        <row r="318">
          <cell r="B318">
            <v>11720402</v>
          </cell>
          <cell r="C318" t="str">
            <v>بامية خضراء مجمدة - مصر</v>
          </cell>
          <cell r="D318" t="str">
            <v>كيس /400غم</v>
          </cell>
          <cell r="E318">
            <v>6.333333333333333</v>
          </cell>
          <cell r="F318">
            <v>6.333333333333333</v>
          </cell>
          <cell r="G318">
            <v>6.333333333333333</v>
          </cell>
          <cell r="H318">
            <v>6.333333333333333</v>
          </cell>
          <cell r="I318">
            <v>6.333333333333333</v>
          </cell>
          <cell r="J318">
            <v>6.333333333333333</v>
          </cell>
          <cell r="K318">
            <v>6.333333333333333</v>
          </cell>
          <cell r="L318">
            <v>6.333333333333333</v>
          </cell>
          <cell r="M318">
            <v>6.333333333333333</v>
          </cell>
          <cell r="N318">
            <v>6.333333333333333</v>
          </cell>
          <cell r="O318">
            <v>6.333333333333333</v>
          </cell>
          <cell r="P318">
            <v>6.333333333333333</v>
          </cell>
          <cell r="Q318">
            <v>6.333333333333333</v>
          </cell>
        </row>
        <row r="319">
          <cell r="B319">
            <v>1173</v>
          </cell>
          <cell r="C319" t="str">
            <v>خضروات مجففة</v>
          </cell>
          <cell r="L319">
            <v>0</v>
          </cell>
          <cell r="M319">
            <v>0</v>
          </cell>
        </row>
        <row r="320">
          <cell r="B320">
            <v>117301</v>
          </cell>
          <cell r="C320" t="str">
            <v>ملوخية مجففة</v>
          </cell>
          <cell r="L320">
            <v>0</v>
          </cell>
          <cell r="M320">
            <v>0</v>
          </cell>
        </row>
        <row r="321">
          <cell r="B321">
            <v>11730101</v>
          </cell>
          <cell r="C321" t="str">
            <v>ملوخية  ناشفة مطحونة - ماركة الولد أو عال العال - محلي</v>
          </cell>
          <cell r="D321" t="str">
            <v>500غم</v>
          </cell>
          <cell r="E321">
            <v>7</v>
          </cell>
          <cell r="F321">
            <v>7</v>
          </cell>
          <cell r="G321">
            <v>6.5</v>
          </cell>
          <cell r="H321">
            <v>6.5</v>
          </cell>
          <cell r="I321">
            <v>6.5</v>
          </cell>
          <cell r="J321">
            <v>6.5</v>
          </cell>
          <cell r="K321">
            <v>6.5</v>
          </cell>
          <cell r="L321">
            <v>6.5</v>
          </cell>
          <cell r="M321">
            <v>6.5</v>
          </cell>
          <cell r="N321">
            <v>7</v>
          </cell>
          <cell r="O321">
            <v>7</v>
          </cell>
          <cell r="P321">
            <v>8</v>
          </cell>
          <cell r="Q321">
            <v>6.791666666666667</v>
          </cell>
        </row>
        <row r="322">
          <cell r="B322">
            <v>117302</v>
          </cell>
          <cell r="C322" t="str">
            <v>بصل ناشف</v>
          </cell>
          <cell r="L322">
            <v>0</v>
          </cell>
          <cell r="M322">
            <v>0</v>
          </cell>
        </row>
        <row r="323">
          <cell r="B323">
            <v>11730201</v>
          </cell>
          <cell r="C323" t="str">
            <v>بصل ناشف بلدي - محلي</v>
          </cell>
          <cell r="D323" t="str">
            <v>1كغم</v>
          </cell>
          <cell r="E323">
            <v>2.09</v>
          </cell>
          <cell r="F323">
            <v>2.7145833333333331</v>
          </cell>
          <cell r="G323">
            <v>3.2841666666666662</v>
          </cell>
          <cell r="H323">
            <v>2.375</v>
          </cell>
          <cell r="I323">
            <v>1.78125</v>
          </cell>
          <cell r="J323">
            <v>1.9583333333333333</v>
          </cell>
          <cell r="K323">
            <v>2</v>
          </cell>
          <cell r="L323">
            <v>2.3888888888888888</v>
          </cell>
          <cell r="M323">
            <v>2.3402777777777777</v>
          </cell>
          <cell r="N323">
            <v>2.4791666666666665</v>
          </cell>
          <cell r="O323">
            <v>1.8148148148148149</v>
          </cell>
          <cell r="P323">
            <v>1.8715277777777779</v>
          </cell>
          <cell r="Q323">
            <v>2.2581674382716055</v>
          </cell>
        </row>
        <row r="324">
          <cell r="B324">
            <v>11730202</v>
          </cell>
          <cell r="C324" t="str">
            <v>بصل ناشف - اسرائيل</v>
          </cell>
          <cell r="D324" t="str">
            <v>1كغم</v>
          </cell>
          <cell r="E324">
            <v>2.3333333333333335</v>
          </cell>
          <cell r="F324">
            <v>2.7562499999999996</v>
          </cell>
          <cell r="G324">
            <v>3.2841666666666662</v>
          </cell>
          <cell r="H324">
            <v>2.4375</v>
          </cell>
          <cell r="I324">
            <v>1.671875</v>
          </cell>
          <cell r="J324">
            <v>1.9583333333333333</v>
          </cell>
          <cell r="K324">
            <v>2.0555555555555554</v>
          </cell>
          <cell r="L324">
            <v>2.2569444444444446</v>
          </cell>
          <cell r="M324">
            <v>2.2083333333333335</v>
          </cell>
          <cell r="N324">
            <v>2.5</v>
          </cell>
          <cell r="O324">
            <v>2.0659722222222223</v>
          </cell>
          <cell r="P324">
            <v>2.28125</v>
          </cell>
          <cell r="Q324">
            <v>2.3174594907407404</v>
          </cell>
        </row>
        <row r="325">
          <cell r="B325">
            <v>117303</v>
          </cell>
          <cell r="C325" t="str">
            <v>ثوم</v>
          </cell>
          <cell r="L325">
            <v>0</v>
          </cell>
          <cell r="M325">
            <v>0</v>
          </cell>
        </row>
        <row r="326">
          <cell r="B326">
            <v>11730301</v>
          </cell>
          <cell r="C326" t="str">
            <v>ثوم بلدي ناشف - محلي</v>
          </cell>
          <cell r="D326" t="str">
            <v>1كغم</v>
          </cell>
          <cell r="E326">
            <v>14</v>
          </cell>
          <cell r="F326">
            <v>16</v>
          </cell>
          <cell r="G326">
            <v>16</v>
          </cell>
          <cell r="H326">
            <v>16</v>
          </cell>
          <cell r="I326">
            <v>15.333333333333334</v>
          </cell>
          <cell r="J326">
            <v>14</v>
          </cell>
          <cell r="K326">
            <v>13.666666666666666</v>
          </cell>
          <cell r="L326">
            <v>14.166666666666666</v>
          </cell>
          <cell r="M326">
            <v>13.416666666666666</v>
          </cell>
          <cell r="N326">
            <v>12.666666666666666</v>
          </cell>
          <cell r="O326">
            <v>16.388888888888889</v>
          </cell>
          <cell r="P326">
            <v>18.888888888888889</v>
          </cell>
          <cell r="Q326">
            <v>15.043981481481481</v>
          </cell>
        </row>
        <row r="327">
          <cell r="B327">
            <v>11730302</v>
          </cell>
          <cell r="C327" t="str">
            <v>ثوم ناشف - اسرائيل</v>
          </cell>
          <cell r="D327" t="str">
            <v>1كغم</v>
          </cell>
          <cell r="E327">
            <v>13.694444444444443</v>
          </cell>
          <cell r="F327">
            <v>14.916666666666666</v>
          </cell>
          <cell r="G327">
            <v>16.958333333333332</v>
          </cell>
          <cell r="H327">
            <v>15.25</v>
          </cell>
          <cell r="I327">
            <v>15</v>
          </cell>
          <cell r="J327">
            <v>14.333333333333334</v>
          </cell>
          <cell r="K327">
            <v>14.625</v>
          </cell>
          <cell r="L327">
            <v>15.458333333333334</v>
          </cell>
          <cell r="M327">
            <v>14.708333333333334</v>
          </cell>
          <cell r="N327">
            <v>12.291666666666666</v>
          </cell>
          <cell r="O327">
            <v>16.777777777777775</v>
          </cell>
          <cell r="P327">
            <v>19.166666666666668</v>
          </cell>
          <cell r="Q327">
            <v>15.265046296296292</v>
          </cell>
        </row>
        <row r="328">
          <cell r="B328">
            <v>117304</v>
          </cell>
          <cell r="C328" t="str">
            <v>زعتر مجفف</v>
          </cell>
          <cell r="L328">
            <v>0</v>
          </cell>
          <cell r="M328">
            <v>0</v>
          </cell>
        </row>
        <row r="329">
          <cell r="B329">
            <v>11730401</v>
          </cell>
          <cell r="C329" t="str">
            <v>زعتر مجفف</v>
          </cell>
          <cell r="D329" t="str">
            <v>1كغم</v>
          </cell>
          <cell r="E329">
            <v>44.666666666666664</v>
          </cell>
          <cell r="F329">
            <v>44.666666666666664</v>
          </cell>
          <cell r="G329">
            <v>42.5</v>
          </cell>
          <cell r="H329">
            <v>44.666666666666664</v>
          </cell>
          <cell r="I329">
            <v>44.666666666666664</v>
          </cell>
          <cell r="J329">
            <v>42.5</v>
          </cell>
          <cell r="K329">
            <v>44.5</v>
          </cell>
          <cell r="L329">
            <v>44.5</v>
          </cell>
          <cell r="M329">
            <v>43.5</v>
          </cell>
          <cell r="N329">
            <v>45.666666666666664</v>
          </cell>
          <cell r="O329">
            <v>42.5</v>
          </cell>
          <cell r="P329">
            <v>39.666666666666664</v>
          </cell>
          <cell r="Q329">
            <v>43.666666666666664</v>
          </cell>
        </row>
        <row r="330">
          <cell r="B330">
            <v>1174</v>
          </cell>
          <cell r="C330" t="str">
            <v>بقول مجففة</v>
          </cell>
          <cell r="L330">
            <v>0</v>
          </cell>
          <cell r="M330">
            <v>0</v>
          </cell>
        </row>
        <row r="331">
          <cell r="B331">
            <v>117401</v>
          </cell>
          <cell r="C331" t="str">
            <v>عدس حب</v>
          </cell>
          <cell r="L331">
            <v>0</v>
          </cell>
          <cell r="M331">
            <v>0</v>
          </cell>
        </row>
        <row r="332">
          <cell r="B332">
            <v>11740101</v>
          </cell>
          <cell r="C332" t="str">
            <v>عدس حب - محلي</v>
          </cell>
          <cell r="D332" t="str">
            <v>1كغم</v>
          </cell>
          <cell r="E332">
            <v>5</v>
          </cell>
          <cell r="F332">
            <v>5</v>
          </cell>
          <cell r="G332">
            <v>4.6666666666666661</v>
          </cell>
          <cell r="H332">
            <v>4.833333333333333</v>
          </cell>
          <cell r="I332">
            <v>5</v>
          </cell>
          <cell r="J332">
            <v>4.6666666666666661</v>
          </cell>
          <cell r="K332">
            <v>4.6666666666666661</v>
          </cell>
          <cell r="L332">
            <v>4.6666666666666661</v>
          </cell>
          <cell r="M332">
            <v>4.5</v>
          </cell>
          <cell r="N332">
            <v>5</v>
          </cell>
          <cell r="O332">
            <v>5</v>
          </cell>
          <cell r="P332">
            <v>7</v>
          </cell>
          <cell r="Q332">
            <v>4.9999999999999991</v>
          </cell>
        </row>
        <row r="333">
          <cell r="B333">
            <v>11740102</v>
          </cell>
          <cell r="C333" t="str">
            <v>عدس حب - تركيا</v>
          </cell>
          <cell r="D333" t="str">
            <v>1كغم</v>
          </cell>
          <cell r="E333">
            <v>5.666666666666667</v>
          </cell>
          <cell r="F333">
            <v>6.166666666666667</v>
          </cell>
          <cell r="G333">
            <v>5.833333333333333</v>
          </cell>
          <cell r="H333">
            <v>6</v>
          </cell>
          <cell r="I333">
            <v>6.166666666666667</v>
          </cell>
          <cell r="J333">
            <v>5.833333333333333</v>
          </cell>
          <cell r="K333">
            <v>5.833333333333333</v>
          </cell>
          <cell r="L333">
            <v>5.833333333333333</v>
          </cell>
          <cell r="M333">
            <v>5.666666666666667</v>
          </cell>
          <cell r="N333">
            <v>5.666666666666667</v>
          </cell>
          <cell r="O333">
            <v>6</v>
          </cell>
          <cell r="P333">
            <v>6</v>
          </cell>
          <cell r="Q333">
            <v>5.8888888888888893</v>
          </cell>
        </row>
        <row r="334">
          <cell r="B334">
            <v>117402</v>
          </cell>
          <cell r="C334" t="str">
            <v>عدس مجروش</v>
          </cell>
          <cell r="L334">
            <v>0</v>
          </cell>
          <cell r="M334">
            <v>0</v>
          </cell>
        </row>
        <row r="335">
          <cell r="B335">
            <v>11740201</v>
          </cell>
          <cell r="C335" t="str">
            <v>عدس مجروش - تركيا</v>
          </cell>
          <cell r="D335" t="str">
            <v>1كغم</v>
          </cell>
          <cell r="E335">
            <v>5.833333333333333</v>
          </cell>
          <cell r="F335">
            <v>6</v>
          </cell>
          <cell r="G335">
            <v>6</v>
          </cell>
          <cell r="H335">
            <v>6</v>
          </cell>
          <cell r="I335">
            <v>6</v>
          </cell>
          <cell r="J335">
            <v>6</v>
          </cell>
          <cell r="K335">
            <v>6</v>
          </cell>
          <cell r="L335">
            <v>6</v>
          </cell>
          <cell r="M335">
            <v>6</v>
          </cell>
          <cell r="N335">
            <v>5.833333333333333</v>
          </cell>
          <cell r="O335">
            <v>6</v>
          </cell>
          <cell r="P335">
            <v>6</v>
          </cell>
          <cell r="Q335">
            <v>5.9722222222222214</v>
          </cell>
        </row>
        <row r="336">
          <cell r="B336">
            <v>117403</v>
          </cell>
          <cell r="C336" t="str">
            <v>حمص حب</v>
          </cell>
          <cell r="L336">
            <v>0</v>
          </cell>
          <cell r="M336">
            <v>0</v>
          </cell>
        </row>
        <row r="337">
          <cell r="B337">
            <v>11740301</v>
          </cell>
          <cell r="C337" t="str">
            <v>حمص حبة وسط - محلي</v>
          </cell>
          <cell r="D337" t="str">
            <v>1كغم</v>
          </cell>
          <cell r="E337">
            <v>5.5</v>
          </cell>
          <cell r="F337">
            <v>5.5</v>
          </cell>
          <cell r="G337">
            <v>5.5</v>
          </cell>
          <cell r="H337">
            <v>5.5</v>
          </cell>
          <cell r="I337">
            <v>5.5</v>
          </cell>
          <cell r="J337">
            <v>5.5</v>
          </cell>
          <cell r="K337">
            <v>5.333333333333333</v>
          </cell>
          <cell r="L337">
            <v>5.333333333333333</v>
          </cell>
          <cell r="M337">
            <v>5.6666666666666661</v>
          </cell>
          <cell r="N337">
            <v>5.5</v>
          </cell>
          <cell r="O337">
            <v>5.333333333333333</v>
          </cell>
          <cell r="P337">
            <v>5.333333333333333</v>
          </cell>
          <cell r="Q337">
            <v>5.458333333333333</v>
          </cell>
        </row>
        <row r="338">
          <cell r="B338">
            <v>11740302</v>
          </cell>
          <cell r="C338" t="str">
            <v>حمص حب - تركيا</v>
          </cell>
          <cell r="D338" t="str">
            <v>1كغم</v>
          </cell>
          <cell r="E338">
            <v>6.166666666666667</v>
          </cell>
          <cell r="F338">
            <v>6.166666666666667</v>
          </cell>
          <cell r="G338">
            <v>6.166666666666667</v>
          </cell>
          <cell r="H338">
            <v>6.166666666666667</v>
          </cell>
          <cell r="I338">
            <v>6.166666666666667</v>
          </cell>
          <cell r="J338">
            <v>6.166666666666667</v>
          </cell>
          <cell r="K338">
            <v>6</v>
          </cell>
          <cell r="L338">
            <v>6</v>
          </cell>
          <cell r="M338">
            <v>6.333333333333333</v>
          </cell>
          <cell r="N338">
            <v>6.166666666666667</v>
          </cell>
          <cell r="O338">
            <v>6.333333333333333</v>
          </cell>
          <cell r="P338">
            <v>6.333333333333333</v>
          </cell>
          <cell r="Q338">
            <v>6.1805555555555545</v>
          </cell>
        </row>
        <row r="339">
          <cell r="B339">
            <v>117404</v>
          </cell>
          <cell r="C339" t="str">
            <v>فول حب</v>
          </cell>
          <cell r="L339">
            <v>0</v>
          </cell>
          <cell r="M339">
            <v>0</v>
          </cell>
        </row>
        <row r="340">
          <cell r="B340">
            <v>11740401</v>
          </cell>
          <cell r="C340" t="str">
            <v>فول حب بلدي - محلي</v>
          </cell>
          <cell r="D340" t="str">
            <v>1كغم</v>
          </cell>
          <cell r="E340">
            <v>4</v>
          </cell>
          <cell r="F340">
            <v>4</v>
          </cell>
          <cell r="G340">
            <v>3.833333333333333</v>
          </cell>
          <cell r="H340">
            <v>4</v>
          </cell>
          <cell r="I340">
            <v>4</v>
          </cell>
          <cell r="J340">
            <v>3.833333333333333</v>
          </cell>
          <cell r="K340">
            <v>4.1666666666666661</v>
          </cell>
          <cell r="L340">
            <v>4.1666666666666661</v>
          </cell>
          <cell r="M340">
            <v>4</v>
          </cell>
          <cell r="N340">
            <v>4</v>
          </cell>
          <cell r="O340">
            <v>4.666666666666667</v>
          </cell>
          <cell r="P340">
            <v>4.5</v>
          </cell>
          <cell r="Q340">
            <v>4.0972222222222214</v>
          </cell>
        </row>
        <row r="341">
          <cell r="B341">
            <v>11740402</v>
          </cell>
          <cell r="C341" t="str">
            <v>فول حبة صغيرة حلل - تركيا</v>
          </cell>
          <cell r="D341" t="str">
            <v>1كغم</v>
          </cell>
          <cell r="E341">
            <v>4.166666666666667</v>
          </cell>
          <cell r="F341">
            <v>4.166666666666667</v>
          </cell>
          <cell r="G341">
            <v>4</v>
          </cell>
          <cell r="H341">
            <v>4.166666666666667</v>
          </cell>
          <cell r="I341">
            <v>4.166666666666667</v>
          </cell>
          <cell r="J341">
            <v>4</v>
          </cell>
          <cell r="K341">
            <v>4.333333333333333</v>
          </cell>
          <cell r="L341">
            <v>4.333333333333333</v>
          </cell>
          <cell r="M341">
            <v>4.166666666666667</v>
          </cell>
          <cell r="N341">
            <v>4.333333333333333</v>
          </cell>
          <cell r="O341">
            <v>4.333333333333333</v>
          </cell>
          <cell r="P341">
            <v>4.333333333333333</v>
          </cell>
          <cell r="Q341">
            <v>4.2083333333333339</v>
          </cell>
        </row>
        <row r="342">
          <cell r="B342">
            <v>117405</v>
          </cell>
          <cell r="C342" t="str">
            <v>فاصولياء ناشفه</v>
          </cell>
          <cell r="L342">
            <v>0</v>
          </cell>
          <cell r="M342">
            <v>0</v>
          </cell>
        </row>
        <row r="343">
          <cell r="B343">
            <v>11740501</v>
          </cell>
          <cell r="C343" t="str">
            <v>فاصولياء ناشفة حبة بيضاء صغيرة - محلي</v>
          </cell>
          <cell r="D343" t="str">
            <v>1كغم</v>
          </cell>
          <cell r="E343">
            <v>6.333333333333333</v>
          </cell>
          <cell r="F343">
            <v>6</v>
          </cell>
          <cell r="G343">
            <v>6.666666666666667</v>
          </cell>
          <cell r="H343">
            <v>6</v>
          </cell>
          <cell r="I343">
            <v>6</v>
          </cell>
          <cell r="J343">
            <v>6.666666666666667</v>
          </cell>
          <cell r="K343">
            <v>6.25</v>
          </cell>
          <cell r="L343">
            <v>6.5</v>
          </cell>
          <cell r="M343">
            <v>7.333333333333333</v>
          </cell>
          <cell r="N343">
            <v>7</v>
          </cell>
          <cell r="O343">
            <v>7.333333333333333</v>
          </cell>
          <cell r="P343">
            <v>7.166666666666667</v>
          </cell>
          <cell r="Q343">
            <v>6.604166666666667</v>
          </cell>
        </row>
        <row r="344">
          <cell r="B344">
            <v>11740502</v>
          </cell>
          <cell r="C344" t="str">
            <v>فاصولياء ناشفة حبة كبيرة - تركيا</v>
          </cell>
          <cell r="D344" t="str">
            <v>1كغم</v>
          </cell>
          <cell r="E344">
            <v>6.916666666666667</v>
          </cell>
          <cell r="F344">
            <v>6.916666666666667</v>
          </cell>
          <cell r="G344">
            <v>6.916666666666667</v>
          </cell>
          <cell r="H344">
            <v>6.916666666666667</v>
          </cell>
          <cell r="I344">
            <v>6.916666666666667</v>
          </cell>
          <cell r="J344">
            <v>6.916666666666667</v>
          </cell>
          <cell r="K344">
            <v>7</v>
          </cell>
          <cell r="L344">
            <v>7.5</v>
          </cell>
          <cell r="M344">
            <v>6.75</v>
          </cell>
          <cell r="N344">
            <v>7.5</v>
          </cell>
          <cell r="O344">
            <v>7</v>
          </cell>
          <cell r="P344">
            <v>6.666666666666667</v>
          </cell>
          <cell r="Q344">
            <v>6.9930555555555562</v>
          </cell>
        </row>
        <row r="345">
          <cell r="B345">
            <v>117406</v>
          </cell>
          <cell r="C345" t="str">
            <v>بقول اخرى مجففة</v>
          </cell>
          <cell r="L345">
            <v>0</v>
          </cell>
          <cell r="M345">
            <v>0</v>
          </cell>
        </row>
        <row r="346">
          <cell r="B346">
            <v>11740601</v>
          </cell>
          <cell r="C346" t="str">
            <v>لوبيا ناشفة</v>
          </cell>
          <cell r="D346" t="str">
            <v>1كغم</v>
          </cell>
          <cell r="E346">
            <v>7.333333333333333</v>
          </cell>
          <cell r="F346">
            <v>7.166666666666667</v>
          </cell>
          <cell r="G346">
            <v>7</v>
          </cell>
          <cell r="H346">
            <v>6.666666666666667</v>
          </cell>
          <cell r="I346">
            <v>6.666666666666667</v>
          </cell>
          <cell r="J346">
            <v>6.666666666666667</v>
          </cell>
          <cell r="K346">
            <v>6.666666666666667</v>
          </cell>
          <cell r="L346">
            <v>8</v>
          </cell>
          <cell r="M346">
            <v>7.333333333333333</v>
          </cell>
          <cell r="N346">
            <v>8</v>
          </cell>
          <cell r="O346">
            <v>8.25</v>
          </cell>
          <cell r="P346">
            <v>7.833333333333333</v>
          </cell>
          <cell r="Q346">
            <v>7.2986111111111107</v>
          </cell>
        </row>
        <row r="347">
          <cell r="B347">
            <v>11740602</v>
          </cell>
          <cell r="C347" t="str">
            <v>بازيلاء ناشفة</v>
          </cell>
          <cell r="D347" t="str">
            <v>1كغم</v>
          </cell>
          <cell r="E347">
            <v>3.5</v>
          </cell>
          <cell r="F347">
            <v>3.5</v>
          </cell>
          <cell r="G347">
            <v>3.3333333333333335</v>
          </cell>
          <cell r="H347">
            <v>3.8333333333333335</v>
          </cell>
          <cell r="I347">
            <v>4.833333333333333</v>
          </cell>
          <cell r="J347">
            <v>3.3333333333333335</v>
          </cell>
          <cell r="K347">
            <v>3.5</v>
          </cell>
          <cell r="L347">
            <v>3.75</v>
          </cell>
          <cell r="M347">
            <v>3.5</v>
          </cell>
          <cell r="N347">
            <v>3.75</v>
          </cell>
          <cell r="O347">
            <v>3.75</v>
          </cell>
          <cell r="P347">
            <v>3.75</v>
          </cell>
          <cell r="Q347">
            <v>3.6944444444444442</v>
          </cell>
        </row>
        <row r="348">
          <cell r="B348">
            <v>11740603</v>
          </cell>
          <cell r="C348" t="str">
            <v>ذرة صفراء</v>
          </cell>
          <cell r="D348" t="str">
            <v>1كغم</v>
          </cell>
          <cell r="E348">
            <v>5.5</v>
          </cell>
          <cell r="F348">
            <v>5.5</v>
          </cell>
          <cell r="G348">
            <v>5.5</v>
          </cell>
          <cell r="H348">
            <v>5.5</v>
          </cell>
          <cell r="I348">
            <v>5.5</v>
          </cell>
          <cell r="J348">
            <v>5.5</v>
          </cell>
          <cell r="K348">
            <v>5.5</v>
          </cell>
          <cell r="L348">
            <v>5.5</v>
          </cell>
          <cell r="M348">
            <v>5.5</v>
          </cell>
          <cell r="N348">
            <v>5.833333333333333</v>
          </cell>
          <cell r="O348">
            <v>5.5</v>
          </cell>
          <cell r="P348">
            <v>5.5</v>
          </cell>
          <cell r="Q348">
            <v>5.5277777777777786</v>
          </cell>
        </row>
        <row r="349">
          <cell r="B349">
            <v>11740604</v>
          </cell>
          <cell r="C349" t="str">
            <v>ترمس ناشف - تركيا</v>
          </cell>
          <cell r="D349" t="str">
            <v>1كغم</v>
          </cell>
          <cell r="E349">
            <v>5.5</v>
          </cell>
          <cell r="F349">
            <v>5.5</v>
          </cell>
          <cell r="G349">
            <v>5.666666666666667</v>
          </cell>
          <cell r="H349">
            <v>5.5</v>
          </cell>
          <cell r="I349">
            <v>5.5</v>
          </cell>
          <cell r="J349">
            <v>5.833333333333333</v>
          </cell>
          <cell r="K349">
            <v>5.666666666666667</v>
          </cell>
          <cell r="L349">
            <v>5.833333333333333</v>
          </cell>
          <cell r="M349">
            <v>5.833333333333333</v>
          </cell>
          <cell r="N349">
            <v>5.166666666666667</v>
          </cell>
          <cell r="O349">
            <v>6.833333333333333</v>
          </cell>
          <cell r="P349">
            <v>6.166666666666667</v>
          </cell>
          <cell r="Q349">
            <v>5.75</v>
          </cell>
        </row>
        <row r="350">
          <cell r="B350">
            <v>1175</v>
          </cell>
          <cell r="C350" t="str">
            <v>الدرنيات</v>
          </cell>
          <cell r="L350">
            <v>0</v>
          </cell>
          <cell r="M350">
            <v>0</v>
          </cell>
        </row>
        <row r="351">
          <cell r="B351">
            <v>117501</v>
          </cell>
          <cell r="C351" t="str">
            <v>بطاطا</v>
          </cell>
          <cell r="L351">
            <v>0</v>
          </cell>
          <cell r="M351">
            <v>0</v>
          </cell>
        </row>
        <row r="352">
          <cell r="B352">
            <v>11750101</v>
          </cell>
          <cell r="C352" t="str">
            <v>بطاطا حبة متوسطة الحجم - محلي</v>
          </cell>
          <cell r="D352" t="str">
            <v>1كغم</v>
          </cell>
          <cell r="E352">
            <v>1.8941666666666668</v>
          </cell>
          <cell r="F352">
            <v>1.655</v>
          </cell>
          <cell r="G352">
            <v>1.3712499999999999</v>
          </cell>
          <cell r="H352">
            <v>1.5025000000000002</v>
          </cell>
          <cell r="I352">
            <v>1.59375</v>
          </cell>
          <cell r="J352">
            <v>1.8125</v>
          </cell>
          <cell r="K352">
            <v>2</v>
          </cell>
          <cell r="L352">
            <v>2.1458333333333335</v>
          </cell>
          <cell r="M352">
            <v>2.5625</v>
          </cell>
          <cell r="N352">
            <v>2.5</v>
          </cell>
          <cell r="O352">
            <v>2.4131944444444446</v>
          </cell>
          <cell r="P352">
            <v>2.1770833333333335</v>
          </cell>
          <cell r="Q352">
            <v>1.9689814814814814</v>
          </cell>
        </row>
        <row r="353">
          <cell r="B353">
            <v>11750102</v>
          </cell>
          <cell r="C353" t="str">
            <v>بطاطا حبة متوسطة الحجم -  إسرائيل</v>
          </cell>
          <cell r="D353" t="str">
            <v>1كغم</v>
          </cell>
          <cell r="E353">
            <v>2.0250000000000004</v>
          </cell>
          <cell r="F353">
            <v>1.7858333333333336</v>
          </cell>
          <cell r="G353">
            <v>1.5020833333333334</v>
          </cell>
          <cell r="H353">
            <v>1.6333333333333337</v>
          </cell>
          <cell r="I353">
            <v>1.7245833333333336</v>
          </cell>
          <cell r="J353">
            <v>1.9433333333333336</v>
          </cell>
          <cell r="K353">
            <v>2.1308333333333334</v>
          </cell>
          <cell r="L353">
            <v>2.2766666666666668</v>
          </cell>
          <cell r="M353">
            <v>2.6933333333333334</v>
          </cell>
          <cell r="N353">
            <v>2.6308333333333334</v>
          </cell>
          <cell r="O353">
            <v>2.544027777777778</v>
          </cell>
          <cell r="P353">
            <v>2.3079166666666668</v>
          </cell>
          <cell r="Q353">
            <v>2.0998148148148155</v>
          </cell>
        </row>
        <row r="354">
          <cell r="B354">
            <v>1176</v>
          </cell>
          <cell r="C354" t="str">
            <v>خضروات  خضراء معلبة</v>
          </cell>
          <cell r="L354">
            <v>0</v>
          </cell>
          <cell r="M354">
            <v>0</v>
          </cell>
        </row>
        <row r="355">
          <cell r="B355">
            <v>117601</v>
          </cell>
          <cell r="C355" t="str">
            <v>بازيلاء معلبة</v>
          </cell>
          <cell r="L355">
            <v>0</v>
          </cell>
          <cell r="M355">
            <v>0</v>
          </cell>
        </row>
        <row r="356">
          <cell r="B356">
            <v>11760102</v>
          </cell>
          <cell r="C356" t="str">
            <v>بازيلاء خضراء - ايدن - اسرائيلي</v>
          </cell>
          <cell r="D356" t="str">
            <v>علبة /335 غم</v>
          </cell>
          <cell r="E356">
            <v>4.171875</v>
          </cell>
          <cell r="F356">
            <v>4.140625</v>
          </cell>
          <cell r="G356">
            <v>4.0677083333333339</v>
          </cell>
          <cell r="H356">
            <v>4.020833333333333</v>
          </cell>
          <cell r="I356">
            <v>4.03125</v>
          </cell>
          <cell r="J356">
            <v>4.0520833333333339</v>
          </cell>
          <cell r="K356">
            <v>4</v>
          </cell>
          <cell r="L356">
            <v>3.96875</v>
          </cell>
          <cell r="M356">
            <v>3.96875</v>
          </cell>
          <cell r="N356">
            <v>4.0364583333333339</v>
          </cell>
          <cell r="O356">
            <v>3.979166666666667</v>
          </cell>
          <cell r="P356">
            <v>3.96875</v>
          </cell>
          <cell r="Q356">
            <v>4.033854166666667</v>
          </cell>
        </row>
        <row r="357">
          <cell r="B357">
            <v>117602</v>
          </cell>
          <cell r="C357" t="str">
            <v>فاصولياء خضراء معلبة</v>
          </cell>
          <cell r="L357">
            <v>0</v>
          </cell>
          <cell r="M357">
            <v>0</v>
          </cell>
        </row>
        <row r="358">
          <cell r="B358">
            <v>11760201</v>
          </cell>
          <cell r="C358" t="str">
            <v>فاصولياء خضراء- ايدين-اسرائيل</v>
          </cell>
          <cell r="D358" t="str">
            <v>علبة /550 غم</v>
          </cell>
          <cell r="E358">
            <v>4.3333333333333339</v>
          </cell>
          <cell r="F358">
            <v>4.1111111111111116</v>
          </cell>
          <cell r="G358">
            <v>3.95</v>
          </cell>
          <cell r="H358">
            <v>4.1111111111111116</v>
          </cell>
          <cell r="I358">
            <v>3.9930555555555558</v>
          </cell>
          <cell r="J358">
            <v>4.0555555555555554</v>
          </cell>
          <cell r="K358">
            <v>4.1333333333333337</v>
          </cell>
          <cell r="L358">
            <v>4.1500000000000004</v>
          </cell>
          <cell r="M358">
            <v>4.05</v>
          </cell>
          <cell r="N358">
            <v>4.0972222222222223</v>
          </cell>
          <cell r="O358">
            <v>4.0166666666666675</v>
          </cell>
          <cell r="P358">
            <v>4.0166666666666666</v>
          </cell>
          <cell r="Q358">
            <v>4.0848379629629621</v>
          </cell>
        </row>
        <row r="359">
          <cell r="B359">
            <v>117604</v>
          </cell>
          <cell r="C359" t="str">
            <v>رب بندورة</v>
          </cell>
          <cell r="L359">
            <v>0</v>
          </cell>
          <cell r="M359">
            <v>0</v>
          </cell>
        </row>
        <row r="360">
          <cell r="B360">
            <v>11760401</v>
          </cell>
          <cell r="C360" t="str">
            <v>رب بندورة - بري تايم - اسرائيل</v>
          </cell>
          <cell r="D360" t="str">
            <v>عبوة /580 غم</v>
          </cell>
          <cell r="E360">
            <v>5.166666666666667</v>
          </cell>
          <cell r="F360">
            <v>5.166666666666667</v>
          </cell>
          <cell r="G360">
            <v>5.166666666666667</v>
          </cell>
          <cell r="H360">
            <v>5.166666666666667</v>
          </cell>
          <cell r="I360">
            <v>5.166666666666667</v>
          </cell>
          <cell r="J360">
            <v>5.166666666666667</v>
          </cell>
          <cell r="K360">
            <v>5.166666666666667</v>
          </cell>
          <cell r="L360">
            <v>5.166666666666667</v>
          </cell>
          <cell r="M360">
            <v>5.166666666666667</v>
          </cell>
          <cell r="N360">
            <v>5.166666666666667</v>
          </cell>
          <cell r="O360">
            <v>5</v>
          </cell>
          <cell r="P360">
            <v>5.166666666666667</v>
          </cell>
          <cell r="Q360">
            <v>5.1527777777777777</v>
          </cell>
        </row>
        <row r="361">
          <cell r="B361">
            <v>1177</v>
          </cell>
          <cell r="C361" t="str">
            <v>بقول معلبة</v>
          </cell>
          <cell r="L361">
            <v>0</v>
          </cell>
          <cell r="M361">
            <v>0</v>
          </cell>
        </row>
        <row r="362">
          <cell r="B362">
            <v>117701</v>
          </cell>
          <cell r="C362" t="str">
            <v>فول حب معلب</v>
          </cell>
          <cell r="L362">
            <v>0</v>
          </cell>
          <cell r="M362">
            <v>0</v>
          </cell>
        </row>
        <row r="363">
          <cell r="B363">
            <v>11770102</v>
          </cell>
          <cell r="C363" t="str">
            <v>فول مصري هارفيست</v>
          </cell>
          <cell r="D363" t="str">
            <v>علبة/380غم</v>
          </cell>
          <cell r="E363">
            <v>2.0833333333333335</v>
          </cell>
          <cell r="F363">
            <v>2.1666666666666665</v>
          </cell>
          <cell r="G363">
            <v>2.1666666666666665</v>
          </cell>
          <cell r="H363">
            <v>2.1666666666666665</v>
          </cell>
          <cell r="I363">
            <v>2.1666666666666665</v>
          </cell>
          <cell r="J363">
            <v>2.1666666666666665</v>
          </cell>
          <cell r="K363">
            <v>2.0833333333333335</v>
          </cell>
          <cell r="L363">
            <v>2.0833333333333335</v>
          </cell>
          <cell r="M363">
            <v>2.25</v>
          </cell>
          <cell r="N363">
            <v>2.1666666666666665</v>
          </cell>
          <cell r="O363">
            <v>2.25</v>
          </cell>
          <cell r="P363">
            <v>2.25</v>
          </cell>
          <cell r="Q363">
            <v>2.1666666666666665</v>
          </cell>
        </row>
        <row r="364">
          <cell r="B364">
            <v>117702</v>
          </cell>
          <cell r="C364" t="str">
            <v>حمص حب علب</v>
          </cell>
          <cell r="L364">
            <v>0</v>
          </cell>
          <cell r="M364">
            <v>0</v>
          </cell>
        </row>
        <row r="365">
          <cell r="B365">
            <v>11770202</v>
          </cell>
          <cell r="C365" t="str">
            <v>حمص حبة عادية وسط-الكسيح- الأردن</v>
          </cell>
          <cell r="D365" t="str">
            <v>علبة /500غم</v>
          </cell>
          <cell r="E365">
            <v>4.5</v>
          </cell>
          <cell r="F365">
            <v>4</v>
          </cell>
          <cell r="G365">
            <v>4</v>
          </cell>
          <cell r="H365">
            <v>4</v>
          </cell>
          <cell r="I365">
            <v>4</v>
          </cell>
          <cell r="J365">
            <v>4</v>
          </cell>
          <cell r="K365">
            <v>4</v>
          </cell>
          <cell r="L365">
            <v>4</v>
          </cell>
          <cell r="M365">
            <v>4</v>
          </cell>
          <cell r="N365">
            <v>4.5</v>
          </cell>
          <cell r="O365">
            <v>4</v>
          </cell>
          <cell r="P365">
            <v>3.5</v>
          </cell>
          <cell r="Q365">
            <v>4.041666666666667</v>
          </cell>
        </row>
        <row r="366">
          <cell r="B366">
            <v>118</v>
          </cell>
          <cell r="C366" t="str">
            <v>السكر والمنتجات السكرية</v>
          </cell>
          <cell r="L366">
            <v>0</v>
          </cell>
          <cell r="M366">
            <v>0</v>
          </cell>
        </row>
        <row r="367">
          <cell r="B367">
            <v>118001</v>
          </cell>
          <cell r="C367" t="str">
            <v>السكر</v>
          </cell>
          <cell r="L367">
            <v>0</v>
          </cell>
          <cell r="M367">
            <v>0</v>
          </cell>
        </row>
        <row r="368">
          <cell r="B368">
            <v>11800101</v>
          </cell>
          <cell r="C368" t="str">
            <v>سكر ابيض ناعم - كريستال - هولندا</v>
          </cell>
          <cell r="D368" t="str">
            <v>باكيت /1 كغم</v>
          </cell>
          <cell r="E368">
            <v>3.5</v>
          </cell>
          <cell r="F368">
            <v>3.5</v>
          </cell>
          <cell r="G368">
            <v>3.5</v>
          </cell>
          <cell r="H368">
            <v>3.5</v>
          </cell>
          <cell r="I368">
            <v>3.5</v>
          </cell>
          <cell r="J368">
            <v>3.5</v>
          </cell>
          <cell r="K368">
            <v>3.5</v>
          </cell>
          <cell r="L368">
            <v>3.5</v>
          </cell>
          <cell r="M368">
            <v>3.5</v>
          </cell>
          <cell r="N368">
            <v>3.5</v>
          </cell>
          <cell r="O368">
            <v>3.5</v>
          </cell>
          <cell r="P368">
            <v>3.5</v>
          </cell>
          <cell r="Q368">
            <v>3.5</v>
          </cell>
        </row>
        <row r="369">
          <cell r="B369">
            <v>11800102</v>
          </cell>
          <cell r="C369" t="str">
            <v>سكر ابيض - كريستال - بريطانيا</v>
          </cell>
          <cell r="D369" t="str">
            <v>كيس /50 كغم</v>
          </cell>
          <cell r="E369">
            <v>130</v>
          </cell>
          <cell r="F369">
            <v>130</v>
          </cell>
          <cell r="G369">
            <v>130</v>
          </cell>
          <cell r="H369">
            <v>131</v>
          </cell>
          <cell r="I369">
            <v>132</v>
          </cell>
          <cell r="J369">
            <v>135</v>
          </cell>
          <cell r="K369">
            <v>144.33333333333334</v>
          </cell>
          <cell r="L369">
            <v>147.25</v>
          </cell>
          <cell r="M369">
            <v>145.5</v>
          </cell>
          <cell r="N369">
            <v>135</v>
          </cell>
          <cell r="O369">
            <v>150.33333333333331</v>
          </cell>
          <cell r="P369">
            <v>147.66666666666666</v>
          </cell>
          <cell r="Q369">
            <v>138.17361111111111</v>
          </cell>
        </row>
        <row r="370">
          <cell r="B370">
            <v>11800104</v>
          </cell>
          <cell r="C370" t="str">
            <v>سكر ابيض مصري</v>
          </cell>
          <cell r="D370" t="str">
            <v>كيس /50 كغم</v>
          </cell>
          <cell r="E370">
            <v>111.66666666666667</v>
          </cell>
          <cell r="F370">
            <v>111.75</v>
          </cell>
          <cell r="G370">
            <v>113.83333333333333</v>
          </cell>
          <cell r="H370">
            <v>115.33333333333333</v>
          </cell>
          <cell r="I370">
            <v>117.66666666666667</v>
          </cell>
          <cell r="J370">
            <v>124.5</v>
          </cell>
          <cell r="K370">
            <v>133.83333333333334</v>
          </cell>
          <cell r="L370">
            <v>136.75</v>
          </cell>
          <cell r="M370">
            <v>135</v>
          </cell>
          <cell r="N370">
            <v>114</v>
          </cell>
          <cell r="O370">
            <v>149.16666666666666</v>
          </cell>
          <cell r="P370">
            <v>146.5</v>
          </cell>
          <cell r="Q370">
            <v>125.83333333333336</v>
          </cell>
        </row>
        <row r="371">
          <cell r="B371">
            <v>118002</v>
          </cell>
          <cell r="C371" t="str">
            <v>الحلاوة/ الطحينية</v>
          </cell>
          <cell r="L371">
            <v>0</v>
          </cell>
          <cell r="M371">
            <v>0</v>
          </cell>
        </row>
        <row r="372">
          <cell r="B372">
            <v>11800202</v>
          </cell>
          <cell r="C372" t="str">
            <v>حلاوة طحينية عادي - الهلال - اسرائيل</v>
          </cell>
          <cell r="D372" t="str">
            <v>علبة / 700 غم</v>
          </cell>
          <cell r="E372">
            <v>18.5</v>
          </cell>
          <cell r="F372">
            <v>18.5</v>
          </cell>
          <cell r="G372">
            <v>18.5</v>
          </cell>
          <cell r="H372">
            <v>18</v>
          </cell>
          <cell r="I372">
            <v>18.5</v>
          </cell>
          <cell r="J372">
            <v>18.5</v>
          </cell>
          <cell r="K372">
            <v>18</v>
          </cell>
          <cell r="L372">
            <v>18.5</v>
          </cell>
          <cell r="M372">
            <v>18.5</v>
          </cell>
          <cell r="N372">
            <v>19</v>
          </cell>
          <cell r="O372">
            <v>18</v>
          </cell>
          <cell r="P372">
            <v>18</v>
          </cell>
          <cell r="Q372">
            <v>18.375</v>
          </cell>
        </row>
        <row r="373">
          <cell r="B373">
            <v>118003</v>
          </cell>
          <cell r="C373" t="str">
            <v>مربى</v>
          </cell>
          <cell r="L373">
            <v>0</v>
          </cell>
          <cell r="M373">
            <v>0</v>
          </cell>
        </row>
        <row r="374">
          <cell r="B374">
            <v>11800301</v>
          </cell>
          <cell r="C374" t="str">
            <v>مربى مشمش - حلواني- مصري</v>
          </cell>
          <cell r="D374" t="str">
            <v>علبة /880غم</v>
          </cell>
          <cell r="E374">
            <v>5.5</v>
          </cell>
          <cell r="F374">
            <v>5.5</v>
          </cell>
          <cell r="G374">
            <v>5.5</v>
          </cell>
          <cell r="H374">
            <v>5.5</v>
          </cell>
          <cell r="I374">
            <v>5.5</v>
          </cell>
          <cell r="J374">
            <v>5.5</v>
          </cell>
          <cell r="K374">
            <v>5.5</v>
          </cell>
          <cell r="L374">
            <v>5.5</v>
          </cell>
          <cell r="M374">
            <v>5.5</v>
          </cell>
          <cell r="N374">
            <v>5.5</v>
          </cell>
          <cell r="O374">
            <v>5.833333333333333</v>
          </cell>
          <cell r="P374">
            <v>6.166666666666667</v>
          </cell>
          <cell r="Q374">
            <v>5.583333333333333</v>
          </cell>
        </row>
        <row r="375">
          <cell r="B375">
            <v>118004</v>
          </cell>
          <cell r="C375" t="str">
            <v>العسل</v>
          </cell>
          <cell r="L375">
            <v>0</v>
          </cell>
          <cell r="M375">
            <v>0</v>
          </cell>
        </row>
        <row r="376">
          <cell r="B376">
            <v>11800401</v>
          </cell>
          <cell r="C376" t="str">
            <v>عسل نحل - محلي</v>
          </cell>
          <cell r="D376" t="str">
            <v>1كغم</v>
          </cell>
          <cell r="E376">
            <v>57.5</v>
          </cell>
          <cell r="F376">
            <v>57.5</v>
          </cell>
          <cell r="G376">
            <v>56.666666666666664</v>
          </cell>
          <cell r="H376">
            <v>57.5</v>
          </cell>
          <cell r="I376">
            <v>57.5</v>
          </cell>
          <cell r="J376">
            <v>56.666666666666664</v>
          </cell>
          <cell r="K376">
            <v>55.833333333333336</v>
          </cell>
          <cell r="L376">
            <v>55.833333333333336</v>
          </cell>
          <cell r="M376">
            <v>56.666666666666664</v>
          </cell>
          <cell r="N376">
            <v>60</v>
          </cell>
          <cell r="O376">
            <v>55</v>
          </cell>
          <cell r="P376">
            <v>55</v>
          </cell>
          <cell r="Q376">
            <v>56.80555555555555</v>
          </cell>
        </row>
        <row r="377">
          <cell r="B377">
            <v>118005</v>
          </cell>
          <cell r="C377" t="str">
            <v>راحة</v>
          </cell>
          <cell r="L377">
            <v>0</v>
          </cell>
          <cell r="M377">
            <v>0</v>
          </cell>
        </row>
        <row r="378">
          <cell r="B378">
            <v>11800501</v>
          </cell>
          <cell r="C378" t="str">
            <v>راحه عاديه حلل- محلي</v>
          </cell>
          <cell r="D378" t="str">
            <v>1كغم</v>
          </cell>
          <cell r="E378">
            <v>10</v>
          </cell>
          <cell r="F378">
            <v>10</v>
          </cell>
          <cell r="G378">
            <v>10.5</v>
          </cell>
          <cell r="H378">
            <v>10</v>
          </cell>
          <cell r="I378">
            <v>10</v>
          </cell>
          <cell r="J378">
            <v>10</v>
          </cell>
          <cell r="K378">
            <v>10</v>
          </cell>
          <cell r="L378">
            <v>10</v>
          </cell>
          <cell r="M378">
            <v>10</v>
          </cell>
          <cell r="N378">
            <v>10</v>
          </cell>
          <cell r="O378">
            <v>10</v>
          </cell>
          <cell r="P378">
            <v>10</v>
          </cell>
          <cell r="Q378">
            <v>10.041666666666666</v>
          </cell>
        </row>
        <row r="379">
          <cell r="B379">
            <v>118006</v>
          </cell>
          <cell r="C379" t="str">
            <v>الشوكولاتة المحلية</v>
          </cell>
          <cell r="L379">
            <v>0</v>
          </cell>
          <cell r="M379">
            <v>0</v>
          </cell>
        </row>
        <row r="380">
          <cell r="B380">
            <v>11800601</v>
          </cell>
          <cell r="C380" t="str">
            <v>شوكولاته عادية-محلي  نصف كيلوغرام BEST</v>
          </cell>
          <cell r="D380" t="str">
            <v>باكيت /  1/2  كغم</v>
          </cell>
          <cell r="E380">
            <v>10</v>
          </cell>
          <cell r="F380">
            <v>10</v>
          </cell>
          <cell r="G380">
            <v>10</v>
          </cell>
          <cell r="H380">
            <v>10</v>
          </cell>
          <cell r="I380">
            <v>10</v>
          </cell>
          <cell r="J380">
            <v>10</v>
          </cell>
          <cell r="K380">
            <v>10</v>
          </cell>
          <cell r="L380">
            <v>10</v>
          </cell>
          <cell r="M380">
            <v>10</v>
          </cell>
          <cell r="N380">
            <v>10</v>
          </cell>
          <cell r="O380">
            <v>10</v>
          </cell>
          <cell r="P380">
            <v>10</v>
          </cell>
          <cell r="Q380">
            <v>10</v>
          </cell>
        </row>
        <row r="381">
          <cell r="B381">
            <v>118007</v>
          </cell>
          <cell r="C381" t="str">
            <v>الشوكلاته المستوردة</v>
          </cell>
          <cell r="L381">
            <v>0</v>
          </cell>
          <cell r="M381">
            <v>0</v>
          </cell>
        </row>
        <row r="382">
          <cell r="B382">
            <v>11800701</v>
          </cell>
          <cell r="C382" t="str">
            <v>شوكولاتة عادية - ماكنتوش - بريطانيا</v>
          </cell>
          <cell r="D382" t="str">
            <v>علبة/ 900 غم</v>
          </cell>
          <cell r="E382">
            <v>53.333333333333336</v>
          </cell>
          <cell r="F382">
            <v>55</v>
          </cell>
          <cell r="G382">
            <v>54.166666666666664</v>
          </cell>
          <cell r="H382">
            <v>53.333333333333336</v>
          </cell>
          <cell r="I382">
            <v>51.666666666666664</v>
          </cell>
          <cell r="J382">
            <v>52.833333333333336</v>
          </cell>
          <cell r="K382">
            <v>49.5</v>
          </cell>
          <cell r="L382">
            <v>49.5</v>
          </cell>
          <cell r="M382">
            <v>49.5</v>
          </cell>
          <cell r="N382">
            <v>55.833333333333336</v>
          </cell>
          <cell r="O382">
            <v>47.083333333333336</v>
          </cell>
          <cell r="P382">
            <v>47.083333333333336</v>
          </cell>
          <cell r="Q382">
            <v>51.56944444444445</v>
          </cell>
        </row>
        <row r="383">
          <cell r="B383">
            <v>11800702</v>
          </cell>
          <cell r="C383" t="str">
            <v>شوكولاتة عادية - بون بون - البرازيل</v>
          </cell>
          <cell r="D383" t="str">
            <v>باكيت / 510 غم</v>
          </cell>
          <cell r="E383">
            <v>30</v>
          </cell>
          <cell r="F383">
            <v>30</v>
          </cell>
          <cell r="G383">
            <v>30</v>
          </cell>
          <cell r="H383">
            <v>30</v>
          </cell>
          <cell r="I383">
            <v>30</v>
          </cell>
          <cell r="J383">
            <v>30</v>
          </cell>
          <cell r="K383">
            <v>30</v>
          </cell>
          <cell r="L383">
            <v>30</v>
          </cell>
          <cell r="M383">
            <v>30</v>
          </cell>
          <cell r="N383">
            <v>30</v>
          </cell>
          <cell r="O383">
            <v>30</v>
          </cell>
          <cell r="P383">
            <v>32</v>
          </cell>
          <cell r="Q383">
            <v>30.166666666666668</v>
          </cell>
        </row>
        <row r="384">
          <cell r="B384">
            <v>11800704</v>
          </cell>
          <cell r="C384" t="str">
            <v>شوكلاته مارس MARS  - هولاندا</v>
          </cell>
          <cell r="D384" t="str">
            <v xml:space="preserve">علبة 720 غم </v>
          </cell>
          <cell r="E384">
            <v>38.75</v>
          </cell>
          <cell r="F384">
            <v>38.75</v>
          </cell>
          <cell r="G384">
            <v>38.75</v>
          </cell>
          <cell r="H384">
            <v>38.75</v>
          </cell>
          <cell r="I384">
            <v>38.75</v>
          </cell>
          <cell r="J384">
            <v>38.75</v>
          </cell>
          <cell r="K384">
            <v>37.5</v>
          </cell>
          <cell r="L384">
            <v>37.5</v>
          </cell>
          <cell r="M384">
            <v>38.75</v>
          </cell>
          <cell r="N384">
            <v>38.75</v>
          </cell>
          <cell r="O384">
            <v>37.5</v>
          </cell>
          <cell r="P384">
            <v>37.5</v>
          </cell>
          <cell r="Q384">
            <v>38.333333333333336</v>
          </cell>
        </row>
        <row r="385">
          <cell r="B385">
            <v>118008</v>
          </cell>
          <cell r="C385" t="str">
            <v>التوفي</v>
          </cell>
          <cell r="L385">
            <v>0</v>
          </cell>
          <cell r="M385">
            <v>0</v>
          </cell>
        </row>
        <row r="386">
          <cell r="B386">
            <v>11800802</v>
          </cell>
          <cell r="C386" t="str">
            <v>توفي عادية حلل-انجليزي</v>
          </cell>
          <cell r="D386" t="str">
            <v>1كغم</v>
          </cell>
          <cell r="E386">
            <v>30</v>
          </cell>
          <cell r="F386">
            <v>30</v>
          </cell>
          <cell r="G386">
            <v>28</v>
          </cell>
          <cell r="H386">
            <v>28</v>
          </cell>
          <cell r="I386">
            <v>28</v>
          </cell>
          <cell r="J386">
            <v>28</v>
          </cell>
          <cell r="K386">
            <v>29</v>
          </cell>
          <cell r="L386">
            <v>29</v>
          </cell>
          <cell r="M386">
            <v>28</v>
          </cell>
          <cell r="N386">
            <v>31</v>
          </cell>
          <cell r="O386">
            <v>30</v>
          </cell>
          <cell r="P386">
            <v>31</v>
          </cell>
          <cell r="Q386">
            <v>29.166666666666668</v>
          </cell>
        </row>
        <row r="387">
          <cell r="B387">
            <v>118009</v>
          </cell>
          <cell r="C387" t="str">
            <v>علكة</v>
          </cell>
          <cell r="L387">
            <v>0</v>
          </cell>
          <cell r="M387">
            <v>0</v>
          </cell>
        </row>
        <row r="388">
          <cell r="B388">
            <v>11800901</v>
          </cell>
          <cell r="C388" t="str">
            <v>علكة- أوربت</v>
          </cell>
          <cell r="D388" t="str">
            <v xml:space="preserve">باكيت </v>
          </cell>
          <cell r="E388">
            <v>2</v>
          </cell>
          <cell r="F388">
            <v>2</v>
          </cell>
          <cell r="G388">
            <v>2</v>
          </cell>
          <cell r="H388">
            <v>2</v>
          </cell>
          <cell r="I388">
            <v>2</v>
          </cell>
          <cell r="J388">
            <v>2</v>
          </cell>
          <cell r="K388">
            <v>2</v>
          </cell>
          <cell r="L388">
            <v>2</v>
          </cell>
          <cell r="M388">
            <v>2</v>
          </cell>
          <cell r="N388">
            <v>2</v>
          </cell>
          <cell r="O388">
            <v>2</v>
          </cell>
          <cell r="P388">
            <v>2</v>
          </cell>
          <cell r="Q388">
            <v>2</v>
          </cell>
        </row>
        <row r="389">
          <cell r="B389">
            <v>118010</v>
          </cell>
          <cell r="C389" t="str">
            <v>ملبس واخرى</v>
          </cell>
          <cell r="L389">
            <v>0</v>
          </cell>
          <cell r="M389">
            <v>0</v>
          </cell>
        </row>
        <row r="390">
          <cell r="B390">
            <v>11801002</v>
          </cell>
          <cell r="C390" t="str">
            <v>ملبس دروبس - محلي</v>
          </cell>
          <cell r="D390" t="str">
            <v xml:space="preserve"> 1 كغم</v>
          </cell>
          <cell r="E390">
            <v>15.875</v>
          </cell>
          <cell r="F390">
            <v>16</v>
          </cell>
          <cell r="G390">
            <v>16.625</v>
          </cell>
          <cell r="H390">
            <v>16.416666666666668</v>
          </cell>
          <cell r="I390">
            <v>16.7</v>
          </cell>
          <cell r="J390">
            <v>16.5</v>
          </cell>
          <cell r="K390">
            <v>16.8</v>
          </cell>
          <cell r="L390">
            <v>16.399999999999999</v>
          </cell>
          <cell r="M390">
            <v>16.416666666666668</v>
          </cell>
          <cell r="N390">
            <v>16.3</v>
          </cell>
          <cell r="O390">
            <v>15.3</v>
          </cell>
          <cell r="P390">
            <v>16.100000000000001</v>
          </cell>
          <cell r="Q390">
            <v>16.286111111111111</v>
          </cell>
        </row>
        <row r="391">
          <cell r="B391">
            <v>118011</v>
          </cell>
          <cell r="C391" t="str">
            <v>منتجات سكرية اخرى</v>
          </cell>
          <cell r="L391">
            <v>0</v>
          </cell>
          <cell r="M391">
            <v>0</v>
          </cell>
        </row>
        <row r="392">
          <cell r="B392">
            <v>0</v>
          </cell>
          <cell r="C392" t="str">
            <v>البوظة</v>
          </cell>
          <cell r="L392">
            <v>0</v>
          </cell>
          <cell r="M392">
            <v>0</v>
          </cell>
        </row>
        <row r="393">
          <cell r="B393">
            <v>11801101</v>
          </cell>
          <cell r="C393" t="str">
            <v>بوظة الأرز- ساندويش - محلي</v>
          </cell>
          <cell r="D393" t="str">
            <v xml:space="preserve">قطعة 60 غم </v>
          </cell>
          <cell r="E393">
            <v>1</v>
          </cell>
          <cell r="F393">
            <v>1</v>
          </cell>
          <cell r="G393">
            <v>1</v>
          </cell>
          <cell r="H393">
            <v>1</v>
          </cell>
          <cell r="I393">
            <v>1</v>
          </cell>
          <cell r="J393">
            <v>1</v>
          </cell>
          <cell r="K393">
            <v>1</v>
          </cell>
          <cell r="L393">
            <v>1</v>
          </cell>
          <cell r="M393">
            <v>1</v>
          </cell>
          <cell r="N393">
            <v>1</v>
          </cell>
          <cell r="O393">
            <v>1</v>
          </cell>
          <cell r="P393">
            <v>1</v>
          </cell>
          <cell r="Q393">
            <v>1</v>
          </cell>
        </row>
        <row r="394">
          <cell r="B394">
            <v>11801103</v>
          </cell>
          <cell r="C394" t="str">
            <v>بوظة حليب-اشتراوس لونين - حليب وشوكلاته-اسرائيل</v>
          </cell>
          <cell r="D394" t="str">
            <v>علبة 400 غم</v>
          </cell>
          <cell r="E394">
            <v>22</v>
          </cell>
          <cell r="F394">
            <v>19</v>
          </cell>
          <cell r="G394">
            <v>22</v>
          </cell>
          <cell r="H394">
            <v>17.5</v>
          </cell>
          <cell r="I394">
            <v>18</v>
          </cell>
          <cell r="J394">
            <v>21</v>
          </cell>
          <cell r="K394">
            <v>18.5</v>
          </cell>
          <cell r="L394">
            <v>18.5</v>
          </cell>
          <cell r="M394">
            <v>17.25</v>
          </cell>
          <cell r="N394">
            <v>21</v>
          </cell>
          <cell r="O394">
            <v>18.5</v>
          </cell>
          <cell r="P394">
            <v>22</v>
          </cell>
          <cell r="Q394">
            <v>19.604166666666668</v>
          </cell>
        </row>
        <row r="395">
          <cell r="B395">
            <v>119</v>
          </cell>
          <cell r="C395" t="str">
            <v>التوابل والملح والاغذية الاخرى</v>
          </cell>
          <cell r="L395">
            <v>0</v>
          </cell>
          <cell r="M395">
            <v>0</v>
          </cell>
        </row>
        <row r="396">
          <cell r="B396">
            <v>1191</v>
          </cell>
          <cell r="C396" t="str">
            <v>التوابل</v>
          </cell>
          <cell r="L396">
            <v>0</v>
          </cell>
          <cell r="M396">
            <v>0</v>
          </cell>
        </row>
        <row r="397">
          <cell r="B397">
            <v>119101</v>
          </cell>
          <cell r="C397" t="str">
            <v>فلفل اسود</v>
          </cell>
          <cell r="L397">
            <v>0</v>
          </cell>
          <cell r="M397">
            <v>0</v>
          </cell>
        </row>
        <row r="398">
          <cell r="B398">
            <v>11910101</v>
          </cell>
          <cell r="C398" t="str">
            <v>فلفل اسود مطحون</v>
          </cell>
          <cell r="D398" t="str">
            <v>250 غم</v>
          </cell>
          <cell r="E398">
            <v>13.5</v>
          </cell>
          <cell r="F398">
            <v>13.5</v>
          </cell>
          <cell r="G398">
            <v>13.166666666666666</v>
          </cell>
          <cell r="H398">
            <v>13.833333333333334</v>
          </cell>
          <cell r="I398">
            <v>13.833333333333334</v>
          </cell>
          <cell r="J398">
            <v>13.166666666666666</v>
          </cell>
          <cell r="K398">
            <v>13.5</v>
          </cell>
          <cell r="L398">
            <v>13.5</v>
          </cell>
          <cell r="M398">
            <v>13.666666666666666</v>
          </cell>
          <cell r="N398">
            <v>13.666666666666666</v>
          </cell>
          <cell r="O398">
            <v>13.5</v>
          </cell>
          <cell r="P398">
            <v>13</v>
          </cell>
          <cell r="Q398">
            <v>13.486111111111112</v>
          </cell>
        </row>
        <row r="399">
          <cell r="B399">
            <v>119102</v>
          </cell>
          <cell r="C399" t="str">
            <v>بهارات مشكلة</v>
          </cell>
          <cell r="L399">
            <v>0</v>
          </cell>
          <cell r="M399">
            <v>0</v>
          </cell>
        </row>
        <row r="400">
          <cell r="B400">
            <v>11910201</v>
          </cell>
          <cell r="C400" t="str">
            <v>بهارات مشكلة</v>
          </cell>
          <cell r="D400" t="str">
            <v>250 غم</v>
          </cell>
          <cell r="E400">
            <v>10.166666666666666</v>
          </cell>
          <cell r="F400">
            <v>10.166666666666666</v>
          </cell>
          <cell r="G400">
            <v>10.333333333333334</v>
          </cell>
          <cell r="H400">
            <v>10.166666666666666</v>
          </cell>
          <cell r="I400">
            <v>10.166666666666666</v>
          </cell>
          <cell r="J400">
            <v>10.5</v>
          </cell>
          <cell r="K400">
            <v>10.166666666666666</v>
          </cell>
          <cell r="L400">
            <v>10.166666666666666</v>
          </cell>
          <cell r="M400">
            <v>10.333333333333334</v>
          </cell>
          <cell r="N400">
            <v>10.166666666666666</v>
          </cell>
          <cell r="O400">
            <v>11</v>
          </cell>
          <cell r="P400">
            <v>10.333333333333334</v>
          </cell>
          <cell r="Q400">
            <v>10.305555555555555</v>
          </cell>
        </row>
        <row r="401">
          <cell r="B401">
            <v>119103</v>
          </cell>
          <cell r="C401" t="str">
            <v>هال</v>
          </cell>
          <cell r="L401">
            <v>0</v>
          </cell>
          <cell r="M401">
            <v>0</v>
          </cell>
        </row>
        <row r="402">
          <cell r="B402">
            <v>11910301</v>
          </cell>
          <cell r="C402" t="str">
            <v>هال حب أخضر</v>
          </cell>
          <cell r="D402" t="str">
            <v>250 غم</v>
          </cell>
          <cell r="E402">
            <v>19.666666666666668</v>
          </cell>
          <cell r="F402">
            <v>19.666666666666668</v>
          </cell>
          <cell r="G402">
            <v>19</v>
          </cell>
          <cell r="H402">
            <v>19.666666666666668</v>
          </cell>
          <cell r="I402">
            <v>19.666666666666668</v>
          </cell>
          <cell r="J402">
            <v>19.666666666666668</v>
          </cell>
          <cell r="K402">
            <v>19</v>
          </cell>
          <cell r="L402">
            <v>19</v>
          </cell>
          <cell r="M402">
            <v>19</v>
          </cell>
          <cell r="N402">
            <v>19.5</v>
          </cell>
          <cell r="O402">
            <v>20</v>
          </cell>
          <cell r="P402">
            <v>19.666666666666668</v>
          </cell>
          <cell r="Q402">
            <v>19.458333333333332</v>
          </cell>
        </row>
        <row r="403">
          <cell r="B403">
            <v>119104</v>
          </cell>
          <cell r="C403" t="str">
            <v>قرفة</v>
          </cell>
          <cell r="L403">
            <v>0</v>
          </cell>
          <cell r="M403">
            <v>0</v>
          </cell>
        </row>
        <row r="404">
          <cell r="B404">
            <v>11910401</v>
          </cell>
          <cell r="C404" t="str">
            <v>قرفة حلل مطحونة</v>
          </cell>
          <cell r="D404" t="str">
            <v>250 غم</v>
          </cell>
          <cell r="E404">
            <v>5.666666666666667</v>
          </cell>
          <cell r="F404">
            <v>5.666666666666667</v>
          </cell>
          <cell r="G404">
            <v>5.5</v>
          </cell>
          <cell r="H404">
            <v>5.666666666666667</v>
          </cell>
          <cell r="I404">
            <v>5.666666666666667</v>
          </cell>
          <cell r="J404">
            <v>5.5</v>
          </cell>
          <cell r="K404">
            <v>5.5</v>
          </cell>
          <cell r="L404">
            <v>5.5</v>
          </cell>
          <cell r="M404">
            <v>5.5</v>
          </cell>
          <cell r="N404">
            <v>5.666666666666667</v>
          </cell>
          <cell r="O404">
            <v>5.5</v>
          </cell>
          <cell r="P404">
            <v>5.5</v>
          </cell>
          <cell r="Q404">
            <v>5.5694444444444455</v>
          </cell>
        </row>
        <row r="405">
          <cell r="B405">
            <v>119105</v>
          </cell>
          <cell r="C405" t="str">
            <v>يانسون</v>
          </cell>
          <cell r="L405">
            <v>0</v>
          </cell>
          <cell r="M405">
            <v>0</v>
          </cell>
        </row>
        <row r="406">
          <cell r="B406">
            <v>11910501</v>
          </cell>
          <cell r="C406" t="str">
            <v>يانسون حلل</v>
          </cell>
          <cell r="D406" t="str">
            <v>250 غم</v>
          </cell>
          <cell r="E406">
            <v>5</v>
          </cell>
          <cell r="F406">
            <v>5</v>
          </cell>
          <cell r="G406">
            <v>4.833333333333333</v>
          </cell>
          <cell r="H406">
            <v>5</v>
          </cell>
          <cell r="I406">
            <v>5</v>
          </cell>
          <cell r="J406">
            <v>4.833333333333333</v>
          </cell>
          <cell r="K406">
            <v>4.833333333333333</v>
          </cell>
          <cell r="L406">
            <v>4.833333333333333</v>
          </cell>
          <cell r="M406">
            <v>4.833333333333333</v>
          </cell>
          <cell r="N406">
            <v>5.333333333333333</v>
          </cell>
          <cell r="O406">
            <v>5.333333333333333</v>
          </cell>
          <cell r="P406">
            <v>5.333333333333333</v>
          </cell>
          <cell r="Q406">
            <v>5.0138888888888902</v>
          </cell>
        </row>
        <row r="407">
          <cell r="B407">
            <v>119106</v>
          </cell>
          <cell r="C407" t="str">
            <v>كمون</v>
          </cell>
          <cell r="L407">
            <v>0</v>
          </cell>
          <cell r="M407">
            <v>0</v>
          </cell>
        </row>
        <row r="408">
          <cell r="B408">
            <v>11910601</v>
          </cell>
          <cell r="C408" t="str">
            <v>كمون حلل مطحون</v>
          </cell>
          <cell r="D408" t="str">
            <v>250 غم</v>
          </cell>
          <cell r="E408">
            <v>5.833333333333333</v>
          </cell>
          <cell r="F408">
            <v>5.833333333333333</v>
          </cell>
          <cell r="G408">
            <v>5.666666666666667</v>
          </cell>
          <cell r="H408">
            <v>5.833333333333333</v>
          </cell>
          <cell r="I408">
            <v>5.833333333333333</v>
          </cell>
          <cell r="J408">
            <v>5.666666666666667</v>
          </cell>
          <cell r="K408">
            <v>5.666666666666667</v>
          </cell>
          <cell r="L408">
            <v>5.666666666666667</v>
          </cell>
          <cell r="M408">
            <v>5.666666666666667</v>
          </cell>
          <cell r="N408">
            <v>5.833333333333333</v>
          </cell>
          <cell r="O408">
            <v>6.166666666666667</v>
          </cell>
          <cell r="P408">
            <v>6</v>
          </cell>
          <cell r="Q408">
            <v>5.8055555555555545</v>
          </cell>
        </row>
        <row r="409">
          <cell r="B409">
            <v>119107</v>
          </cell>
          <cell r="C409" t="str">
            <v>حلبه</v>
          </cell>
          <cell r="L409">
            <v>0</v>
          </cell>
          <cell r="M409">
            <v>0</v>
          </cell>
        </row>
        <row r="410">
          <cell r="B410">
            <v>11910701</v>
          </cell>
          <cell r="C410" t="str">
            <v>حلبه حلل</v>
          </cell>
          <cell r="D410" t="str">
            <v>250 غم</v>
          </cell>
          <cell r="E410">
            <v>2.5</v>
          </cell>
          <cell r="F410">
            <v>2.5</v>
          </cell>
          <cell r="G410">
            <v>2.5</v>
          </cell>
          <cell r="H410">
            <v>2.5</v>
          </cell>
          <cell r="I410">
            <v>2.5</v>
          </cell>
          <cell r="J410">
            <v>2.5</v>
          </cell>
          <cell r="K410">
            <v>2.5</v>
          </cell>
          <cell r="L410">
            <v>2.5</v>
          </cell>
          <cell r="M410">
            <v>2.5</v>
          </cell>
          <cell r="N410">
            <v>2.6666666666666665</v>
          </cell>
          <cell r="O410">
            <v>2.5</v>
          </cell>
          <cell r="P410">
            <v>2.5</v>
          </cell>
          <cell r="Q410">
            <v>2.5138888888888888</v>
          </cell>
        </row>
        <row r="411">
          <cell r="B411">
            <v>119108</v>
          </cell>
          <cell r="C411" t="str">
            <v>قزحه</v>
          </cell>
          <cell r="L411">
            <v>0</v>
          </cell>
          <cell r="M411">
            <v>0</v>
          </cell>
        </row>
        <row r="412">
          <cell r="B412">
            <v>11910801</v>
          </cell>
          <cell r="C412" t="str">
            <v>قزحة حلل</v>
          </cell>
          <cell r="D412" t="str">
            <v>250 غم</v>
          </cell>
          <cell r="E412">
            <v>5.666666666666667</v>
          </cell>
          <cell r="F412">
            <v>5.666666666666667</v>
          </cell>
          <cell r="G412">
            <v>5.5</v>
          </cell>
          <cell r="H412">
            <v>5.666666666666667</v>
          </cell>
          <cell r="I412">
            <v>5.666666666666667</v>
          </cell>
          <cell r="J412">
            <v>5.5</v>
          </cell>
          <cell r="K412">
            <v>5.5</v>
          </cell>
          <cell r="L412">
            <v>5.5</v>
          </cell>
          <cell r="M412">
            <v>5.5</v>
          </cell>
          <cell r="N412">
            <v>5.666666666666667</v>
          </cell>
          <cell r="O412">
            <v>5.166666666666667</v>
          </cell>
          <cell r="P412">
            <v>5.166666666666667</v>
          </cell>
          <cell r="Q412">
            <v>5.5138888888888893</v>
          </cell>
        </row>
        <row r="413">
          <cell r="B413">
            <v>119109</v>
          </cell>
          <cell r="C413" t="str">
            <v>سمسم</v>
          </cell>
          <cell r="L413">
            <v>0</v>
          </cell>
          <cell r="M413">
            <v>0</v>
          </cell>
        </row>
        <row r="414">
          <cell r="B414">
            <v>11910901</v>
          </cell>
          <cell r="C414" t="str">
            <v>سمسم حلل</v>
          </cell>
          <cell r="D414" t="str">
            <v>250 غم</v>
          </cell>
          <cell r="E414">
            <v>5.5</v>
          </cell>
          <cell r="F414">
            <v>5.5</v>
          </cell>
          <cell r="G414">
            <v>5.333333333333333</v>
          </cell>
          <cell r="H414">
            <v>5.5</v>
          </cell>
          <cell r="I414">
            <v>5.5</v>
          </cell>
          <cell r="J414">
            <v>5.333333333333333</v>
          </cell>
          <cell r="K414">
            <v>5.333333333333333</v>
          </cell>
          <cell r="L414">
            <v>5.333333333333333</v>
          </cell>
          <cell r="M414">
            <v>5.333333333333333</v>
          </cell>
          <cell r="N414">
            <v>5.5</v>
          </cell>
          <cell r="O414">
            <v>5.166666666666667</v>
          </cell>
          <cell r="P414">
            <v>5.166666666666667</v>
          </cell>
          <cell r="Q414">
            <v>5.375</v>
          </cell>
        </row>
        <row r="415">
          <cell r="B415">
            <v>119110</v>
          </cell>
          <cell r="C415" t="str">
            <v>سماق</v>
          </cell>
          <cell r="L415">
            <v>0</v>
          </cell>
          <cell r="M415">
            <v>0</v>
          </cell>
        </row>
        <row r="416">
          <cell r="B416">
            <v>11911001</v>
          </cell>
          <cell r="C416" t="str">
            <v>سماق</v>
          </cell>
          <cell r="D416" t="str">
            <v>250 غم</v>
          </cell>
          <cell r="E416">
            <v>5.25</v>
          </cell>
          <cell r="F416">
            <v>5.5</v>
          </cell>
          <cell r="G416">
            <v>5.5</v>
          </cell>
          <cell r="H416">
            <v>5.5</v>
          </cell>
          <cell r="I416">
            <v>5.5</v>
          </cell>
          <cell r="J416">
            <v>5.5</v>
          </cell>
          <cell r="K416">
            <v>5.25</v>
          </cell>
          <cell r="L416">
            <v>5.25</v>
          </cell>
          <cell r="M416">
            <v>5.5</v>
          </cell>
          <cell r="N416">
            <v>5.25</v>
          </cell>
          <cell r="O416">
            <v>5.333333333333333</v>
          </cell>
          <cell r="P416">
            <v>5.5</v>
          </cell>
          <cell r="Q416">
            <v>5.4027777777777786</v>
          </cell>
        </row>
        <row r="417">
          <cell r="B417">
            <v>119111</v>
          </cell>
          <cell r="C417" t="str">
            <v>بهارات وتوابل اخرى</v>
          </cell>
          <cell r="L417">
            <v>0</v>
          </cell>
          <cell r="M417">
            <v>0</v>
          </cell>
        </row>
        <row r="418">
          <cell r="B418">
            <v>11911101</v>
          </cell>
          <cell r="C418" t="str">
            <v>كركم</v>
          </cell>
          <cell r="D418" t="str">
            <v>250 غم</v>
          </cell>
          <cell r="E418">
            <v>5.333333333333333</v>
          </cell>
          <cell r="F418">
            <v>5.333333333333333</v>
          </cell>
          <cell r="G418">
            <v>5.166666666666667</v>
          </cell>
          <cell r="H418">
            <v>5.333333333333333</v>
          </cell>
          <cell r="I418">
            <v>5.333333333333333</v>
          </cell>
          <cell r="J418">
            <v>5.166666666666667</v>
          </cell>
          <cell r="K418">
            <v>5.166666666666667</v>
          </cell>
          <cell r="L418">
            <v>5.166666666666667</v>
          </cell>
          <cell r="M418">
            <v>5.166666666666667</v>
          </cell>
          <cell r="N418">
            <v>5.333333333333333</v>
          </cell>
          <cell r="O418">
            <v>5.666666666666667</v>
          </cell>
          <cell r="P418">
            <v>5.5</v>
          </cell>
          <cell r="Q418">
            <v>5.3055555555555545</v>
          </cell>
        </row>
        <row r="419">
          <cell r="B419">
            <v>11911102</v>
          </cell>
          <cell r="C419" t="str">
            <v>صنوبر</v>
          </cell>
          <cell r="D419" t="str">
            <v>250 غم</v>
          </cell>
          <cell r="E419">
            <v>40</v>
          </cell>
          <cell r="F419">
            <v>40</v>
          </cell>
          <cell r="G419">
            <v>43.333333333333336</v>
          </cell>
          <cell r="H419">
            <v>40</v>
          </cell>
          <cell r="I419">
            <v>40</v>
          </cell>
          <cell r="J419">
            <v>43.333333333333336</v>
          </cell>
          <cell r="K419">
            <v>40</v>
          </cell>
          <cell r="L419">
            <v>40</v>
          </cell>
          <cell r="M419">
            <v>43.333333333333336</v>
          </cell>
          <cell r="N419">
            <v>40</v>
          </cell>
          <cell r="O419">
            <v>42.5</v>
          </cell>
          <cell r="P419">
            <v>40</v>
          </cell>
          <cell r="Q419">
            <v>41.041666666666664</v>
          </cell>
        </row>
        <row r="420">
          <cell r="B420">
            <v>1192</v>
          </cell>
          <cell r="C420" t="str">
            <v>الملح</v>
          </cell>
          <cell r="L420">
            <v>0</v>
          </cell>
          <cell r="M420">
            <v>0</v>
          </cell>
        </row>
        <row r="421">
          <cell r="B421">
            <v>119201</v>
          </cell>
          <cell r="C421" t="str">
            <v>ملح الطعام</v>
          </cell>
          <cell r="L421">
            <v>0</v>
          </cell>
          <cell r="M421">
            <v>0</v>
          </cell>
        </row>
        <row r="422">
          <cell r="B422">
            <v>11920101</v>
          </cell>
          <cell r="C422" t="str">
            <v>ملح طعام ابيض - فيرست تيبل - اسرائيل</v>
          </cell>
          <cell r="D422" t="str">
            <v>باكيت / 1 كغم</v>
          </cell>
          <cell r="E422">
            <v>1.4166666666666667</v>
          </cell>
          <cell r="F422">
            <v>1.4166666666666667</v>
          </cell>
          <cell r="G422">
            <v>1.5</v>
          </cell>
          <cell r="H422">
            <v>1.5</v>
          </cell>
          <cell r="I422">
            <v>1.4166666666666667</v>
          </cell>
          <cell r="J422">
            <v>1.5</v>
          </cell>
          <cell r="K422">
            <v>1.4166666666666667</v>
          </cell>
          <cell r="L422">
            <v>1.4166666666666667</v>
          </cell>
          <cell r="M422">
            <v>1.5</v>
          </cell>
          <cell r="N422">
            <v>1.4166666666666667</v>
          </cell>
          <cell r="O422">
            <v>1.5</v>
          </cell>
          <cell r="P422">
            <v>1.5</v>
          </cell>
          <cell r="Q422">
            <v>1.4583333333333333</v>
          </cell>
        </row>
        <row r="423">
          <cell r="B423">
            <v>1193</v>
          </cell>
          <cell r="C423" t="str">
            <v>اغذية اخرى</v>
          </cell>
          <cell r="L423">
            <v>0</v>
          </cell>
          <cell r="M423">
            <v>0</v>
          </cell>
        </row>
        <row r="424">
          <cell r="B424">
            <v>119301</v>
          </cell>
          <cell r="C424" t="str">
            <v>الزعتر</v>
          </cell>
          <cell r="L424">
            <v>0</v>
          </cell>
          <cell r="M424">
            <v>0</v>
          </cell>
        </row>
        <row r="425">
          <cell r="B425">
            <v>11930101</v>
          </cell>
          <cell r="C425" t="str">
            <v>زعتر مطحون مع توابل نمره "أ" -محلي</v>
          </cell>
          <cell r="D425" t="str">
            <v>1 كغم</v>
          </cell>
          <cell r="E425">
            <v>40.833333333333336</v>
          </cell>
          <cell r="F425">
            <v>39.5</v>
          </cell>
          <cell r="G425">
            <v>38.666666666666664</v>
          </cell>
          <cell r="H425">
            <v>38.666666666666664</v>
          </cell>
          <cell r="I425">
            <v>38.666666666666664</v>
          </cell>
          <cell r="J425">
            <v>38</v>
          </cell>
          <cell r="K425">
            <v>37.5</v>
          </cell>
          <cell r="L425">
            <v>37.166666666666664</v>
          </cell>
          <cell r="M425">
            <v>36.666666666666664</v>
          </cell>
          <cell r="N425">
            <v>40.833333333333336</v>
          </cell>
          <cell r="O425">
            <v>35.666666666666664</v>
          </cell>
          <cell r="P425">
            <v>36.333333333333336</v>
          </cell>
          <cell r="Q425">
            <v>38.208333333333336</v>
          </cell>
        </row>
        <row r="426">
          <cell r="B426">
            <v>119302</v>
          </cell>
          <cell r="C426" t="str">
            <v>الطحينية</v>
          </cell>
          <cell r="L426">
            <v>0</v>
          </cell>
          <cell r="M426">
            <v>0</v>
          </cell>
        </row>
        <row r="427">
          <cell r="B427">
            <v>11930203</v>
          </cell>
          <cell r="C427" t="str">
            <v xml:space="preserve">طحينية الجنيدي - محلية الخليل </v>
          </cell>
          <cell r="D427" t="str">
            <v xml:space="preserve">علبة 500 غم </v>
          </cell>
          <cell r="E427">
            <v>11.010416666666666</v>
          </cell>
          <cell r="F427">
            <v>11.524305555555554</v>
          </cell>
          <cell r="G427">
            <v>11.369444444444444</v>
          </cell>
          <cell r="H427">
            <v>11.939814814814815</v>
          </cell>
          <cell r="I427">
            <v>11.019444444444444</v>
          </cell>
          <cell r="J427">
            <v>10.7</v>
          </cell>
          <cell r="K427">
            <v>11.6</v>
          </cell>
          <cell r="L427">
            <v>11.583333333333334</v>
          </cell>
          <cell r="M427">
            <v>11.451388888888889</v>
          </cell>
          <cell r="N427">
            <v>11.324999999999999</v>
          </cell>
          <cell r="O427">
            <v>11.544444444444444</v>
          </cell>
          <cell r="P427">
            <v>10.685185185185185</v>
          </cell>
          <cell r="Q427">
            <v>11.31273148148148</v>
          </cell>
        </row>
        <row r="428">
          <cell r="B428">
            <v>11930206</v>
          </cell>
          <cell r="C428" t="str">
            <v xml:space="preserve">طحينية الهلال - اسرائيلي </v>
          </cell>
          <cell r="D428" t="str">
            <v xml:space="preserve">علبة 900 غم </v>
          </cell>
          <cell r="E428">
            <v>18.833333333333332</v>
          </cell>
          <cell r="F428">
            <v>18.833333333333332</v>
          </cell>
          <cell r="G428">
            <v>19.083333333333332</v>
          </cell>
          <cell r="H428">
            <v>18.833333333333332</v>
          </cell>
          <cell r="I428">
            <v>18.833333333333332</v>
          </cell>
          <cell r="J428">
            <v>19.083333333333332</v>
          </cell>
          <cell r="K428">
            <v>18.5</v>
          </cell>
          <cell r="L428">
            <v>18.5</v>
          </cell>
          <cell r="M428">
            <v>19.083333333333332</v>
          </cell>
          <cell r="N428">
            <v>19</v>
          </cell>
          <cell r="O428">
            <v>18.75</v>
          </cell>
          <cell r="P428">
            <v>18.833333333333332</v>
          </cell>
          <cell r="Q428">
            <v>18.847222222222225</v>
          </cell>
        </row>
        <row r="429">
          <cell r="B429">
            <v>119303</v>
          </cell>
          <cell r="C429" t="str">
            <v>زيتون مكبوس</v>
          </cell>
          <cell r="L429">
            <v>0</v>
          </cell>
          <cell r="M429">
            <v>0</v>
          </cell>
        </row>
        <row r="430">
          <cell r="B430">
            <v>11930301</v>
          </cell>
          <cell r="C430" t="str">
            <v>زيتون اخضر مكبوس - محلي</v>
          </cell>
          <cell r="D430" t="str">
            <v>علبة / 340 غم</v>
          </cell>
          <cell r="E430">
            <v>6</v>
          </cell>
          <cell r="F430">
            <v>6</v>
          </cell>
          <cell r="G430">
            <v>6</v>
          </cell>
          <cell r="H430">
            <v>6</v>
          </cell>
          <cell r="I430">
            <v>6</v>
          </cell>
          <cell r="J430">
            <v>6</v>
          </cell>
          <cell r="K430">
            <v>6</v>
          </cell>
          <cell r="L430">
            <v>6</v>
          </cell>
          <cell r="M430">
            <v>6</v>
          </cell>
          <cell r="N430">
            <v>6.5</v>
          </cell>
          <cell r="O430">
            <v>6</v>
          </cell>
          <cell r="P430">
            <v>6</v>
          </cell>
          <cell r="Q430">
            <v>6.041666666666667</v>
          </cell>
        </row>
        <row r="431">
          <cell r="B431">
            <v>11930302</v>
          </cell>
          <cell r="C431" t="str">
            <v>زيتون اسود مكبوس  -آيدن - اسرائيل</v>
          </cell>
          <cell r="D431" t="str">
            <v xml:space="preserve">علبة / 340 غم </v>
          </cell>
          <cell r="E431">
            <v>5</v>
          </cell>
          <cell r="F431">
            <v>5</v>
          </cell>
          <cell r="G431">
            <v>5</v>
          </cell>
          <cell r="H431">
            <v>5</v>
          </cell>
          <cell r="I431">
            <v>5</v>
          </cell>
          <cell r="J431">
            <v>5</v>
          </cell>
          <cell r="K431">
            <v>5</v>
          </cell>
          <cell r="L431">
            <v>4.666666666666667</v>
          </cell>
          <cell r="M431">
            <v>5</v>
          </cell>
          <cell r="N431">
            <v>5</v>
          </cell>
          <cell r="O431">
            <v>5</v>
          </cell>
          <cell r="P431">
            <v>5</v>
          </cell>
          <cell r="Q431">
            <v>4.9722222222222223</v>
          </cell>
        </row>
        <row r="432">
          <cell r="B432">
            <v>119304</v>
          </cell>
          <cell r="C432" t="str">
            <v>مخللات</v>
          </cell>
          <cell r="L432">
            <v>0</v>
          </cell>
          <cell r="M432">
            <v>0</v>
          </cell>
        </row>
        <row r="433">
          <cell r="B433">
            <v>11930401</v>
          </cell>
          <cell r="C433" t="str">
            <v>مخلل خيار-z.m - إسرائيل</v>
          </cell>
          <cell r="D433" t="str">
            <v>علبه/320غم</v>
          </cell>
          <cell r="E433">
            <v>4.666666666666667</v>
          </cell>
          <cell r="F433">
            <v>4.666666666666667</v>
          </cell>
          <cell r="G433">
            <v>4.666666666666667</v>
          </cell>
          <cell r="H433">
            <v>4.666666666666667</v>
          </cell>
          <cell r="I433">
            <v>4.666666666666667</v>
          </cell>
          <cell r="J433">
            <v>4.666666666666667</v>
          </cell>
          <cell r="K433">
            <v>4.666666666666667</v>
          </cell>
          <cell r="L433">
            <v>4.666666666666667</v>
          </cell>
          <cell r="M433">
            <v>4.666666666666667</v>
          </cell>
          <cell r="N433">
            <v>4.666666666666667</v>
          </cell>
          <cell r="O433">
            <v>4.666666666666667</v>
          </cell>
          <cell r="P433">
            <v>4.666666666666667</v>
          </cell>
          <cell r="Q433">
            <v>4.6666666666666661</v>
          </cell>
        </row>
        <row r="434">
          <cell r="B434">
            <v>11930403</v>
          </cell>
          <cell r="C434" t="str">
            <v xml:space="preserve">مخلل خيار زادنا - سنقرط - محلي </v>
          </cell>
          <cell r="D434" t="str">
            <v xml:space="preserve">علبة 320 غم </v>
          </cell>
          <cell r="E434">
            <v>3.75</v>
          </cell>
          <cell r="F434">
            <v>3.75</v>
          </cell>
          <cell r="G434">
            <v>3.75</v>
          </cell>
          <cell r="H434">
            <v>3.75</v>
          </cell>
          <cell r="I434">
            <v>3.875</v>
          </cell>
          <cell r="J434">
            <v>3.75</v>
          </cell>
          <cell r="K434">
            <v>3.75</v>
          </cell>
          <cell r="L434">
            <v>3.75</v>
          </cell>
          <cell r="M434">
            <v>3.75</v>
          </cell>
          <cell r="N434">
            <v>3.75</v>
          </cell>
          <cell r="O434">
            <v>3.75</v>
          </cell>
          <cell r="P434">
            <v>3.5</v>
          </cell>
          <cell r="Q434">
            <v>3.7395833333333335</v>
          </cell>
        </row>
        <row r="435">
          <cell r="B435">
            <v>11930405</v>
          </cell>
          <cell r="C435" t="str">
            <v xml:space="preserve">مخلل زيتون زادنا بدون عجم - سنقرط - محلي </v>
          </cell>
          <cell r="D435" t="str">
            <v>علبة 275 غم</v>
          </cell>
          <cell r="E435">
            <v>5.5</v>
          </cell>
          <cell r="F435">
            <v>5.5</v>
          </cell>
          <cell r="G435">
            <v>5.5</v>
          </cell>
          <cell r="H435">
            <v>5.5</v>
          </cell>
          <cell r="I435">
            <v>5.5</v>
          </cell>
          <cell r="J435">
            <v>5.5</v>
          </cell>
          <cell r="K435">
            <v>5.5</v>
          </cell>
          <cell r="L435">
            <v>5.5</v>
          </cell>
          <cell r="M435">
            <v>5.5</v>
          </cell>
          <cell r="N435">
            <v>5.5</v>
          </cell>
          <cell r="O435">
            <v>5</v>
          </cell>
          <cell r="P435">
            <v>5</v>
          </cell>
          <cell r="Q435">
            <v>5.416666666666667</v>
          </cell>
        </row>
        <row r="436">
          <cell r="B436">
            <v>11930406</v>
          </cell>
          <cell r="C436" t="str">
            <v xml:space="preserve">مخلل باذنجان زادنا - سنقرط - محلي </v>
          </cell>
          <cell r="D436" t="str">
            <v xml:space="preserve">علبة 330 غم </v>
          </cell>
          <cell r="E436">
            <v>3.75</v>
          </cell>
          <cell r="F436">
            <v>3.75</v>
          </cell>
          <cell r="G436">
            <v>3.75</v>
          </cell>
          <cell r="H436">
            <v>3.75</v>
          </cell>
          <cell r="I436">
            <v>3.8333333333333335</v>
          </cell>
          <cell r="J436">
            <v>3.75</v>
          </cell>
          <cell r="K436">
            <v>3.75</v>
          </cell>
          <cell r="L436">
            <v>3.75</v>
          </cell>
          <cell r="M436">
            <v>3.75</v>
          </cell>
          <cell r="N436">
            <v>3.75</v>
          </cell>
          <cell r="O436">
            <v>3.75</v>
          </cell>
          <cell r="P436">
            <v>3.75</v>
          </cell>
          <cell r="Q436">
            <v>3.7569444444444442</v>
          </cell>
        </row>
        <row r="437">
          <cell r="B437">
            <v>119305</v>
          </cell>
          <cell r="C437" t="str">
            <v>الشوربة</v>
          </cell>
          <cell r="L437">
            <v>0</v>
          </cell>
          <cell r="M437">
            <v>0</v>
          </cell>
        </row>
        <row r="438">
          <cell r="B438">
            <v>11930502</v>
          </cell>
          <cell r="C438" t="str">
            <v xml:space="preserve">شوربة مكعبات مرقة دجاج 24 عبوة * 2 مكعب - مصري </v>
          </cell>
          <cell r="D438" t="str">
            <v>باكيت/480 غم</v>
          </cell>
          <cell r="E438">
            <v>10</v>
          </cell>
          <cell r="F438">
            <v>10</v>
          </cell>
          <cell r="G438">
            <v>10</v>
          </cell>
          <cell r="H438">
            <v>10</v>
          </cell>
          <cell r="I438">
            <v>10</v>
          </cell>
          <cell r="J438">
            <v>10</v>
          </cell>
          <cell r="K438">
            <v>10</v>
          </cell>
          <cell r="L438">
            <v>10</v>
          </cell>
          <cell r="M438">
            <v>11</v>
          </cell>
          <cell r="N438">
            <v>10</v>
          </cell>
          <cell r="O438">
            <v>12</v>
          </cell>
          <cell r="P438">
            <v>13</v>
          </cell>
          <cell r="Q438">
            <v>10.5</v>
          </cell>
        </row>
        <row r="439">
          <cell r="B439">
            <v>11930503</v>
          </cell>
          <cell r="C439" t="str">
            <v>شوربة مع شعيريه اندومي السعودية</v>
          </cell>
          <cell r="D439" t="str">
            <v>'علبة تحتوي على 5 أكياس وزن الكيس 80 غم</v>
          </cell>
          <cell r="E439">
            <v>5</v>
          </cell>
          <cell r="F439">
            <v>5</v>
          </cell>
          <cell r="G439">
            <v>5</v>
          </cell>
          <cell r="H439">
            <v>5</v>
          </cell>
          <cell r="I439">
            <v>5</v>
          </cell>
          <cell r="J439">
            <v>5</v>
          </cell>
          <cell r="K439">
            <v>5</v>
          </cell>
          <cell r="L439">
            <v>5</v>
          </cell>
          <cell r="M439">
            <v>5</v>
          </cell>
          <cell r="N439">
            <v>5</v>
          </cell>
          <cell r="O439">
            <v>5</v>
          </cell>
          <cell r="P439">
            <v>5</v>
          </cell>
          <cell r="Q439">
            <v>5</v>
          </cell>
        </row>
        <row r="440">
          <cell r="B440">
            <v>119306</v>
          </cell>
          <cell r="C440" t="str">
            <v>ماء ورد-زهر</v>
          </cell>
          <cell r="L440">
            <v>0</v>
          </cell>
          <cell r="M440">
            <v>0</v>
          </cell>
        </row>
        <row r="441">
          <cell r="B441">
            <v>11930602</v>
          </cell>
          <cell r="C441" t="str">
            <v>ماء زهر- الزهراء - محلي</v>
          </cell>
          <cell r="D441" t="str">
            <v>عبوة/650 مل</v>
          </cell>
          <cell r="E441">
            <v>4.333333333333333</v>
          </cell>
          <cell r="F441">
            <v>4.333333333333333</v>
          </cell>
          <cell r="G441">
            <v>4.333333333333333</v>
          </cell>
          <cell r="H441">
            <v>4.333333333333333</v>
          </cell>
          <cell r="I441">
            <v>4.333333333333333</v>
          </cell>
          <cell r="J441">
            <v>4.333333333333333</v>
          </cell>
          <cell r="K441">
            <v>4.5</v>
          </cell>
          <cell r="L441">
            <v>4.5</v>
          </cell>
          <cell r="M441">
            <v>4.333333333333333</v>
          </cell>
          <cell r="N441">
            <v>4.5</v>
          </cell>
          <cell r="O441">
            <v>4.5</v>
          </cell>
          <cell r="P441">
            <v>4.333333333333333</v>
          </cell>
          <cell r="Q441">
            <v>4.3888888888888893</v>
          </cell>
        </row>
        <row r="442">
          <cell r="B442">
            <v>119307</v>
          </cell>
          <cell r="C442" t="str">
            <v>جلي</v>
          </cell>
          <cell r="L442">
            <v>0</v>
          </cell>
          <cell r="M442">
            <v>0</v>
          </cell>
        </row>
        <row r="443">
          <cell r="B443">
            <v>11930701</v>
          </cell>
          <cell r="C443" t="str">
            <v>جلي مسحوق بودرة بطعم الكرز-اوسم-اسرائيل</v>
          </cell>
          <cell r="D443" t="str">
            <v>باكيت/85غم</v>
          </cell>
          <cell r="E443">
            <v>6.541666666666667</v>
          </cell>
          <cell r="F443">
            <v>6.4027777777777777</v>
          </cell>
          <cell r="G443">
            <v>6.4861111111111107</v>
          </cell>
          <cell r="H443">
            <v>6.583333333333333</v>
          </cell>
          <cell r="I443">
            <v>6.6111111111111107</v>
          </cell>
          <cell r="J443">
            <v>6.6249999999999991</v>
          </cell>
          <cell r="K443">
            <v>6.6805555555555562</v>
          </cell>
          <cell r="L443">
            <v>6.7499999999999991</v>
          </cell>
          <cell r="M443">
            <v>6.541666666666667</v>
          </cell>
          <cell r="N443">
            <v>6.5486111111111107</v>
          </cell>
          <cell r="O443">
            <v>6.9523809523809534</v>
          </cell>
          <cell r="P443">
            <v>6.7916666666666661</v>
          </cell>
          <cell r="Q443">
            <v>6.6262400793650791</v>
          </cell>
        </row>
        <row r="444">
          <cell r="B444">
            <v>11930702</v>
          </cell>
          <cell r="C444" t="str">
            <v xml:space="preserve">جلي مسحوق بودرة بطعم الفراوله-الزهراء-محلي </v>
          </cell>
          <cell r="D444" t="str">
            <v>باكيت/85غم</v>
          </cell>
          <cell r="E444">
            <v>1.5</v>
          </cell>
          <cell r="F444">
            <v>1.5</v>
          </cell>
          <cell r="G444">
            <v>1.75</v>
          </cell>
          <cell r="H444">
            <v>1.5</v>
          </cell>
          <cell r="I444">
            <v>1.5</v>
          </cell>
          <cell r="J444">
            <v>1.75</v>
          </cell>
          <cell r="K444">
            <v>1.25</v>
          </cell>
          <cell r="L444">
            <v>1.25</v>
          </cell>
          <cell r="M444">
            <v>1.75</v>
          </cell>
          <cell r="N444">
            <v>1.5</v>
          </cell>
          <cell r="O444">
            <v>1.75</v>
          </cell>
          <cell r="P444">
            <v>1.75</v>
          </cell>
          <cell r="Q444">
            <v>1.5625</v>
          </cell>
        </row>
        <row r="445">
          <cell r="B445">
            <v>119308</v>
          </cell>
          <cell r="C445" t="str">
            <v>كرميل</v>
          </cell>
          <cell r="L445">
            <v>0</v>
          </cell>
          <cell r="M445">
            <v>0</v>
          </cell>
        </row>
        <row r="446">
          <cell r="B446">
            <v>11930801</v>
          </cell>
          <cell r="C446" t="str">
            <v>كراميل-الزهراء-محلي</v>
          </cell>
          <cell r="D446" t="str">
            <v>باكيت/70غم</v>
          </cell>
          <cell r="E446">
            <v>3</v>
          </cell>
          <cell r="F446">
            <v>3</v>
          </cell>
          <cell r="G446">
            <v>3</v>
          </cell>
          <cell r="H446">
            <v>3</v>
          </cell>
          <cell r="I446">
            <v>3</v>
          </cell>
          <cell r="J446">
            <v>3</v>
          </cell>
          <cell r="K446">
            <v>2</v>
          </cell>
          <cell r="L446">
            <v>2</v>
          </cell>
          <cell r="M446">
            <v>3</v>
          </cell>
          <cell r="N446">
            <v>3</v>
          </cell>
          <cell r="O446">
            <v>3</v>
          </cell>
          <cell r="P446">
            <v>3</v>
          </cell>
          <cell r="Q446">
            <v>2.8333333333333335</v>
          </cell>
        </row>
        <row r="447">
          <cell r="B447">
            <v>119309</v>
          </cell>
          <cell r="C447" t="str">
            <v>كاتشب</v>
          </cell>
          <cell r="L447">
            <v>0</v>
          </cell>
          <cell r="M447">
            <v>0</v>
          </cell>
        </row>
        <row r="448">
          <cell r="B448">
            <v>11930901</v>
          </cell>
          <cell r="C448" t="str">
            <v>كاتشب بدون فلفل-اوسم-اسرائيل</v>
          </cell>
          <cell r="D448" t="str">
            <v>زجاجة /900غم</v>
          </cell>
          <cell r="E448">
            <v>5</v>
          </cell>
          <cell r="F448">
            <v>5</v>
          </cell>
          <cell r="G448">
            <v>5</v>
          </cell>
          <cell r="H448">
            <v>5</v>
          </cell>
          <cell r="I448">
            <v>5</v>
          </cell>
          <cell r="J448">
            <v>5</v>
          </cell>
          <cell r="K448">
            <v>5</v>
          </cell>
          <cell r="L448">
            <v>5</v>
          </cell>
          <cell r="M448">
            <v>5</v>
          </cell>
          <cell r="N448">
            <v>5</v>
          </cell>
          <cell r="O448">
            <v>5</v>
          </cell>
          <cell r="P448">
            <v>6</v>
          </cell>
          <cell r="Q448">
            <v>5.083333333333333</v>
          </cell>
        </row>
        <row r="449">
          <cell r="B449">
            <v>119310</v>
          </cell>
          <cell r="C449" t="str">
            <v>خميرة</v>
          </cell>
          <cell r="L449">
            <v>0</v>
          </cell>
          <cell r="M449">
            <v>0</v>
          </cell>
        </row>
        <row r="450">
          <cell r="B450">
            <v>11931002</v>
          </cell>
          <cell r="C450" t="str">
            <v xml:space="preserve">خميرة بيضاء مفرغة من الهواء- PAKMAYA -   تركيا </v>
          </cell>
          <cell r="D450" t="str">
            <v xml:space="preserve">باكيت / 450 غم </v>
          </cell>
          <cell r="E450">
            <v>5.9444444444444438</v>
          </cell>
          <cell r="F450">
            <v>5.8888888888888893</v>
          </cell>
          <cell r="G450">
            <v>5.8888888888888893</v>
          </cell>
          <cell r="H450">
            <v>5.8888888888888893</v>
          </cell>
          <cell r="I450">
            <v>5.8888888888888893</v>
          </cell>
          <cell r="J450">
            <v>5.8888888888888893</v>
          </cell>
          <cell r="K450">
            <v>6</v>
          </cell>
          <cell r="L450">
            <v>6</v>
          </cell>
          <cell r="M450">
            <v>5.8888888888888893</v>
          </cell>
          <cell r="N450">
            <v>6.0555555555555562</v>
          </cell>
          <cell r="O450">
            <v>5.8888888888888893</v>
          </cell>
          <cell r="P450">
            <v>6</v>
          </cell>
          <cell r="Q450">
            <v>5.9351851851851842</v>
          </cell>
        </row>
        <row r="451">
          <cell r="B451">
            <v>119311</v>
          </cell>
          <cell r="C451" t="str">
            <v>اغذية اخرى</v>
          </cell>
          <cell r="L451">
            <v>0</v>
          </cell>
          <cell r="M451">
            <v>0</v>
          </cell>
        </row>
        <row r="452">
          <cell r="B452">
            <v>11931102</v>
          </cell>
          <cell r="C452" t="str">
            <v>بكنج باودر-الزهراء-محلي</v>
          </cell>
          <cell r="D452" t="str">
            <v>كيس/10 غم</v>
          </cell>
          <cell r="E452">
            <v>0.11666666666666665</v>
          </cell>
          <cell r="F452">
            <v>0.11666666666666665</v>
          </cell>
          <cell r="G452">
            <v>0.11666666666666665</v>
          </cell>
          <cell r="H452">
            <v>0.11666666666666665</v>
          </cell>
          <cell r="I452">
            <v>0.11666666666666665</v>
          </cell>
          <cell r="J452">
            <v>0.11666666666666665</v>
          </cell>
          <cell r="K452">
            <v>0.11666666666666665</v>
          </cell>
          <cell r="L452">
            <v>0.11666666666666665</v>
          </cell>
          <cell r="M452">
            <v>0.11666666666666665</v>
          </cell>
          <cell r="N452">
            <v>0.11666666666666665</v>
          </cell>
          <cell r="O452">
            <v>0.11666666666666665</v>
          </cell>
          <cell r="P452">
            <v>0.11666666666666665</v>
          </cell>
          <cell r="Q452">
            <v>0.11666666666666668</v>
          </cell>
        </row>
        <row r="453">
          <cell r="B453">
            <v>11931103</v>
          </cell>
          <cell r="C453" t="str">
            <v>جوز هند مبشور</v>
          </cell>
          <cell r="D453" t="str">
            <v>250 غم</v>
          </cell>
          <cell r="E453">
            <v>3.8333333333333335</v>
          </cell>
          <cell r="F453">
            <v>4</v>
          </cell>
          <cell r="G453">
            <v>3.8333333333333335</v>
          </cell>
          <cell r="H453">
            <v>4</v>
          </cell>
          <cell r="I453">
            <v>4</v>
          </cell>
          <cell r="J453">
            <v>3.8333333333333335</v>
          </cell>
          <cell r="K453">
            <v>3.8333333333333335</v>
          </cell>
          <cell r="L453">
            <v>3.8333333333333335</v>
          </cell>
          <cell r="M453">
            <v>3.8333333333333335</v>
          </cell>
          <cell r="N453">
            <v>3.8333333333333335</v>
          </cell>
          <cell r="O453">
            <v>3.8333333333333335</v>
          </cell>
          <cell r="P453">
            <v>3.8333333333333335</v>
          </cell>
          <cell r="Q453">
            <v>3.8750000000000004</v>
          </cell>
        </row>
        <row r="454">
          <cell r="B454">
            <v>12</v>
          </cell>
          <cell r="C454" t="str">
            <v>المشروبات غير الكحولية</v>
          </cell>
          <cell r="L454">
            <v>0</v>
          </cell>
          <cell r="M454">
            <v>0</v>
          </cell>
        </row>
        <row r="455">
          <cell r="B455">
            <v>121</v>
          </cell>
          <cell r="C455" t="str">
            <v>الشاي والبن والكاكاو</v>
          </cell>
          <cell r="L455">
            <v>0</v>
          </cell>
          <cell r="M455">
            <v>0</v>
          </cell>
        </row>
        <row r="456">
          <cell r="B456">
            <v>1211</v>
          </cell>
          <cell r="C456" t="str">
            <v>الشاي</v>
          </cell>
          <cell r="L456">
            <v>0</v>
          </cell>
          <cell r="M456">
            <v>0</v>
          </cell>
        </row>
        <row r="457">
          <cell r="B457">
            <v>121101</v>
          </cell>
          <cell r="C457" t="str">
            <v>شاي حلل</v>
          </cell>
          <cell r="L457">
            <v>0</v>
          </cell>
          <cell r="M457">
            <v>0</v>
          </cell>
        </row>
        <row r="458">
          <cell r="B458">
            <v>12110101</v>
          </cell>
          <cell r="C458" t="str">
            <v>شاي عادي-الغزالين حلل - محلي</v>
          </cell>
          <cell r="D458" t="str">
            <v>باكيت 2/1 كغم</v>
          </cell>
          <cell r="E458">
            <v>13</v>
          </cell>
          <cell r="F458">
            <v>13</v>
          </cell>
          <cell r="G458">
            <v>13</v>
          </cell>
          <cell r="H458">
            <v>13</v>
          </cell>
          <cell r="I458">
            <v>13</v>
          </cell>
          <cell r="J458">
            <v>13</v>
          </cell>
          <cell r="K458">
            <v>13</v>
          </cell>
          <cell r="L458">
            <v>13</v>
          </cell>
          <cell r="M458">
            <v>14</v>
          </cell>
          <cell r="N458">
            <v>13</v>
          </cell>
          <cell r="O458">
            <v>13</v>
          </cell>
          <cell r="P458">
            <v>13</v>
          </cell>
          <cell r="Q458">
            <v>13.083333333333334</v>
          </cell>
        </row>
        <row r="459">
          <cell r="B459">
            <v>121102</v>
          </cell>
          <cell r="C459" t="str">
            <v>شاي اكياس</v>
          </cell>
          <cell r="L459">
            <v>0</v>
          </cell>
          <cell r="M459">
            <v>0</v>
          </cell>
        </row>
        <row r="460">
          <cell r="B460">
            <v>12110202</v>
          </cell>
          <cell r="C460" t="str">
            <v>شاي اكياس-ليبتون-بريطانيا</v>
          </cell>
          <cell r="D460" t="str">
            <v>باكيت/100كيس</v>
          </cell>
          <cell r="E460">
            <v>13.5</v>
          </cell>
          <cell r="F460">
            <v>13.5</v>
          </cell>
          <cell r="G460">
            <v>13.5</v>
          </cell>
          <cell r="H460">
            <v>13.5</v>
          </cell>
          <cell r="I460">
            <v>13.5</v>
          </cell>
          <cell r="J460">
            <v>13.5</v>
          </cell>
          <cell r="K460">
            <v>13.5</v>
          </cell>
          <cell r="L460">
            <v>13.5</v>
          </cell>
          <cell r="M460">
            <v>12.5</v>
          </cell>
          <cell r="N460">
            <v>13.5</v>
          </cell>
          <cell r="O460">
            <v>12.5</v>
          </cell>
          <cell r="P460">
            <v>13.5</v>
          </cell>
          <cell r="Q460">
            <v>13.333333333333334</v>
          </cell>
        </row>
        <row r="461">
          <cell r="B461">
            <v>1212</v>
          </cell>
          <cell r="C461" t="str">
            <v>القهوة</v>
          </cell>
          <cell r="L461">
            <v>0</v>
          </cell>
          <cell r="M461">
            <v>0</v>
          </cell>
        </row>
        <row r="462">
          <cell r="B462">
            <v>121202</v>
          </cell>
          <cell r="C462" t="str">
            <v>قهوة مطحونة</v>
          </cell>
          <cell r="L462">
            <v>0</v>
          </cell>
          <cell r="M462">
            <v>0</v>
          </cell>
        </row>
        <row r="463">
          <cell r="B463">
            <v>12120201</v>
          </cell>
          <cell r="C463" t="str">
            <v xml:space="preserve">قهوة مطحونة </v>
          </cell>
          <cell r="D463" t="str">
            <v>1كغم</v>
          </cell>
          <cell r="E463">
            <v>45.5</v>
          </cell>
          <cell r="F463">
            <v>45</v>
          </cell>
          <cell r="G463">
            <v>43.5</v>
          </cell>
          <cell r="H463">
            <v>45</v>
          </cell>
          <cell r="I463">
            <v>45</v>
          </cell>
          <cell r="J463">
            <v>43.5</v>
          </cell>
          <cell r="K463">
            <v>46.333333333333336</v>
          </cell>
          <cell r="L463">
            <v>47</v>
          </cell>
          <cell r="M463">
            <v>44.333333333333336</v>
          </cell>
          <cell r="N463">
            <v>46.5</v>
          </cell>
          <cell r="O463">
            <v>46.833333333333336</v>
          </cell>
          <cell r="P463">
            <v>46.333333333333336</v>
          </cell>
          <cell r="Q463">
            <v>45.402777777777771</v>
          </cell>
        </row>
        <row r="464">
          <cell r="B464">
            <v>121203</v>
          </cell>
          <cell r="C464" t="str">
            <v>نسكافيه</v>
          </cell>
          <cell r="L464">
            <v>0</v>
          </cell>
          <cell r="M464">
            <v>0</v>
          </cell>
        </row>
        <row r="465">
          <cell r="B465">
            <v>12120301</v>
          </cell>
          <cell r="C465" t="str">
            <v>نسكافيه - نستلة - فرنسا</v>
          </cell>
          <cell r="D465" t="str">
            <v>علبة /200غم</v>
          </cell>
          <cell r="E465">
            <v>18.666666666666668</v>
          </cell>
          <cell r="F465">
            <v>17.333333333333332</v>
          </cell>
          <cell r="G465">
            <v>15</v>
          </cell>
          <cell r="H465">
            <v>15</v>
          </cell>
          <cell r="I465">
            <v>15</v>
          </cell>
          <cell r="J465">
            <v>15</v>
          </cell>
          <cell r="K465">
            <v>16</v>
          </cell>
          <cell r="L465">
            <v>16</v>
          </cell>
          <cell r="M465">
            <v>15</v>
          </cell>
          <cell r="N465">
            <v>19.333333333333332</v>
          </cell>
          <cell r="O465">
            <v>15</v>
          </cell>
          <cell r="P465">
            <v>15</v>
          </cell>
          <cell r="Q465">
            <v>16.027777777777779</v>
          </cell>
        </row>
        <row r="466">
          <cell r="B466">
            <v>12120303</v>
          </cell>
          <cell r="C466" t="str">
            <v>نسكافيه - عليت - اسرائيل</v>
          </cell>
          <cell r="D466" t="str">
            <v>علبة/200غم</v>
          </cell>
          <cell r="E466">
            <v>28.666666666666668</v>
          </cell>
          <cell r="F466">
            <v>26.833333333333332</v>
          </cell>
          <cell r="G466">
            <v>27.5</v>
          </cell>
          <cell r="H466">
            <v>26.833333333333332</v>
          </cell>
          <cell r="I466">
            <v>26.5</v>
          </cell>
          <cell r="J466">
            <v>27.5</v>
          </cell>
          <cell r="K466">
            <v>27.5</v>
          </cell>
          <cell r="L466">
            <v>27.5</v>
          </cell>
          <cell r="M466">
            <v>27.5</v>
          </cell>
          <cell r="N466">
            <v>27.833333333333332</v>
          </cell>
          <cell r="O466">
            <v>27</v>
          </cell>
          <cell r="P466">
            <v>26.333333333333332</v>
          </cell>
          <cell r="Q466">
            <v>27.291666666666661</v>
          </cell>
        </row>
        <row r="467">
          <cell r="B467">
            <v>1213</v>
          </cell>
          <cell r="C467" t="str">
            <v>الكاكاو</v>
          </cell>
          <cell r="L467">
            <v>0</v>
          </cell>
          <cell r="M467">
            <v>0</v>
          </cell>
        </row>
        <row r="468">
          <cell r="B468">
            <v>121301</v>
          </cell>
          <cell r="C468" t="str">
            <v>كاكاو</v>
          </cell>
          <cell r="L468">
            <v>0</v>
          </cell>
          <cell r="M468">
            <v>0</v>
          </cell>
        </row>
        <row r="469">
          <cell r="B469">
            <v>12130101</v>
          </cell>
          <cell r="C469" t="str">
            <v>كاكاو - ازحيمان - محلي</v>
          </cell>
          <cell r="D469" t="str">
            <v>علبة /150غم</v>
          </cell>
          <cell r="E469">
            <v>3</v>
          </cell>
          <cell r="F469">
            <v>4</v>
          </cell>
          <cell r="G469">
            <v>4</v>
          </cell>
          <cell r="H469">
            <v>4</v>
          </cell>
          <cell r="I469">
            <v>4</v>
          </cell>
          <cell r="J469">
            <v>3.5</v>
          </cell>
          <cell r="K469">
            <v>3</v>
          </cell>
          <cell r="L469">
            <v>3</v>
          </cell>
          <cell r="M469">
            <v>3</v>
          </cell>
          <cell r="N469">
            <v>3</v>
          </cell>
          <cell r="O469">
            <v>3</v>
          </cell>
          <cell r="P469">
            <v>3</v>
          </cell>
          <cell r="Q469">
            <v>3.375</v>
          </cell>
        </row>
        <row r="470">
          <cell r="B470">
            <v>12130103</v>
          </cell>
          <cell r="C470" t="str">
            <v>كاكاو - الزهراء - محلي</v>
          </cell>
          <cell r="D470" t="str">
            <v>علبة/100 غم</v>
          </cell>
          <cell r="E470">
            <v>2.3333333333333335</v>
          </cell>
          <cell r="F470">
            <v>2.3333333333333335</v>
          </cell>
          <cell r="G470">
            <v>3</v>
          </cell>
          <cell r="H470">
            <v>2.3333333333333335</v>
          </cell>
          <cell r="I470">
            <v>2.6666666666666665</v>
          </cell>
          <cell r="J470">
            <v>3</v>
          </cell>
          <cell r="K470">
            <v>2.5</v>
          </cell>
          <cell r="L470">
            <v>2.5</v>
          </cell>
          <cell r="M470">
            <v>3</v>
          </cell>
          <cell r="N470">
            <v>2.3333333333333335</v>
          </cell>
          <cell r="O470">
            <v>3</v>
          </cell>
          <cell r="P470">
            <v>2.5</v>
          </cell>
          <cell r="Q470">
            <v>2.6249999999999996</v>
          </cell>
        </row>
        <row r="471">
          <cell r="B471">
            <v>122</v>
          </cell>
          <cell r="C471" t="str">
            <v>المياه المعدنية والمشروبات المرطبة و الغازية</v>
          </cell>
          <cell r="L471">
            <v>0</v>
          </cell>
          <cell r="M471">
            <v>0</v>
          </cell>
        </row>
        <row r="472">
          <cell r="B472">
            <v>122001</v>
          </cell>
          <cell r="C472" t="str">
            <v>المياه المعدنية</v>
          </cell>
          <cell r="L472">
            <v>0</v>
          </cell>
          <cell r="M472">
            <v>0</v>
          </cell>
        </row>
        <row r="473">
          <cell r="B473">
            <v>12200101</v>
          </cell>
          <cell r="C473" t="str">
            <v>مياه معدنية - أروى</v>
          </cell>
          <cell r="D473" t="str">
            <v>عبوة /1.5  لتر</v>
          </cell>
          <cell r="E473">
            <v>2</v>
          </cell>
          <cell r="F473">
            <v>2</v>
          </cell>
          <cell r="G473">
            <v>2</v>
          </cell>
          <cell r="H473">
            <v>2</v>
          </cell>
          <cell r="I473">
            <v>2</v>
          </cell>
          <cell r="J473">
            <v>2</v>
          </cell>
          <cell r="K473">
            <v>2</v>
          </cell>
          <cell r="L473">
            <v>2</v>
          </cell>
          <cell r="M473">
            <v>2</v>
          </cell>
          <cell r="N473">
            <v>2</v>
          </cell>
          <cell r="O473">
            <v>2</v>
          </cell>
          <cell r="P473">
            <v>2</v>
          </cell>
          <cell r="Q473">
            <v>2</v>
          </cell>
        </row>
        <row r="474">
          <cell r="B474">
            <v>12200103</v>
          </cell>
          <cell r="C474" t="str">
            <v>مياه معدنية - جيريكو-محلي</v>
          </cell>
          <cell r="D474" t="str">
            <v>عبوة/1.5 لتر</v>
          </cell>
          <cell r="E474">
            <v>2</v>
          </cell>
          <cell r="F474">
            <v>2</v>
          </cell>
          <cell r="G474">
            <v>2</v>
          </cell>
          <cell r="H474">
            <v>2</v>
          </cell>
          <cell r="I474">
            <v>2</v>
          </cell>
          <cell r="J474">
            <v>2</v>
          </cell>
          <cell r="K474">
            <v>2</v>
          </cell>
          <cell r="L474">
            <v>2</v>
          </cell>
          <cell r="M474">
            <v>2</v>
          </cell>
          <cell r="N474">
            <v>2</v>
          </cell>
          <cell r="O474">
            <v>2</v>
          </cell>
          <cell r="P474">
            <v>2</v>
          </cell>
          <cell r="Q474">
            <v>2</v>
          </cell>
        </row>
        <row r="475">
          <cell r="B475">
            <v>122002</v>
          </cell>
          <cell r="C475" t="str">
            <v>المياه الغازية</v>
          </cell>
          <cell r="L475">
            <v>0</v>
          </cell>
          <cell r="M475">
            <v>0</v>
          </cell>
        </row>
        <row r="476">
          <cell r="B476">
            <v>12200201</v>
          </cell>
          <cell r="C476" t="str">
            <v>كولا-كوكا كولا-محلي</v>
          </cell>
          <cell r="D476" t="str">
            <v>علبة/330 مل</v>
          </cell>
          <cell r="E476">
            <v>2</v>
          </cell>
          <cell r="F476">
            <v>2</v>
          </cell>
          <cell r="G476">
            <v>2</v>
          </cell>
          <cell r="H476">
            <v>2</v>
          </cell>
          <cell r="I476">
            <v>2</v>
          </cell>
          <cell r="J476">
            <v>2</v>
          </cell>
          <cell r="K476">
            <v>2</v>
          </cell>
          <cell r="L476">
            <v>2</v>
          </cell>
          <cell r="M476">
            <v>2</v>
          </cell>
          <cell r="N476">
            <v>2</v>
          </cell>
          <cell r="O476">
            <v>2</v>
          </cell>
          <cell r="P476">
            <v>2</v>
          </cell>
          <cell r="Q476">
            <v>2</v>
          </cell>
        </row>
        <row r="477">
          <cell r="B477">
            <v>12200203</v>
          </cell>
          <cell r="C477" t="str">
            <v>كولا-بيبسي كولا-محلي</v>
          </cell>
          <cell r="D477" t="str">
            <v>علبة/2 لتر</v>
          </cell>
          <cell r="E477">
            <v>5</v>
          </cell>
          <cell r="F477">
            <v>5</v>
          </cell>
          <cell r="G477">
            <v>5</v>
          </cell>
          <cell r="H477">
            <v>5</v>
          </cell>
          <cell r="I477">
            <v>5</v>
          </cell>
          <cell r="J477">
            <v>5</v>
          </cell>
          <cell r="K477">
            <v>5</v>
          </cell>
          <cell r="L477">
            <v>5</v>
          </cell>
          <cell r="M477">
            <v>5</v>
          </cell>
          <cell r="N477">
            <v>5</v>
          </cell>
          <cell r="O477">
            <v>5</v>
          </cell>
          <cell r="P477">
            <v>5</v>
          </cell>
          <cell r="Q477">
            <v>5</v>
          </cell>
        </row>
        <row r="478">
          <cell r="B478">
            <v>12200205</v>
          </cell>
          <cell r="C478" t="str">
            <v>سبرايت - محلي</v>
          </cell>
          <cell r="D478" t="str">
            <v>علبة /2 لتر</v>
          </cell>
          <cell r="E478">
            <v>5</v>
          </cell>
          <cell r="F478">
            <v>5</v>
          </cell>
          <cell r="G478">
            <v>5</v>
          </cell>
          <cell r="H478">
            <v>5</v>
          </cell>
          <cell r="I478">
            <v>5</v>
          </cell>
          <cell r="J478">
            <v>5</v>
          </cell>
          <cell r="K478">
            <v>5</v>
          </cell>
          <cell r="L478">
            <v>5</v>
          </cell>
          <cell r="M478">
            <v>5</v>
          </cell>
          <cell r="N478">
            <v>5</v>
          </cell>
          <cell r="O478">
            <v>5</v>
          </cell>
          <cell r="P478">
            <v>5</v>
          </cell>
          <cell r="Q478">
            <v>5</v>
          </cell>
        </row>
        <row r="479">
          <cell r="B479">
            <v>122003</v>
          </cell>
          <cell r="C479" t="str">
            <v>عصير فواكه طازج طبيعي</v>
          </cell>
          <cell r="L479">
            <v>0</v>
          </cell>
          <cell r="M479">
            <v>0</v>
          </cell>
        </row>
        <row r="480">
          <cell r="B480">
            <v>12200301</v>
          </cell>
          <cell r="C480" t="str">
            <v>عصير برتقال-محلي</v>
          </cell>
          <cell r="D480" t="str">
            <v>كوب كبير</v>
          </cell>
          <cell r="E480">
            <v>2</v>
          </cell>
          <cell r="F480">
            <v>2</v>
          </cell>
          <cell r="G480">
            <v>1.5</v>
          </cell>
          <cell r="H480">
            <v>1.5</v>
          </cell>
          <cell r="I480">
            <v>1.5</v>
          </cell>
          <cell r="J480">
            <v>1.25</v>
          </cell>
          <cell r="K480">
            <v>1</v>
          </cell>
          <cell r="L480">
            <v>1</v>
          </cell>
          <cell r="M480">
            <v>1</v>
          </cell>
          <cell r="N480">
            <v>1.5</v>
          </cell>
          <cell r="O480">
            <v>1</v>
          </cell>
          <cell r="P480">
            <v>1</v>
          </cell>
          <cell r="Q480">
            <v>1.3541666666666667</v>
          </cell>
        </row>
        <row r="481">
          <cell r="B481">
            <v>122004</v>
          </cell>
          <cell r="C481" t="str">
            <v>عصير فواكه طبيعي معلب</v>
          </cell>
          <cell r="L481">
            <v>0</v>
          </cell>
          <cell r="M481">
            <v>0</v>
          </cell>
        </row>
        <row r="482">
          <cell r="B482">
            <v>12200402</v>
          </cell>
          <cell r="C482" t="str">
            <v>عصير توبيزينا-توبيزينا-اسرائيل</v>
          </cell>
          <cell r="D482" t="str">
            <v>زجاجة /1.5لتر</v>
          </cell>
          <cell r="E482">
            <v>5.953125</v>
          </cell>
          <cell r="F482">
            <v>5.96875</v>
          </cell>
          <cell r="G482">
            <v>5.927083333333333</v>
          </cell>
          <cell r="H482">
            <v>5.8854166666666661</v>
          </cell>
          <cell r="I482">
            <v>5.9285714285714288</v>
          </cell>
          <cell r="J482">
            <v>5.9761904761904754</v>
          </cell>
          <cell r="K482">
            <v>5.9761904761904754</v>
          </cell>
          <cell r="L482">
            <v>5.9166666666666661</v>
          </cell>
          <cell r="M482">
            <v>5.90625</v>
          </cell>
          <cell r="N482">
            <v>5.8749999999999991</v>
          </cell>
          <cell r="O482">
            <v>5.5</v>
          </cell>
          <cell r="P482">
            <v>5.9761904761904754</v>
          </cell>
          <cell r="Q482">
            <v>5.8991195436507935</v>
          </cell>
        </row>
        <row r="483">
          <cell r="B483">
            <v>122005</v>
          </cell>
          <cell r="C483" t="str">
            <v>العصير الصناعي</v>
          </cell>
          <cell r="L483">
            <v>0</v>
          </cell>
          <cell r="M483">
            <v>0</v>
          </cell>
        </row>
        <row r="484">
          <cell r="B484">
            <v>12200501</v>
          </cell>
          <cell r="C484" t="str">
            <v>عصير فواكه-SPRING-اسرائيل</v>
          </cell>
          <cell r="D484" t="str">
            <v>علبة/330 ملم</v>
          </cell>
          <cell r="E484">
            <v>3.3125</v>
          </cell>
          <cell r="F484">
            <v>3.3541666666666665</v>
          </cell>
          <cell r="G484">
            <v>3.3125</v>
          </cell>
          <cell r="H484">
            <v>3.3541666666666665</v>
          </cell>
          <cell r="I484">
            <v>3.4249999999999998</v>
          </cell>
          <cell r="J484">
            <v>3.3250000000000002</v>
          </cell>
          <cell r="K484">
            <v>3.3250000000000002</v>
          </cell>
          <cell r="L484">
            <v>3.2708333333333335</v>
          </cell>
          <cell r="M484">
            <v>3.2083333333333335</v>
          </cell>
          <cell r="N484">
            <v>3.2291666666666665</v>
          </cell>
          <cell r="O484">
            <v>3.3250000000000002</v>
          </cell>
          <cell r="P484">
            <v>3.3250000000000002</v>
          </cell>
          <cell r="Q484">
            <v>3.3138888888888887</v>
          </cell>
        </row>
        <row r="485">
          <cell r="B485">
            <v>12200503</v>
          </cell>
          <cell r="C485" t="str">
            <v>عصير فواكه-الزهراء-محلي</v>
          </cell>
          <cell r="D485" t="str">
            <v>علبة/4 لتر</v>
          </cell>
          <cell r="E485">
            <v>36.666666666666671</v>
          </cell>
          <cell r="F485">
            <v>18</v>
          </cell>
          <cell r="G485">
            <v>18.333333333333332</v>
          </cell>
          <cell r="H485">
            <v>18</v>
          </cell>
          <cell r="I485">
            <v>18</v>
          </cell>
          <cell r="J485">
            <v>18.333333333333332</v>
          </cell>
          <cell r="K485">
            <v>17.5</v>
          </cell>
          <cell r="L485">
            <v>17.5</v>
          </cell>
          <cell r="M485">
            <v>18.333333333333332</v>
          </cell>
          <cell r="N485">
            <v>18</v>
          </cell>
          <cell r="O485">
            <v>18.5</v>
          </cell>
          <cell r="P485">
            <v>18</v>
          </cell>
          <cell r="Q485">
            <v>19.597222222222221</v>
          </cell>
        </row>
        <row r="486">
          <cell r="B486">
            <v>12200504</v>
          </cell>
          <cell r="C486" t="str">
            <v xml:space="preserve">عصير كابي - محلي انتاج طولكرم </v>
          </cell>
          <cell r="D486" t="str">
            <v xml:space="preserve">علبة 1.5 لتر </v>
          </cell>
          <cell r="E486">
            <v>5</v>
          </cell>
          <cell r="F486">
            <v>5</v>
          </cell>
          <cell r="G486">
            <v>5</v>
          </cell>
          <cell r="H486">
            <v>5</v>
          </cell>
          <cell r="I486">
            <v>5</v>
          </cell>
          <cell r="J486">
            <v>5</v>
          </cell>
          <cell r="K486">
            <v>5</v>
          </cell>
          <cell r="L486">
            <v>5</v>
          </cell>
          <cell r="M486">
            <v>5</v>
          </cell>
          <cell r="N486">
            <v>5</v>
          </cell>
          <cell r="O486">
            <v>5</v>
          </cell>
          <cell r="P486">
            <v>5</v>
          </cell>
          <cell r="Q486">
            <v>5</v>
          </cell>
        </row>
        <row r="487">
          <cell r="B487">
            <v>2</v>
          </cell>
          <cell r="C487" t="str">
            <v>المشروبات الكحولية والتبغ</v>
          </cell>
          <cell r="L487">
            <v>0</v>
          </cell>
          <cell r="M487">
            <v>0</v>
          </cell>
        </row>
        <row r="488">
          <cell r="B488">
            <v>21</v>
          </cell>
          <cell r="C488" t="str">
            <v>المشروبات الكحولية</v>
          </cell>
          <cell r="L488">
            <v>0</v>
          </cell>
          <cell r="M488">
            <v>0</v>
          </cell>
        </row>
        <row r="489">
          <cell r="B489">
            <v>212</v>
          </cell>
          <cell r="C489" t="str">
            <v xml:space="preserve">خمور </v>
          </cell>
          <cell r="L489">
            <v>0</v>
          </cell>
          <cell r="M489">
            <v>0</v>
          </cell>
        </row>
        <row r="490">
          <cell r="B490">
            <v>212001</v>
          </cell>
          <cell r="C490" t="str">
            <v xml:space="preserve">عرق وويسكي  </v>
          </cell>
          <cell r="L490">
            <v>0</v>
          </cell>
          <cell r="M490">
            <v>0</v>
          </cell>
        </row>
        <row r="491">
          <cell r="B491">
            <v>21200101</v>
          </cell>
          <cell r="C491" t="str">
            <v>عرق رام الله-رام الله-محلي</v>
          </cell>
          <cell r="D491" t="str">
            <v>علبة/750 مل</v>
          </cell>
          <cell r="L491">
            <v>0</v>
          </cell>
          <cell r="M491">
            <v>0</v>
          </cell>
        </row>
        <row r="492">
          <cell r="B492">
            <v>21200102</v>
          </cell>
          <cell r="C492" t="str">
            <v>ويسكي-وايت ليبل-اسكتلندا</v>
          </cell>
          <cell r="D492" t="str">
            <v>علبة/750 مل</v>
          </cell>
          <cell r="L492">
            <v>0</v>
          </cell>
          <cell r="M492">
            <v>0</v>
          </cell>
        </row>
        <row r="493">
          <cell r="B493">
            <v>21200103</v>
          </cell>
          <cell r="C493" t="str">
            <v>كنياك-ثلاث سبعات-اسرائيل</v>
          </cell>
          <cell r="D493" t="str">
            <v>علبة/750 مل</v>
          </cell>
          <cell r="L493">
            <v>0</v>
          </cell>
          <cell r="M493">
            <v>0</v>
          </cell>
        </row>
        <row r="494">
          <cell r="B494">
            <v>213</v>
          </cell>
          <cell r="C494" t="str">
            <v>البيرة</v>
          </cell>
          <cell r="L494">
            <v>0</v>
          </cell>
          <cell r="M494">
            <v>0</v>
          </cell>
        </row>
        <row r="495">
          <cell r="B495">
            <v>21300101</v>
          </cell>
          <cell r="C495" t="str">
            <v>بيرة-مكابي-اسرائيل</v>
          </cell>
          <cell r="D495" t="str">
            <v>علبة/330 مل</v>
          </cell>
          <cell r="L495">
            <v>0</v>
          </cell>
          <cell r="M495">
            <v>0</v>
          </cell>
        </row>
        <row r="496">
          <cell r="B496">
            <v>21300102</v>
          </cell>
          <cell r="C496" t="str">
            <v>بيرة-امستل-هولندا</v>
          </cell>
          <cell r="D496" t="str">
            <v>علبة/330 مل</v>
          </cell>
          <cell r="L496">
            <v>0</v>
          </cell>
          <cell r="M496">
            <v>0</v>
          </cell>
        </row>
        <row r="497">
          <cell r="B497">
            <v>22</v>
          </cell>
          <cell r="C497" t="str">
            <v>منتجات التبغ</v>
          </cell>
          <cell r="L497">
            <v>0</v>
          </cell>
          <cell r="M497">
            <v>0</v>
          </cell>
        </row>
        <row r="498">
          <cell r="B498">
            <v>220</v>
          </cell>
          <cell r="C498" t="str">
            <v>السجائر والسيجار ومنتجات التبغ</v>
          </cell>
          <cell r="L498">
            <v>0</v>
          </cell>
          <cell r="M498">
            <v>0</v>
          </cell>
        </row>
        <row r="499">
          <cell r="B499">
            <v>2201</v>
          </cell>
          <cell r="C499" t="str">
            <v>السجائر</v>
          </cell>
          <cell r="L499">
            <v>0</v>
          </cell>
          <cell r="M499">
            <v>0</v>
          </cell>
        </row>
        <row r="500">
          <cell r="B500">
            <v>220101</v>
          </cell>
          <cell r="C500" t="str">
            <v>السجائر المحلية</v>
          </cell>
          <cell r="L500">
            <v>0</v>
          </cell>
          <cell r="M500">
            <v>0</v>
          </cell>
        </row>
        <row r="501">
          <cell r="B501">
            <v>22010101</v>
          </cell>
          <cell r="C501" t="str">
            <v>سجائر-امبريال-محلي</v>
          </cell>
          <cell r="D501" t="str">
            <v>علبة/20 سيجارة</v>
          </cell>
          <cell r="E501">
            <v>21</v>
          </cell>
          <cell r="F501">
            <v>21</v>
          </cell>
          <cell r="G501">
            <v>21</v>
          </cell>
          <cell r="H501">
            <v>21</v>
          </cell>
          <cell r="I501">
            <v>21</v>
          </cell>
          <cell r="J501">
            <v>21</v>
          </cell>
          <cell r="K501">
            <v>21</v>
          </cell>
          <cell r="L501">
            <v>21</v>
          </cell>
          <cell r="M501">
            <v>21</v>
          </cell>
          <cell r="N501">
            <v>21</v>
          </cell>
          <cell r="O501">
            <v>21</v>
          </cell>
          <cell r="P501">
            <v>21</v>
          </cell>
          <cell r="Q501">
            <v>21</v>
          </cell>
        </row>
        <row r="502">
          <cell r="B502">
            <v>22010104</v>
          </cell>
          <cell r="C502" t="str">
            <v>سجائر-وسام-محلي</v>
          </cell>
          <cell r="D502" t="str">
            <v>علبة/20 سيجارة</v>
          </cell>
          <cell r="E502">
            <v>20</v>
          </cell>
          <cell r="F502">
            <v>20</v>
          </cell>
          <cell r="G502">
            <v>20</v>
          </cell>
          <cell r="H502">
            <v>20</v>
          </cell>
          <cell r="I502">
            <v>20</v>
          </cell>
          <cell r="J502">
            <v>20</v>
          </cell>
          <cell r="K502">
            <v>20</v>
          </cell>
          <cell r="L502">
            <v>20</v>
          </cell>
          <cell r="M502">
            <v>20</v>
          </cell>
          <cell r="N502">
            <v>20</v>
          </cell>
          <cell r="O502">
            <v>20</v>
          </cell>
          <cell r="P502">
            <v>20</v>
          </cell>
          <cell r="Q502">
            <v>20</v>
          </cell>
        </row>
        <row r="503">
          <cell r="B503">
            <v>22010106</v>
          </cell>
          <cell r="C503" t="str">
            <v>سجائر فكتوري - محلي</v>
          </cell>
          <cell r="D503" t="str">
            <v>علبة/20 سيجارة</v>
          </cell>
          <cell r="E503">
            <v>16.5</v>
          </cell>
          <cell r="F503">
            <v>16.5</v>
          </cell>
          <cell r="G503">
            <v>16.5</v>
          </cell>
          <cell r="H503">
            <v>16.5</v>
          </cell>
          <cell r="I503">
            <v>16.5</v>
          </cell>
          <cell r="J503">
            <v>16.5</v>
          </cell>
          <cell r="K503">
            <v>16.5</v>
          </cell>
          <cell r="L503">
            <v>16.5</v>
          </cell>
          <cell r="M503">
            <v>16.5</v>
          </cell>
          <cell r="N503">
            <v>16.5</v>
          </cell>
          <cell r="O503">
            <v>16.5</v>
          </cell>
          <cell r="P503">
            <v>16.5</v>
          </cell>
          <cell r="Q503">
            <v>16.5</v>
          </cell>
        </row>
        <row r="504">
          <cell r="B504">
            <v>220102</v>
          </cell>
          <cell r="C504" t="str">
            <v>السجائر المستوردة</v>
          </cell>
          <cell r="L504">
            <v>0</v>
          </cell>
          <cell r="M504">
            <v>0</v>
          </cell>
        </row>
        <row r="505">
          <cell r="B505">
            <v>22010201</v>
          </cell>
          <cell r="C505" t="str">
            <v>سجائر-مارلبورو-اميركا</v>
          </cell>
          <cell r="D505" t="str">
            <v>علبة/20 سيجارة</v>
          </cell>
          <cell r="E505">
            <v>25</v>
          </cell>
          <cell r="F505">
            <v>25</v>
          </cell>
          <cell r="G505">
            <v>25</v>
          </cell>
          <cell r="H505">
            <v>25</v>
          </cell>
          <cell r="I505">
            <v>25</v>
          </cell>
          <cell r="J505">
            <v>25</v>
          </cell>
          <cell r="K505">
            <v>25</v>
          </cell>
          <cell r="L505">
            <v>25</v>
          </cell>
          <cell r="M505">
            <v>25</v>
          </cell>
          <cell r="N505">
            <v>24</v>
          </cell>
          <cell r="O505">
            <v>25</v>
          </cell>
          <cell r="P505">
            <v>25</v>
          </cell>
          <cell r="Q505">
            <v>24.916666666666668</v>
          </cell>
        </row>
        <row r="506">
          <cell r="B506">
            <v>22010203</v>
          </cell>
          <cell r="C506" t="str">
            <v>سجائر-ال.ام-امريكا</v>
          </cell>
          <cell r="D506" t="str">
            <v>علبة/20 سيجارة</v>
          </cell>
          <cell r="E506">
            <v>22</v>
          </cell>
          <cell r="F506">
            <v>22</v>
          </cell>
          <cell r="G506">
            <v>22</v>
          </cell>
          <cell r="H506">
            <v>22</v>
          </cell>
          <cell r="I506">
            <v>22</v>
          </cell>
          <cell r="J506">
            <v>22</v>
          </cell>
          <cell r="K506">
            <v>22</v>
          </cell>
          <cell r="L506">
            <v>22</v>
          </cell>
          <cell r="M506">
            <v>22</v>
          </cell>
          <cell r="N506">
            <v>22</v>
          </cell>
          <cell r="O506">
            <v>22</v>
          </cell>
          <cell r="P506">
            <v>22</v>
          </cell>
          <cell r="Q506">
            <v>22</v>
          </cell>
        </row>
        <row r="507">
          <cell r="B507">
            <v>22010206</v>
          </cell>
          <cell r="C507" t="str">
            <v>سجائر-جلواز- فرنسا</v>
          </cell>
          <cell r="D507" t="str">
            <v>علبة/20 سيجارة</v>
          </cell>
          <cell r="E507">
            <v>21</v>
          </cell>
          <cell r="F507">
            <v>21</v>
          </cell>
          <cell r="G507">
            <v>21</v>
          </cell>
          <cell r="H507">
            <v>21</v>
          </cell>
          <cell r="I507">
            <v>21</v>
          </cell>
          <cell r="J507">
            <v>21</v>
          </cell>
          <cell r="K507">
            <v>21</v>
          </cell>
          <cell r="L507">
            <v>21</v>
          </cell>
          <cell r="M507">
            <v>21</v>
          </cell>
          <cell r="N507">
            <v>21</v>
          </cell>
          <cell r="O507">
            <v>21</v>
          </cell>
          <cell r="P507">
            <v>21</v>
          </cell>
          <cell r="Q507">
            <v>21</v>
          </cell>
        </row>
        <row r="508">
          <cell r="B508">
            <v>22010207</v>
          </cell>
          <cell r="C508" t="str">
            <v>سجائر مارلبورو - مصري</v>
          </cell>
          <cell r="D508" t="str">
            <v>علبة/20 سيجارة</v>
          </cell>
          <cell r="E508">
            <v>24.666666666666668</v>
          </cell>
          <cell r="F508">
            <v>26.777777777777775</v>
          </cell>
          <cell r="G508">
            <v>29.333333333333332</v>
          </cell>
          <cell r="H508">
            <v>31.333333333333332</v>
          </cell>
          <cell r="I508">
            <v>29.888888888888889</v>
          </cell>
          <cell r="J508">
            <v>28</v>
          </cell>
          <cell r="K508">
            <v>26.833333333333332</v>
          </cell>
          <cell r="L508">
            <v>24.527777777777775</v>
          </cell>
          <cell r="M508">
            <v>24.833333333333332</v>
          </cell>
          <cell r="N508">
            <v>23.75</v>
          </cell>
          <cell r="O508">
            <v>22.166666666666668</v>
          </cell>
          <cell r="P508">
            <v>19.125</v>
          </cell>
          <cell r="Q508">
            <v>25.936342592592595</v>
          </cell>
        </row>
        <row r="509">
          <cell r="B509">
            <v>22010209</v>
          </cell>
          <cell r="C509" t="str">
            <v>سجائر أل - ام - مصري</v>
          </cell>
          <cell r="D509" t="str">
            <v>علبة/20 سيجارة</v>
          </cell>
          <cell r="E509">
            <v>18.722222222222225</v>
          </cell>
          <cell r="F509">
            <v>21.472222222222225</v>
          </cell>
          <cell r="G509">
            <v>22.833333333333332</v>
          </cell>
          <cell r="H509">
            <v>23.833333333333332</v>
          </cell>
          <cell r="I509">
            <v>25.666666666666668</v>
          </cell>
          <cell r="J509">
            <v>23</v>
          </cell>
          <cell r="K509">
            <v>19.472222222222225</v>
          </cell>
          <cell r="L509">
            <v>17.527777777777775</v>
          </cell>
          <cell r="M509">
            <v>20</v>
          </cell>
          <cell r="N509">
            <v>17.75</v>
          </cell>
          <cell r="O509">
            <v>16.333333333333332</v>
          </cell>
          <cell r="P509">
            <v>16.833333333333332</v>
          </cell>
          <cell r="Q509">
            <v>20.287037037037038</v>
          </cell>
        </row>
        <row r="510">
          <cell r="B510">
            <v>22010210</v>
          </cell>
          <cell r="C510" t="str">
            <v>سجائر فايسروي - مصري</v>
          </cell>
          <cell r="D510" t="str">
            <v>علبة/20 سيجارة</v>
          </cell>
          <cell r="E510">
            <v>9.5</v>
          </cell>
          <cell r="F510">
            <v>8.25</v>
          </cell>
          <cell r="G510">
            <v>6.35</v>
          </cell>
          <cell r="H510">
            <v>6.1</v>
          </cell>
          <cell r="I510">
            <v>5.55</v>
          </cell>
          <cell r="J510">
            <v>6</v>
          </cell>
          <cell r="K510">
            <v>8</v>
          </cell>
          <cell r="L510">
            <v>8</v>
          </cell>
          <cell r="M510">
            <v>8</v>
          </cell>
          <cell r="N510">
            <v>10.5</v>
          </cell>
          <cell r="O510">
            <v>8</v>
          </cell>
          <cell r="P510">
            <v>8</v>
          </cell>
          <cell r="Q510">
            <v>7.6875</v>
          </cell>
        </row>
        <row r="511">
          <cell r="B511">
            <v>22010211</v>
          </cell>
          <cell r="C511" t="str">
            <v xml:space="preserve">سجائر مانشستر - مصري </v>
          </cell>
          <cell r="D511" t="str">
            <v>علبة/20 سيجارة</v>
          </cell>
          <cell r="E511">
            <v>14.555555555555555</v>
          </cell>
          <cell r="F511">
            <v>15.75</v>
          </cell>
          <cell r="G511">
            <v>17.666666666666668</v>
          </cell>
          <cell r="H511">
            <v>18</v>
          </cell>
          <cell r="I511">
            <v>20.5</v>
          </cell>
          <cell r="J511">
            <v>17.833333333333332</v>
          </cell>
          <cell r="K511">
            <v>15.5</v>
          </cell>
          <cell r="L511">
            <v>12</v>
          </cell>
          <cell r="M511">
            <v>14.666666666666666</v>
          </cell>
          <cell r="N511">
            <v>11.833333333333334</v>
          </cell>
          <cell r="O511">
            <v>13.666666666666666</v>
          </cell>
          <cell r="P511">
            <v>13.583333333333334</v>
          </cell>
          <cell r="Q511">
            <v>15.462962962962962</v>
          </cell>
        </row>
        <row r="512">
          <cell r="B512">
            <v>22010212</v>
          </cell>
          <cell r="C512" t="str">
            <v xml:space="preserve">سجائر رويال - مصري </v>
          </cell>
          <cell r="D512" t="str">
            <v>علبة/20 سيجارة</v>
          </cell>
          <cell r="E512">
            <v>16.333333333333332</v>
          </cell>
          <cell r="F512">
            <v>18.416666666666668</v>
          </cell>
          <cell r="G512">
            <v>23.833333333333332</v>
          </cell>
          <cell r="H512">
            <v>24.083333333333332</v>
          </cell>
          <cell r="I512">
            <v>24.388888888888889</v>
          </cell>
          <cell r="J512">
            <v>21.666666666666668</v>
          </cell>
          <cell r="K512">
            <v>17.75</v>
          </cell>
          <cell r="L512">
            <v>14.277777777777779</v>
          </cell>
          <cell r="M512">
            <v>16.833333333333332</v>
          </cell>
          <cell r="N512">
            <v>14.333333333333334</v>
          </cell>
          <cell r="O512">
            <v>16.166666666666668</v>
          </cell>
          <cell r="P512">
            <v>16.25</v>
          </cell>
          <cell r="Q512">
            <v>18.694444444444443</v>
          </cell>
        </row>
        <row r="513">
          <cell r="B513">
            <v>2203</v>
          </cell>
          <cell r="C513" t="str">
            <v>منتجات التبغ الأخرى</v>
          </cell>
          <cell r="L513">
            <v>0</v>
          </cell>
          <cell r="M513">
            <v>0</v>
          </cell>
        </row>
        <row r="514">
          <cell r="B514">
            <v>220301</v>
          </cell>
          <cell r="C514" t="str">
            <v>دخان حل</v>
          </cell>
          <cell r="L514">
            <v>0</v>
          </cell>
          <cell r="M514">
            <v>0</v>
          </cell>
        </row>
        <row r="515">
          <cell r="B515">
            <v>22030101</v>
          </cell>
          <cell r="C515" t="str">
            <v>دخان حل-محلي</v>
          </cell>
          <cell r="D515" t="str">
            <v>1 كغم</v>
          </cell>
          <cell r="E515">
            <v>102.5</v>
          </cell>
          <cell r="F515">
            <v>115</v>
          </cell>
          <cell r="G515">
            <v>110</v>
          </cell>
          <cell r="H515">
            <v>120</v>
          </cell>
          <cell r="I515">
            <v>130</v>
          </cell>
          <cell r="J515">
            <v>110</v>
          </cell>
          <cell r="K515">
            <v>110</v>
          </cell>
          <cell r="L515">
            <v>100</v>
          </cell>
          <cell r="M515">
            <v>100</v>
          </cell>
          <cell r="N515">
            <v>70</v>
          </cell>
          <cell r="O515">
            <v>120</v>
          </cell>
          <cell r="P515">
            <v>100</v>
          </cell>
          <cell r="Q515">
            <v>107.29166666666667</v>
          </cell>
        </row>
        <row r="516">
          <cell r="B516">
            <v>220302</v>
          </cell>
          <cell r="C516" t="str">
            <v>تنباك /معسل</v>
          </cell>
          <cell r="L516">
            <v>0</v>
          </cell>
          <cell r="M516">
            <v>0</v>
          </cell>
        </row>
        <row r="517">
          <cell r="B517">
            <v>22030201</v>
          </cell>
          <cell r="C517" t="str">
            <v>معسل بطعم التفاح-النخلة-مصر</v>
          </cell>
          <cell r="D517" t="str">
            <v>علبة/60 غم</v>
          </cell>
          <cell r="E517">
            <v>18.333333333333332</v>
          </cell>
          <cell r="F517">
            <v>17.5</v>
          </cell>
          <cell r="G517">
            <v>18.75</v>
          </cell>
          <cell r="H517">
            <v>20</v>
          </cell>
          <cell r="I517">
            <v>20</v>
          </cell>
          <cell r="J517">
            <v>18.75</v>
          </cell>
          <cell r="K517">
            <v>17.5</v>
          </cell>
          <cell r="L517">
            <v>17.5</v>
          </cell>
          <cell r="M517">
            <v>18.75</v>
          </cell>
          <cell r="N517">
            <v>17.5</v>
          </cell>
          <cell r="O517">
            <v>17.5</v>
          </cell>
          <cell r="P517">
            <v>17.5</v>
          </cell>
          <cell r="Q517">
            <v>18.298611111111111</v>
          </cell>
        </row>
        <row r="518">
          <cell r="B518">
            <v>3</v>
          </cell>
          <cell r="C518" t="str">
            <v>الاقمشة والملابس والاحذية</v>
          </cell>
          <cell r="L518">
            <v>0</v>
          </cell>
          <cell r="M518">
            <v>0</v>
          </cell>
        </row>
        <row r="519">
          <cell r="B519">
            <v>31</v>
          </cell>
          <cell r="C519" t="str">
            <v>الاقمشة والملابس</v>
          </cell>
          <cell r="L519">
            <v>0</v>
          </cell>
          <cell r="M519">
            <v>0</v>
          </cell>
        </row>
        <row r="520">
          <cell r="B520">
            <v>311</v>
          </cell>
          <cell r="C520" t="str">
            <v>الاقمشة</v>
          </cell>
          <cell r="L520">
            <v>0</v>
          </cell>
          <cell r="M520">
            <v>0</v>
          </cell>
        </row>
        <row r="521">
          <cell r="B521">
            <v>311001</v>
          </cell>
          <cell r="C521" t="str">
            <v>اقمشة الملابس الرجالية</v>
          </cell>
          <cell r="L521">
            <v>0</v>
          </cell>
          <cell r="M521">
            <v>0</v>
          </cell>
        </row>
        <row r="522">
          <cell r="B522">
            <v>31100102</v>
          </cell>
          <cell r="C522" t="str">
            <v>قماش صوف بولستر كوريا الجنوبية</v>
          </cell>
          <cell r="D522" t="str">
            <v>متر</v>
          </cell>
          <cell r="E522">
            <v>9.8333333333333339</v>
          </cell>
          <cell r="F522">
            <v>9.8333333333333339</v>
          </cell>
          <cell r="G522">
            <v>11.666666666666666</v>
          </cell>
          <cell r="H522">
            <v>10.833333333333334</v>
          </cell>
          <cell r="I522">
            <v>9.8333333333333339</v>
          </cell>
          <cell r="J522">
            <v>11.666666666666666</v>
          </cell>
          <cell r="K522">
            <v>11.5</v>
          </cell>
          <cell r="L522">
            <v>11.5</v>
          </cell>
          <cell r="M522">
            <v>11.666666666666666</v>
          </cell>
          <cell r="N522">
            <v>9.8333333333333339</v>
          </cell>
          <cell r="O522">
            <v>11.666666666666666</v>
          </cell>
          <cell r="P522">
            <v>11.5</v>
          </cell>
          <cell r="Q522">
            <v>10.944444444444445</v>
          </cell>
        </row>
        <row r="523">
          <cell r="B523">
            <v>311002</v>
          </cell>
          <cell r="C523" t="str">
            <v>اقمشة الملابس النسائية</v>
          </cell>
          <cell r="L523">
            <v>0</v>
          </cell>
          <cell r="M523">
            <v>0</v>
          </cell>
        </row>
        <row r="524">
          <cell r="B524">
            <v>31100202</v>
          </cell>
          <cell r="C524" t="str">
            <v>قماش مخمل سادة عرض 150سم عادي-مخمل شموي-كوري</v>
          </cell>
          <cell r="D524" t="str">
            <v>متر</v>
          </cell>
          <cell r="E524">
            <v>16</v>
          </cell>
          <cell r="F524">
            <v>15</v>
          </cell>
          <cell r="G524">
            <v>17</v>
          </cell>
          <cell r="H524">
            <v>16</v>
          </cell>
          <cell r="I524">
            <v>16</v>
          </cell>
          <cell r="J524">
            <v>17</v>
          </cell>
          <cell r="K524">
            <v>17.5</v>
          </cell>
          <cell r="L524">
            <v>17.5</v>
          </cell>
          <cell r="M524">
            <v>17.5</v>
          </cell>
          <cell r="N524">
            <v>17</v>
          </cell>
          <cell r="O524">
            <v>17.5</v>
          </cell>
          <cell r="P524">
            <v>17.5</v>
          </cell>
          <cell r="Q524">
            <v>16.791666666666668</v>
          </cell>
        </row>
        <row r="525">
          <cell r="B525">
            <v>31100203</v>
          </cell>
          <cell r="C525" t="str">
            <v>قماش تركال للتطريز-يابان</v>
          </cell>
          <cell r="D525" t="str">
            <v>متر</v>
          </cell>
          <cell r="E525">
            <v>15</v>
          </cell>
          <cell r="F525">
            <v>15</v>
          </cell>
          <cell r="G525">
            <v>17.5</v>
          </cell>
          <cell r="H525">
            <v>17</v>
          </cell>
          <cell r="I525">
            <v>16.5</v>
          </cell>
          <cell r="J525">
            <v>17.333333333333332</v>
          </cell>
          <cell r="K525">
            <v>17</v>
          </cell>
          <cell r="L525">
            <v>16.666666666666668</v>
          </cell>
          <cell r="M525">
            <v>17.5</v>
          </cell>
          <cell r="N525">
            <v>15</v>
          </cell>
          <cell r="O525">
            <v>17.333333333333332</v>
          </cell>
          <cell r="P525">
            <v>17.5</v>
          </cell>
          <cell r="Q525">
            <v>16.611111111111111</v>
          </cell>
        </row>
        <row r="526">
          <cell r="B526">
            <v>312</v>
          </cell>
          <cell r="C526" t="str">
            <v>الملابس الجاهزة</v>
          </cell>
          <cell r="L526">
            <v>0</v>
          </cell>
          <cell r="M526">
            <v>0</v>
          </cell>
        </row>
        <row r="527">
          <cell r="B527">
            <v>312001</v>
          </cell>
          <cell r="C527" t="str">
            <v>ملابس رجالية جاهزة</v>
          </cell>
          <cell r="L527">
            <v>0</v>
          </cell>
          <cell r="M527">
            <v>0</v>
          </cell>
        </row>
        <row r="528">
          <cell r="B528">
            <v>31200101</v>
          </cell>
          <cell r="C528" t="str">
            <v>بنطلون جينز-ليفايس-محلي -نابلس</v>
          </cell>
          <cell r="D528" t="str">
            <v>بنطلون</v>
          </cell>
          <cell r="E528">
            <v>50</v>
          </cell>
          <cell r="F528">
            <v>50</v>
          </cell>
          <cell r="G528">
            <v>50</v>
          </cell>
          <cell r="H528">
            <v>50</v>
          </cell>
          <cell r="I528">
            <v>50</v>
          </cell>
          <cell r="J528">
            <v>50</v>
          </cell>
          <cell r="K528">
            <v>50</v>
          </cell>
          <cell r="L528">
            <v>50</v>
          </cell>
          <cell r="M528">
            <v>50</v>
          </cell>
          <cell r="N528">
            <v>50</v>
          </cell>
          <cell r="O528">
            <v>50</v>
          </cell>
          <cell r="P528">
            <v>50</v>
          </cell>
          <cell r="Q528">
            <v>50</v>
          </cell>
        </row>
        <row r="529">
          <cell r="B529">
            <v>31200102</v>
          </cell>
          <cell r="C529" t="str">
            <v>بنطلون جينز-ليفايس-اسرائيل</v>
          </cell>
          <cell r="D529" t="str">
            <v>بنطلون</v>
          </cell>
          <cell r="E529">
            <v>70</v>
          </cell>
          <cell r="F529">
            <v>65</v>
          </cell>
          <cell r="G529">
            <v>70</v>
          </cell>
          <cell r="H529">
            <v>67.5</v>
          </cell>
          <cell r="I529">
            <v>65</v>
          </cell>
          <cell r="J529">
            <v>75</v>
          </cell>
          <cell r="K529">
            <v>70</v>
          </cell>
          <cell r="L529">
            <v>67.5</v>
          </cell>
          <cell r="M529">
            <v>70</v>
          </cell>
          <cell r="N529">
            <v>65</v>
          </cell>
          <cell r="O529">
            <v>70</v>
          </cell>
          <cell r="P529">
            <v>70</v>
          </cell>
          <cell r="Q529">
            <v>68.75</v>
          </cell>
        </row>
        <row r="530">
          <cell r="B530">
            <v>31200103</v>
          </cell>
          <cell r="C530" t="str">
            <v>بنطلون قماش تركي</v>
          </cell>
          <cell r="D530" t="str">
            <v>بنطلون</v>
          </cell>
          <cell r="E530">
            <v>70</v>
          </cell>
          <cell r="F530">
            <v>70</v>
          </cell>
          <cell r="G530">
            <v>70</v>
          </cell>
          <cell r="H530">
            <v>70</v>
          </cell>
          <cell r="I530">
            <v>70</v>
          </cell>
          <cell r="J530">
            <v>70</v>
          </cell>
          <cell r="K530">
            <v>70</v>
          </cell>
          <cell r="L530">
            <v>80</v>
          </cell>
          <cell r="M530">
            <v>80</v>
          </cell>
          <cell r="N530">
            <v>70</v>
          </cell>
          <cell r="O530">
            <v>80</v>
          </cell>
          <cell r="P530">
            <v>80</v>
          </cell>
          <cell r="Q530">
            <v>73.333333333333329</v>
          </cell>
        </row>
        <row r="531">
          <cell r="B531">
            <v>31200104</v>
          </cell>
          <cell r="C531" t="str">
            <v>قميص كم طويل قماش -تركي - 70% قطن - 20% بولستر - clasic</v>
          </cell>
          <cell r="D531" t="str">
            <v>قميص</v>
          </cell>
          <cell r="E531">
            <v>70</v>
          </cell>
          <cell r="F531">
            <v>70</v>
          </cell>
          <cell r="G531">
            <v>70</v>
          </cell>
          <cell r="H531">
            <v>70</v>
          </cell>
          <cell r="I531">
            <v>70</v>
          </cell>
          <cell r="J531">
            <v>70</v>
          </cell>
          <cell r="K531">
            <v>70</v>
          </cell>
          <cell r="L531">
            <v>80</v>
          </cell>
          <cell r="M531">
            <v>80</v>
          </cell>
          <cell r="N531">
            <v>70</v>
          </cell>
          <cell r="O531">
            <v>77.5</v>
          </cell>
          <cell r="P531">
            <v>75</v>
          </cell>
          <cell r="Q531">
            <v>72.708333333333329</v>
          </cell>
        </row>
        <row r="532">
          <cell r="B532">
            <v>31200107</v>
          </cell>
          <cell r="C532" t="str">
            <v>بدلة قماش كلاسيك - تركي</v>
          </cell>
          <cell r="D532" t="str">
            <v>بدلة</v>
          </cell>
          <cell r="E532">
            <v>300</v>
          </cell>
          <cell r="F532">
            <v>300</v>
          </cell>
          <cell r="G532">
            <v>300</v>
          </cell>
          <cell r="H532">
            <v>300</v>
          </cell>
          <cell r="I532">
            <v>300</v>
          </cell>
          <cell r="J532">
            <v>300</v>
          </cell>
          <cell r="K532">
            <v>300</v>
          </cell>
          <cell r="L532">
            <v>300</v>
          </cell>
          <cell r="M532">
            <v>300</v>
          </cell>
          <cell r="N532">
            <v>300</v>
          </cell>
          <cell r="O532">
            <v>300</v>
          </cell>
          <cell r="P532">
            <v>300</v>
          </cell>
          <cell r="Q532">
            <v>300</v>
          </cell>
        </row>
        <row r="533">
          <cell r="B533">
            <v>31200106</v>
          </cell>
          <cell r="C533" t="str">
            <v>قميص كم طويل قماش  قطن بولستر- صيني</v>
          </cell>
          <cell r="D533" t="str">
            <v>قميص</v>
          </cell>
          <cell r="E533">
            <v>55</v>
          </cell>
          <cell r="F533">
            <v>55</v>
          </cell>
          <cell r="G533">
            <v>57.5</v>
          </cell>
          <cell r="H533">
            <v>55</v>
          </cell>
          <cell r="I533">
            <v>55</v>
          </cell>
          <cell r="J533">
            <v>57.5</v>
          </cell>
          <cell r="K533">
            <v>53.333333333333336</v>
          </cell>
          <cell r="L533">
            <v>52.666666666666664</v>
          </cell>
          <cell r="M533">
            <v>57.5</v>
          </cell>
          <cell r="N533">
            <v>55</v>
          </cell>
          <cell r="O533">
            <v>55</v>
          </cell>
          <cell r="P533">
            <v>55</v>
          </cell>
          <cell r="Q533">
            <v>55.291666666666664</v>
          </cell>
        </row>
        <row r="534">
          <cell r="B534">
            <v>312002</v>
          </cell>
          <cell r="C534" t="str">
            <v>ملابس نسائية جاهزة</v>
          </cell>
          <cell r="L534">
            <v>0</v>
          </cell>
          <cell r="M534">
            <v>0</v>
          </cell>
        </row>
        <row r="535">
          <cell r="B535">
            <v>31200201</v>
          </cell>
          <cell r="C535" t="str">
            <v>فستان للحوامل - اسرائيل</v>
          </cell>
          <cell r="D535" t="str">
            <v>فستان</v>
          </cell>
          <cell r="E535">
            <v>85</v>
          </cell>
          <cell r="F535">
            <v>80</v>
          </cell>
          <cell r="G535">
            <v>75</v>
          </cell>
          <cell r="H535">
            <v>70</v>
          </cell>
          <cell r="I535">
            <v>69.333333333333329</v>
          </cell>
          <cell r="J535">
            <v>68.333333333333329</v>
          </cell>
          <cell r="K535">
            <v>63.333333333333336</v>
          </cell>
          <cell r="L535">
            <v>60</v>
          </cell>
          <cell r="M535">
            <v>55</v>
          </cell>
          <cell r="N535">
            <v>90</v>
          </cell>
          <cell r="O535">
            <v>53.333333333333336</v>
          </cell>
          <cell r="P535">
            <v>53.333333333333336</v>
          </cell>
          <cell r="Q535">
            <v>68.555555555555557</v>
          </cell>
        </row>
        <row r="536">
          <cell r="B536">
            <v>31200203</v>
          </cell>
          <cell r="C536" t="str">
            <v>طقم نوم - صيني</v>
          </cell>
          <cell r="D536" t="str">
            <v>طقم</v>
          </cell>
          <cell r="E536">
            <v>45</v>
          </cell>
          <cell r="F536">
            <v>45</v>
          </cell>
          <cell r="G536">
            <v>47.5</v>
          </cell>
          <cell r="H536">
            <v>45</v>
          </cell>
          <cell r="I536">
            <v>42.5</v>
          </cell>
          <cell r="J536">
            <v>47.5</v>
          </cell>
          <cell r="K536">
            <v>45</v>
          </cell>
          <cell r="L536">
            <v>45</v>
          </cell>
          <cell r="M536">
            <v>47.5</v>
          </cell>
          <cell r="N536">
            <v>45</v>
          </cell>
          <cell r="O536">
            <v>47.5</v>
          </cell>
          <cell r="P536">
            <v>47.5</v>
          </cell>
          <cell r="Q536">
            <v>45.833333333333336</v>
          </cell>
        </row>
        <row r="537">
          <cell r="B537">
            <v>31200205</v>
          </cell>
          <cell r="C537" t="str">
            <v>جلباب شرعي - تركي</v>
          </cell>
          <cell r="D537" t="str">
            <v>جلباب</v>
          </cell>
          <cell r="E537">
            <v>150</v>
          </cell>
          <cell r="F537">
            <v>150</v>
          </cell>
          <cell r="G537">
            <v>150</v>
          </cell>
          <cell r="H537">
            <v>150</v>
          </cell>
          <cell r="I537">
            <v>150</v>
          </cell>
          <cell r="J537">
            <v>150</v>
          </cell>
          <cell r="K537">
            <v>150</v>
          </cell>
          <cell r="L537">
            <v>170</v>
          </cell>
          <cell r="M537">
            <v>170</v>
          </cell>
          <cell r="N537">
            <v>150</v>
          </cell>
          <cell r="O537">
            <v>170</v>
          </cell>
          <cell r="P537">
            <v>180</v>
          </cell>
          <cell r="Q537">
            <v>157.5</v>
          </cell>
        </row>
        <row r="538">
          <cell r="B538">
            <v>31200207</v>
          </cell>
          <cell r="C538" t="str">
            <v>جوارب نسائية قصيرة</v>
          </cell>
          <cell r="D538" t="str">
            <v>زوج</v>
          </cell>
          <cell r="E538">
            <v>3.0833333333333335</v>
          </cell>
          <cell r="F538">
            <v>3.0833333333333335</v>
          </cell>
          <cell r="G538">
            <v>3</v>
          </cell>
          <cell r="H538">
            <v>3.0833333333333335</v>
          </cell>
          <cell r="I538">
            <v>3.1666666666666665</v>
          </cell>
          <cell r="J538">
            <v>3</v>
          </cell>
          <cell r="K538">
            <v>3</v>
          </cell>
          <cell r="L538">
            <v>3</v>
          </cell>
          <cell r="M538">
            <v>3</v>
          </cell>
          <cell r="N538">
            <v>3.0833333333333335</v>
          </cell>
          <cell r="O538">
            <v>3.5</v>
          </cell>
          <cell r="P538">
            <v>3.5</v>
          </cell>
          <cell r="Q538">
            <v>3.125</v>
          </cell>
        </row>
        <row r="539">
          <cell r="B539">
            <v>312003</v>
          </cell>
          <cell r="C539" t="str">
            <v>ملابس اطفال جاهزة</v>
          </cell>
          <cell r="L539">
            <v>0</v>
          </cell>
          <cell r="M539">
            <v>0</v>
          </cell>
        </row>
        <row r="540">
          <cell r="B540">
            <v>31200301</v>
          </cell>
          <cell r="C540" t="str">
            <v>ميص اطفال  - 60% قطن - 40% بوليستر - سوريا</v>
          </cell>
          <cell r="D540" t="str">
            <v>قميص</v>
          </cell>
          <cell r="E540">
            <v>20</v>
          </cell>
          <cell r="F540">
            <v>20</v>
          </cell>
          <cell r="G540">
            <v>22</v>
          </cell>
          <cell r="H540">
            <v>20</v>
          </cell>
          <cell r="I540">
            <v>20</v>
          </cell>
          <cell r="J540">
            <v>20</v>
          </cell>
          <cell r="K540">
            <v>20</v>
          </cell>
          <cell r="L540">
            <v>20</v>
          </cell>
          <cell r="M540">
            <v>20</v>
          </cell>
          <cell r="N540">
            <v>20</v>
          </cell>
          <cell r="O540">
            <v>20</v>
          </cell>
          <cell r="P540">
            <v>20</v>
          </cell>
          <cell r="Q540">
            <v>20.166666666666668</v>
          </cell>
        </row>
        <row r="541">
          <cell r="B541">
            <v>31200302</v>
          </cell>
          <cell r="C541" t="str">
            <v>بنطلون ولادي كاوبوي</v>
          </cell>
          <cell r="D541" t="str">
            <v>بنطلون</v>
          </cell>
          <cell r="E541">
            <v>35</v>
          </cell>
          <cell r="F541">
            <v>35</v>
          </cell>
          <cell r="G541">
            <v>35</v>
          </cell>
          <cell r="H541">
            <v>35</v>
          </cell>
          <cell r="I541">
            <v>35</v>
          </cell>
          <cell r="J541">
            <v>35</v>
          </cell>
          <cell r="K541">
            <v>35</v>
          </cell>
          <cell r="L541">
            <v>37.5</v>
          </cell>
          <cell r="M541">
            <v>35</v>
          </cell>
          <cell r="N541">
            <v>35</v>
          </cell>
          <cell r="O541">
            <v>35</v>
          </cell>
          <cell r="P541">
            <v>35</v>
          </cell>
          <cell r="Q541">
            <v>35.208333333333336</v>
          </cell>
        </row>
        <row r="542">
          <cell r="B542">
            <v>31200303</v>
          </cell>
          <cell r="C542" t="str">
            <v>طقم بيبي - فراح - محلي</v>
          </cell>
          <cell r="D542" t="str">
            <v>طقم</v>
          </cell>
          <cell r="E542">
            <v>37.5</v>
          </cell>
          <cell r="F542">
            <v>38.333333333333336</v>
          </cell>
          <cell r="G542">
            <v>42.5</v>
          </cell>
          <cell r="H542">
            <v>42.5</v>
          </cell>
          <cell r="I542">
            <v>42.5</v>
          </cell>
          <cell r="J542">
            <v>42.5</v>
          </cell>
          <cell r="K542">
            <v>40</v>
          </cell>
          <cell r="L542">
            <v>40</v>
          </cell>
          <cell r="M542">
            <v>42.5</v>
          </cell>
          <cell r="N542">
            <v>32.5</v>
          </cell>
          <cell r="O542">
            <v>42.5</v>
          </cell>
          <cell r="P542">
            <v>42.5</v>
          </cell>
          <cell r="Q542">
            <v>40.486111111111114</v>
          </cell>
        </row>
        <row r="543">
          <cell r="B543">
            <v>31200305</v>
          </cell>
          <cell r="C543" t="str">
            <v>بلايز اطفال -صن -محلي</v>
          </cell>
          <cell r="D543" t="str">
            <v>بلوزة</v>
          </cell>
          <cell r="E543">
            <v>23.75</v>
          </cell>
          <cell r="F543">
            <v>23.75</v>
          </cell>
          <cell r="G543">
            <v>23.75</v>
          </cell>
          <cell r="H543">
            <v>23.75</v>
          </cell>
          <cell r="I543">
            <v>23.75</v>
          </cell>
          <cell r="J543">
            <v>23.75</v>
          </cell>
          <cell r="K543">
            <v>23.75</v>
          </cell>
          <cell r="L543">
            <v>25.833333333333332</v>
          </cell>
          <cell r="M543">
            <v>23.75</v>
          </cell>
          <cell r="N543">
            <v>18.75</v>
          </cell>
          <cell r="O543">
            <v>23.75</v>
          </cell>
          <cell r="P543">
            <v>23.75</v>
          </cell>
          <cell r="Q543">
            <v>23.506944444444446</v>
          </cell>
        </row>
        <row r="544">
          <cell r="B544">
            <v>31200306</v>
          </cell>
          <cell r="C544" t="str">
            <v>مريول اساسي جاهز</v>
          </cell>
          <cell r="D544" t="str">
            <v>مريول</v>
          </cell>
          <cell r="E544">
            <v>18.833333333333332</v>
          </cell>
          <cell r="F544">
            <v>19.5</v>
          </cell>
          <cell r="G544">
            <v>20</v>
          </cell>
          <cell r="H544">
            <v>22.5</v>
          </cell>
          <cell r="I544">
            <v>22.5</v>
          </cell>
          <cell r="J544">
            <v>20</v>
          </cell>
          <cell r="K544">
            <v>22.5</v>
          </cell>
          <cell r="L544">
            <v>22.5</v>
          </cell>
          <cell r="M544">
            <v>23</v>
          </cell>
          <cell r="N544">
            <v>17.5</v>
          </cell>
          <cell r="O544">
            <v>25</v>
          </cell>
          <cell r="P544">
            <v>25</v>
          </cell>
          <cell r="Q544">
            <v>21.569444444444443</v>
          </cell>
        </row>
        <row r="545">
          <cell r="B545">
            <v>313</v>
          </cell>
          <cell r="C545" t="str">
            <v xml:space="preserve">ملابس اخرى ومستلزمات  للملابس </v>
          </cell>
          <cell r="L545">
            <v>0</v>
          </cell>
          <cell r="M545">
            <v>0</v>
          </cell>
        </row>
        <row r="546">
          <cell r="B546">
            <v>313001</v>
          </cell>
          <cell r="C546" t="str">
            <v>ملابس اخرى رجالية</v>
          </cell>
          <cell r="L546">
            <v>0</v>
          </cell>
          <cell r="M546">
            <v>0</v>
          </cell>
        </row>
        <row r="547">
          <cell r="B547">
            <v>31300101</v>
          </cell>
          <cell r="C547" t="str">
            <v>ربطة عنق - جيوفاني -ايطالي</v>
          </cell>
          <cell r="D547" t="str">
            <v>ربطة</v>
          </cell>
          <cell r="E547">
            <v>55</v>
          </cell>
          <cell r="F547">
            <v>55</v>
          </cell>
          <cell r="G547">
            <v>52.5</v>
          </cell>
          <cell r="H547">
            <v>55</v>
          </cell>
          <cell r="I547">
            <v>55</v>
          </cell>
          <cell r="J547">
            <v>55</v>
          </cell>
          <cell r="K547">
            <v>60</v>
          </cell>
          <cell r="L547">
            <v>60</v>
          </cell>
          <cell r="M547">
            <v>58.333333333333336</v>
          </cell>
          <cell r="N547">
            <v>60</v>
          </cell>
          <cell r="O547">
            <v>56.666666666666664</v>
          </cell>
          <cell r="P547">
            <v>53.333333333333336</v>
          </cell>
          <cell r="Q547">
            <v>56.319444444444436</v>
          </cell>
        </row>
        <row r="548">
          <cell r="B548">
            <v>31300102</v>
          </cell>
          <cell r="C548" t="str">
            <v>حزام جلد طبيعي</v>
          </cell>
          <cell r="D548" t="str">
            <v>حزام</v>
          </cell>
          <cell r="E548">
            <v>10</v>
          </cell>
          <cell r="F548">
            <v>10</v>
          </cell>
          <cell r="G548">
            <v>10.666666666666666</v>
          </cell>
          <cell r="H548">
            <v>10.666666666666666</v>
          </cell>
          <cell r="I548">
            <v>10</v>
          </cell>
          <cell r="J548">
            <v>10</v>
          </cell>
          <cell r="K548">
            <v>10</v>
          </cell>
          <cell r="L548">
            <v>11</v>
          </cell>
          <cell r="M548">
            <v>11</v>
          </cell>
          <cell r="N548">
            <v>10</v>
          </cell>
          <cell r="O548">
            <v>11</v>
          </cell>
          <cell r="P548">
            <v>11</v>
          </cell>
          <cell r="Q548">
            <v>10.444444444444445</v>
          </cell>
        </row>
        <row r="549">
          <cell r="B549">
            <v>31300103</v>
          </cell>
          <cell r="C549" t="str">
            <v>حطة بيضاء</v>
          </cell>
          <cell r="D549" t="str">
            <v>حطة</v>
          </cell>
          <cell r="E549">
            <v>22.5</v>
          </cell>
          <cell r="F549">
            <v>22.5</v>
          </cell>
          <cell r="G549">
            <v>20</v>
          </cell>
          <cell r="H549">
            <v>22.5</v>
          </cell>
          <cell r="I549">
            <v>22.5</v>
          </cell>
          <cell r="J549">
            <v>22</v>
          </cell>
          <cell r="K549">
            <v>22.5</v>
          </cell>
          <cell r="L549">
            <v>21.666666666666668</v>
          </cell>
          <cell r="M549">
            <v>20</v>
          </cell>
          <cell r="N549">
            <v>22.5</v>
          </cell>
          <cell r="O549">
            <v>22.5</v>
          </cell>
          <cell r="P549">
            <v>22</v>
          </cell>
          <cell r="Q549">
            <v>21.930555555555554</v>
          </cell>
        </row>
        <row r="550">
          <cell r="B550">
            <v>313002</v>
          </cell>
          <cell r="C550" t="str">
            <v>ملابس اخرى نسائية</v>
          </cell>
          <cell r="L550">
            <v>0</v>
          </cell>
          <cell r="M550">
            <v>0</v>
          </cell>
        </row>
        <row r="551">
          <cell r="B551">
            <v>31300201</v>
          </cell>
          <cell r="C551" t="str">
            <v>منديل/ ايشارب</v>
          </cell>
          <cell r="D551" t="str">
            <v>منديل</v>
          </cell>
          <cell r="E551">
            <v>18</v>
          </cell>
          <cell r="F551">
            <v>17</v>
          </cell>
          <cell r="G551">
            <v>18.333333333333332</v>
          </cell>
          <cell r="H551">
            <v>18</v>
          </cell>
          <cell r="I551">
            <v>17.666666666666668</v>
          </cell>
          <cell r="J551">
            <v>18.333333333333332</v>
          </cell>
          <cell r="K551">
            <v>18</v>
          </cell>
          <cell r="L551">
            <v>17.333333333333332</v>
          </cell>
          <cell r="M551">
            <v>18.333333333333332</v>
          </cell>
          <cell r="N551">
            <v>15</v>
          </cell>
          <cell r="O551">
            <v>19</v>
          </cell>
          <cell r="P551">
            <v>18.5</v>
          </cell>
          <cell r="Q551">
            <v>17.791666666666668</v>
          </cell>
        </row>
        <row r="552">
          <cell r="B552">
            <v>313003</v>
          </cell>
          <cell r="C552" t="str">
            <v>مستلزمات للملابس</v>
          </cell>
          <cell r="L552">
            <v>0</v>
          </cell>
          <cell r="M552">
            <v>0</v>
          </cell>
        </row>
        <row r="553">
          <cell r="B553">
            <v>31300302</v>
          </cell>
          <cell r="C553" t="str">
            <v>خيوط للتطريز   dmc انجليزي</v>
          </cell>
          <cell r="D553" t="str">
            <v>طبة</v>
          </cell>
          <cell r="E553">
            <v>5</v>
          </cell>
          <cell r="F553">
            <v>5</v>
          </cell>
          <cell r="G553">
            <v>5</v>
          </cell>
          <cell r="H553">
            <v>5</v>
          </cell>
          <cell r="I553">
            <v>5</v>
          </cell>
          <cell r="J553">
            <v>5</v>
          </cell>
          <cell r="K553">
            <v>5</v>
          </cell>
          <cell r="L553">
            <v>5</v>
          </cell>
          <cell r="M553">
            <v>5</v>
          </cell>
          <cell r="N553">
            <v>5</v>
          </cell>
          <cell r="O553">
            <v>5</v>
          </cell>
          <cell r="P553">
            <v>5</v>
          </cell>
          <cell r="Q553">
            <v>5</v>
          </cell>
        </row>
        <row r="554">
          <cell r="B554">
            <v>31300303</v>
          </cell>
          <cell r="C554" t="str">
            <v>قماش ايتامين للتطريز</v>
          </cell>
          <cell r="D554" t="str">
            <v>متر</v>
          </cell>
          <cell r="E554">
            <v>22.5</v>
          </cell>
          <cell r="F554">
            <v>22.5</v>
          </cell>
          <cell r="G554">
            <v>22.5</v>
          </cell>
          <cell r="H554">
            <v>22.5</v>
          </cell>
          <cell r="I554">
            <v>22.5</v>
          </cell>
          <cell r="J554">
            <v>22.5</v>
          </cell>
          <cell r="K554">
            <v>22.5</v>
          </cell>
          <cell r="L554">
            <v>22.5</v>
          </cell>
          <cell r="M554">
            <v>22.5</v>
          </cell>
          <cell r="N554">
            <v>22.5</v>
          </cell>
          <cell r="O554">
            <v>22.5</v>
          </cell>
          <cell r="P554">
            <v>22.5</v>
          </cell>
          <cell r="Q554">
            <v>22.5</v>
          </cell>
        </row>
        <row r="555">
          <cell r="B555">
            <v>314</v>
          </cell>
          <cell r="C555" t="str">
            <v>تنظيف وخياطة واصلاح الملابس</v>
          </cell>
          <cell r="L555">
            <v>0</v>
          </cell>
          <cell r="M555">
            <v>0</v>
          </cell>
        </row>
        <row r="556">
          <cell r="B556">
            <v>3141</v>
          </cell>
          <cell r="C556" t="str">
            <v>غسيل وتنظيف وكي الملابس</v>
          </cell>
          <cell r="L556">
            <v>0</v>
          </cell>
          <cell r="M556">
            <v>0</v>
          </cell>
        </row>
        <row r="557">
          <cell r="B557">
            <v>31410001</v>
          </cell>
          <cell r="C557" t="str">
            <v>غسيل وكي بدلة رجالية</v>
          </cell>
          <cell r="D557" t="str">
            <v>غسيل وكي</v>
          </cell>
          <cell r="E557">
            <v>10.5</v>
          </cell>
          <cell r="F557">
            <v>10.5</v>
          </cell>
          <cell r="G557">
            <v>9.8333333333333339</v>
          </cell>
          <cell r="H557">
            <v>9.8333333333333339</v>
          </cell>
          <cell r="I557">
            <v>9.8333333333333339</v>
          </cell>
          <cell r="J557">
            <v>9.8333333333333339</v>
          </cell>
          <cell r="K557">
            <v>9.8333333333333339</v>
          </cell>
          <cell r="L557">
            <v>9.8333333333333339</v>
          </cell>
          <cell r="M557">
            <v>10.75</v>
          </cell>
          <cell r="N557">
            <v>11.75</v>
          </cell>
          <cell r="O557">
            <v>10.75</v>
          </cell>
          <cell r="P557">
            <v>10.5</v>
          </cell>
          <cell r="Q557">
            <v>10.3125</v>
          </cell>
        </row>
        <row r="558">
          <cell r="B558">
            <v>31410003</v>
          </cell>
          <cell r="C558" t="str">
            <v>غسيل وكي بنطلون</v>
          </cell>
          <cell r="D558" t="str">
            <v>غسيل وكي</v>
          </cell>
          <cell r="E558">
            <v>3.3333333333333335</v>
          </cell>
          <cell r="F558">
            <v>3.3333333333333335</v>
          </cell>
          <cell r="G558">
            <v>3.3333333333333335</v>
          </cell>
          <cell r="H558">
            <v>3.3333333333333335</v>
          </cell>
          <cell r="I558">
            <v>3.3333333333333335</v>
          </cell>
          <cell r="J558">
            <v>3.3333333333333335</v>
          </cell>
          <cell r="K558">
            <v>3.3333333333333335</v>
          </cell>
          <cell r="L558">
            <v>3.3333333333333335</v>
          </cell>
          <cell r="M558">
            <v>3.5</v>
          </cell>
          <cell r="N558">
            <v>3.5</v>
          </cell>
          <cell r="O558">
            <v>3.5</v>
          </cell>
          <cell r="P558">
            <v>3.3333333333333335</v>
          </cell>
          <cell r="Q558">
            <v>3.375</v>
          </cell>
        </row>
        <row r="559">
          <cell r="B559">
            <v>31410004</v>
          </cell>
          <cell r="C559" t="str">
            <v>كي فستان</v>
          </cell>
          <cell r="D559" t="str">
            <v>كي</v>
          </cell>
          <cell r="E559">
            <v>3.75</v>
          </cell>
          <cell r="F559">
            <v>3.75</v>
          </cell>
          <cell r="G559">
            <v>4.5</v>
          </cell>
          <cell r="H559">
            <v>4.5</v>
          </cell>
          <cell r="I559">
            <v>4.5</v>
          </cell>
          <cell r="J559">
            <v>4.5</v>
          </cell>
          <cell r="K559">
            <v>4.5</v>
          </cell>
          <cell r="L559">
            <v>4.5</v>
          </cell>
          <cell r="M559">
            <v>4.5</v>
          </cell>
          <cell r="N559">
            <v>3.75</v>
          </cell>
          <cell r="O559">
            <v>4.5</v>
          </cell>
          <cell r="P559">
            <v>4.75</v>
          </cell>
          <cell r="Q559">
            <v>4.333333333333333</v>
          </cell>
        </row>
        <row r="560">
          <cell r="B560">
            <v>3142</v>
          </cell>
          <cell r="C560" t="str">
            <v>التفصيل والخياطة</v>
          </cell>
          <cell r="L560">
            <v>0</v>
          </cell>
          <cell r="M560">
            <v>0</v>
          </cell>
        </row>
        <row r="561">
          <cell r="B561">
            <v>314201</v>
          </cell>
          <cell r="C561" t="str">
            <v>اجور تفصيل ملابس رجالية</v>
          </cell>
          <cell r="L561">
            <v>0</v>
          </cell>
          <cell r="M561">
            <v>0</v>
          </cell>
        </row>
        <row r="562">
          <cell r="B562">
            <v>31420101</v>
          </cell>
          <cell r="C562" t="str">
            <v>اجرة تفصيل بدلة رجالية</v>
          </cell>
          <cell r="D562" t="str">
            <v>تفصيل</v>
          </cell>
          <cell r="E562">
            <v>250</v>
          </cell>
          <cell r="F562">
            <v>250</v>
          </cell>
          <cell r="G562">
            <v>250</v>
          </cell>
          <cell r="H562">
            <v>250</v>
          </cell>
          <cell r="I562">
            <v>250</v>
          </cell>
          <cell r="J562">
            <v>250</v>
          </cell>
          <cell r="K562">
            <v>250</v>
          </cell>
          <cell r="L562">
            <v>250</v>
          </cell>
          <cell r="M562">
            <v>250</v>
          </cell>
          <cell r="N562">
            <v>250</v>
          </cell>
          <cell r="O562">
            <v>250</v>
          </cell>
          <cell r="P562">
            <v>250</v>
          </cell>
          <cell r="Q562">
            <v>250</v>
          </cell>
        </row>
        <row r="563">
          <cell r="B563">
            <v>31420102</v>
          </cell>
          <cell r="C563" t="str">
            <v>اجرة تفصيل بنطلون رجالي</v>
          </cell>
          <cell r="D563" t="str">
            <v>تفصيل</v>
          </cell>
          <cell r="E563">
            <v>28.75</v>
          </cell>
          <cell r="F563">
            <v>28.75</v>
          </cell>
          <cell r="G563">
            <v>28.75</v>
          </cell>
          <cell r="H563">
            <v>28.75</v>
          </cell>
          <cell r="I563">
            <v>28.75</v>
          </cell>
          <cell r="J563">
            <v>28.75</v>
          </cell>
          <cell r="K563">
            <v>28.75</v>
          </cell>
          <cell r="L563">
            <v>28.75</v>
          </cell>
          <cell r="M563">
            <v>28.75</v>
          </cell>
          <cell r="N563">
            <v>27.5</v>
          </cell>
          <cell r="O563">
            <v>28.75</v>
          </cell>
          <cell r="P563">
            <v>30</v>
          </cell>
          <cell r="Q563">
            <v>28.75</v>
          </cell>
        </row>
        <row r="564">
          <cell r="B564">
            <v>314202</v>
          </cell>
          <cell r="C564" t="str">
            <v>اجور تفصيل ملابس نسائية</v>
          </cell>
          <cell r="L564">
            <v>0</v>
          </cell>
          <cell r="M564">
            <v>0</v>
          </cell>
        </row>
        <row r="565">
          <cell r="B565">
            <v>31420201</v>
          </cell>
          <cell r="C565" t="str">
            <v xml:space="preserve">اجرة تفصيل تنورة </v>
          </cell>
          <cell r="D565" t="str">
            <v>تفصيل</v>
          </cell>
          <cell r="E565">
            <v>20</v>
          </cell>
          <cell r="F565">
            <v>20</v>
          </cell>
          <cell r="G565">
            <v>20</v>
          </cell>
          <cell r="H565">
            <v>20</v>
          </cell>
          <cell r="I565">
            <v>20</v>
          </cell>
          <cell r="J565">
            <v>20</v>
          </cell>
          <cell r="K565">
            <v>20</v>
          </cell>
          <cell r="L565">
            <v>20</v>
          </cell>
          <cell r="M565">
            <v>18.333333333333332</v>
          </cell>
          <cell r="N565">
            <v>20</v>
          </cell>
          <cell r="O565">
            <v>18.333333333333332</v>
          </cell>
          <cell r="P565">
            <v>17.5</v>
          </cell>
          <cell r="Q565">
            <v>19.513888888888889</v>
          </cell>
        </row>
        <row r="566">
          <cell r="B566">
            <v>31420202</v>
          </cell>
          <cell r="C566" t="str">
            <v xml:space="preserve">اجرة تفصيل فستان </v>
          </cell>
          <cell r="D566" t="str">
            <v>تفصيل</v>
          </cell>
          <cell r="E566">
            <v>40</v>
          </cell>
          <cell r="F566">
            <v>40</v>
          </cell>
          <cell r="G566">
            <v>40</v>
          </cell>
          <cell r="H566">
            <v>40</v>
          </cell>
          <cell r="I566">
            <v>40</v>
          </cell>
          <cell r="J566">
            <v>40</v>
          </cell>
          <cell r="K566">
            <v>40</v>
          </cell>
          <cell r="L566">
            <v>40</v>
          </cell>
          <cell r="M566">
            <v>40</v>
          </cell>
          <cell r="N566">
            <v>40</v>
          </cell>
          <cell r="O566">
            <v>40</v>
          </cell>
          <cell r="P566">
            <v>40</v>
          </cell>
          <cell r="Q566">
            <v>40</v>
          </cell>
        </row>
        <row r="567">
          <cell r="B567">
            <v>314203</v>
          </cell>
          <cell r="C567" t="str">
            <v>اجور تفصيل ملابس اطفال</v>
          </cell>
          <cell r="L567">
            <v>0</v>
          </cell>
          <cell r="M567">
            <v>0</v>
          </cell>
        </row>
        <row r="568">
          <cell r="B568">
            <v>31420301</v>
          </cell>
          <cell r="C568" t="str">
            <v>اجرة تفصيل بنطلون ولادي</v>
          </cell>
          <cell r="D568" t="str">
            <v>تفصيل</v>
          </cell>
          <cell r="E568">
            <v>17.5</v>
          </cell>
          <cell r="F568">
            <v>17.5</v>
          </cell>
          <cell r="G568">
            <v>17.5</v>
          </cell>
          <cell r="H568">
            <v>17.5</v>
          </cell>
          <cell r="I568">
            <v>17.5</v>
          </cell>
          <cell r="J568">
            <v>17.5</v>
          </cell>
          <cell r="K568">
            <v>17.5</v>
          </cell>
          <cell r="L568">
            <v>17.5</v>
          </cell>
          <cell r="M568">
            <v>17.5</v>
          </cell>
          <cell r="N568">
            <v>17.5</v>
          </cell>
          <cell r="O568">
            <v>17.5</v>
          </cell>
          <cell r="P568">
            <v>18.333333333333332</v>
          </cell>
          <cell r="Q568">
            <v>17.569444444444446</v>
          </cell>
        </row>
        <row r="569">
          <cell r="B569">
            <v>31420302</v>
          </cell>
          <cell r="C569" t="str">
            <v>اجرة تفصيل فستان بناتي</v>
          </cell>
          <cell r="D569" t="str">
            <v>تفصيل</v>
          </cell>
          <cell r="E569">
            <v>30</v>
          </cell>
          <cell r="F569">
            <v>30</v>
          </cell>
          <cell r="G569">
            <v>30</v>
          </cell>
          <cell r="H569">
            <v>30</v>
          </cell>
          <cell r="I569">
            <v>30</v>
          </cell>
          <cell r="J569">
            <v>30</v>
          </cell>
          <cell r="K569">
            <v>30</v>
          </cell>
          <cell r="L569">
            <v>30</v>
          </cell>
          <cell r="M569">
            <v>30</v>
          </cell>
          <cell r="N569">
            <v>30</v>
          </cell>
          <cell r="O569">
            <v>30</v>
          </cell>
          <cell r="P569">
            <v>27.5</v>
          </cell>
          <cell r="Q569">
            <v>29.791666666666668</v>
          </cell>
        </row>
        <row r="570">
          <cell r="B570">
            <v>3143</v>
          </cell>
          <cell r="C570" t="str">
            <v>اصلاح الملابس</v>
          </cell>
          <cell r="L570">
            <v>0</v>
          </cell>
          <cell r="M570">
            <v>0</v>
          </cell>
        </row>
        <row r="571">
          <cell r="B571">
            <v>31430001</v>
          </cell>
          <cell r="C571" t="str">
            <v>اجرة تقصير بنطلون رجالي</v>
          </cell>
          <cell r="D571" t="str">
            <v>تقصير</v>
          </cell>
          <cell r="E571">
            <v>3</v>
          </cell>
          <cell r="F571">
            <v>3</v>
          </cell>
          <cell r="G571">
            <v>3</v>
          </cell>
          <cell r="H571">
            <v>3</v>
          </cell>
          <cell r="I571">
            <v>3</v>
          </cell>
          <cell r="J571">
            <v>3</v>
          </cell>
          <cell r="K571">
            <v>3</v>
          </cell>
          <cell r="L571">
            <v>3</v>
          </cell>
          <cell r="M571">
            <v>3</v>
          </cell>
          <cell r="N571">
            <v>2.6666666666666665</v>
          </cell>
          <cell r="O571">
            <v>3</v>
          </cell>
          <cell r="P571">
            <v>3.5</v>
          </cell>
          <cell r="Q571">
            <v>3.0138888888888893</v>
          </cell>
        </row>
        <row r="572">
          <cell r="B572">
            <v>31430002</v>
          </cell>
          <cell r="C572" t="str">
            <v>تركيب سحاب بنطلون</v>
          </cell>
          <cell r="D572" t="str">
            <v>تركيب</v>
          </cell>
          <cell r="E572">
            <v>3.6666666666666665</v>
          </cell>
          <cell r="F572">
            <v>3.6666666666666665</v>
          </cell>
          <cell r="G572">
            <v>3.6666666666666665</v>
          </cell>
          <cell r="H572">
            <v>3.6666666666666665</v>
          </cell>
          <cell r="I572">
            <v>3.6666666666666665</v>
          </cell>
          <cell r="J572">
            <v>3.6666666666666665</v>
          </cell>
          <cell r="K572">
            <v>3.6666666666666665</v>
          </cell>
          <cell r="L572">
            <v>3.6666666666666665</v>
          </cell>
          <cell r="M572">
            <v>3.6666666666666665</v>
          </cell>
          <cell r="N572">
            <v>3.3333333333333335</v>
          </cell>
          <cell r="O572">
            <v>3.6666666666666665</v>
          </cell>
          <cell r="P572">
            <v>3.5555555555555554</v>
          </cell>
          <cell r="Q572">
            <v>3.6296296296296298</v>
          </cell>
        </row>
        <row r="573">
          <cell r="B573">
            <v>32</v>
          </cell>
          <cell r="C573" t="str">
            <v>الاحذية بانواعها</v>
          </cell>
          <cell r="L573">
            <v>0</v>
          </cell>
          <cell r="M573">
            <v>0</v>
          </cell>
        </row>
        <row r="574">
          <cell r="B574">
            <v>321</v>
          </cell>
          <cell r="C574" t="str">
            <v>الأحذية</v>
          </cell>
          <cell r="L574">
            <v>0</v>
          </cell>
          <cell r="M574">
            <v>0</v>
          </cell>
        </row>
        <row r="575">
          <cell r="B575">
            <v>321001</v>
          </cell>
          <cell r="C575" t="str">
            <v>احذية رجالية</v>
          </cell>
          <cell r="L575">
            <v>0</v>
          </cell>
          <cell r="M575">
            <v>0</v>
          </cell>
        </row>
        <row r="576">
          <cell r="B576">
            <v>32100101</v>
          </cell>
          <cell r="C576" t="str">
            <v>كندرة رجالي جلد طبيعي-ايتيك-محلي</v>
          </cell>
          <cell r="D576" t="str">
            <v>زوج</v>
          </cell>
          <cell r="E576">
            <v>106.66666666666667</v>
          </cell>
          <cell r="F576">
            <v>106.66666666666667</v>
          </cell>
          <cell r="G576">
            <v>105</v>
          </cell>
          <cell r="H576">
            <v>106.66666666666667</v>
          </cell>
          <cell r="I576">
            <v>106.66666666666667</v>
          </cell>
          <cell r="J576">
            <v>105</v>
          </cell>
          <cell r="K576">
            <v>106.66666666666667</v>
          </cell>
          <cell r="L576">
            <v>106.66666666666667</v>
          </cell>
          <cell r="M576">
            <v>105</v>
          </cell>
          <cell r="N576">
            <v>106.66666666666667</v>
          </cell>
          <cell r="O576">
            <v>105</v>
          </cell>
          <cell r="P576">
            <v>105</v>
          </cell>
          <cell r="Q576">
            <v>105.97222222222223</v>
          </cell>
        </row>
        <row r="577">
          <cell r="B577">
            <v>32100104</v>
          </cell>
          <cell r="C577" t="str">
            <v>بوط رجالي  طويل جلد طبيعي -فورزا -محلي</v>
          </cell>
          <cell r="D577" t="str">
            <v>زوج</v>
          </cell>
          <cell r="E577">
            <v>110</v>
          </cell>
          <cell r="F577">
            <v>120</v>
          </cell>
          <cell r="G577">
            <v>120</v>
          </cell>
          <cell r="H577">
            <v>120</v>
          </cell>
          <cell r="I577">
            <v>120</v>
          </cell>
          <cell r="J577">
            <v>120</v>
          </cell>
          <cell r="K577">
            <v>120</v>
          </cell>
          <cell r="L577">
            <v>120</v>
          </cell>
          <cell r="M577">
            <v>120</v>
          </cell>
          <cell r="N577">
            <v>90</v>
          </cell>
          <cell r="O577">
            <v>120</v>
          </cell>
          <cell r="P577">
            <v>120</v>
          </cell>
          <cell r="Q577">
            <v>116.66666666666667</v>
          </cell>
        </row>
        <row r="578">
          <cell r="B578">
            <v>32100105</v>
          </cell>
          <cell r="C578" t="str">
            <v>بوط رياضة قصير كلاسيك جلد طبيعي -ريبوك -صيني</v>
          </cell>
          <cell r="D578" t="str">
            <v>زوج</v>
          </cell>
          <cell r="E578">
            <v>60</v>
          </cell>
          <cell r="F578">
            <v>60</v>
          </cell>
          <cell r="G578">
            <v>55</v>
          </cell>
          <cell r="H578">
            <v>60</v>
          </cell>
          <cell r="I578">
            <v>60</v>
          </cell>
          <cell r="J578">
            <v>55</v>
          </cell>
          <cell r="K578">
            <v>60</v>
          </cell>
          <cell r="L578">
            <v>60</v>
          </cell>
          <cell r="M578">
            <v>55</v>
          </cell>
          <cell r="N578">
            <v>60</v>
          </cell>
          <cell r="O578">
            <v>55</v>
          </cell>
          <cell r="P578">
            <v>50</v>
          </cell>
          <cell r="Q578">
            <v>57.5</v>
          </cell>
        </row>
        <row r="579">
          <cell r="B579">
            <v>32100107</v>
          </cell>
          <cell r="C579" t="str">
            <v>بوط رياضي جلد صناعي - صيني</v>
          </cell>
          <cell r="D579" t="str">
            <v>زوج</v>
          </cell>
          <cell r="E579">
            <v>60</v>
          </cell>
          <cell r="F579">
            <v>60</v>
          </cell>
          <cell r="G579">
            <v>60</v>
          </cell>
          <cell r="H579">
            <v>60</v>
          </cell>
          <cell r="I579">
            <v>60</v>
          </cell>
          <cell r="J579">
            <v>60</v>
          </cell>
          <cell r="K579">
            <v>60</v>
          </cell>
          <cell r="L579">
            <v>60</v>
          </cell>
          <cell r="M579">
            <v>60</v>
          </cell>
          <cell r="N579">
            <v>60</v>
          </cell>
          <cell r="O579">
            <v>60</v>
          </cell>
          <cell r="P579">
            <v>60</v>
          </cell>
          <cell r="Q579">
            <v>60</v>
          </cell>
        </row>
        <row r="580">
          <cell r="B580">
            <v>32100108</v>
          </cell>
          <cell r="C580" t="str">
            <v>بوط رياضة قصير-جلد صناعي-دايدورا-ايطاليا</v>
          </cell>
          <cell r="D580" t="str">
            <v>زوج</v>
          </cell>
          <cell r="E580">
            <v>125</v>
          </cell>
          <cell r="F580">
            <v>125</v>
          </cell>
          <cell r="G580">
            <v>125</v>
          </cell>
          <cell r="H580">
            <v>125</v>
          </cell>
          <cell r="I580">
            <v>125</v>
          </cell>
          <cell r="J580">
            <v>125</v>
          </cell>
          <cell r="K580">
            <v>125</v>
          </cell>
          <cell r="L580">
            <v>125</v>
          </cell>
          <cell r="M580">
            <v>125</v>
          </cell>
          <cell r="N580">
            <v>125</v>
          </cell>
          <cell r="O580">
            <v>125</v>
          </cell>
          <cell r="P580">
            <v>125</v>
          </cell>
          <cell r="Q580">
            <v>125</v>
          </cell>
        </row>
        <row r="581">
          <cell r="B581">
            <v>32100109</v>
          </cell>
          <cell r="C581" t="str">
            <v>صندل رجالي نابولي - محلي</v>
          </cell>
          <cell r="D581" t="str">
            <v>زوج</v>
          </cell>
          <cell r="E581">
            <v>85.833333333333329</v>
          </cell>
          <cell r="F581">
            <v>87.5</v>
          </cell>
          <cell r="G581">
            <v>82.5</v>
          </cell>
          <cell r="H581">
            <v>87.5</v>
          </cell>
          <cell r="I581">
            <v>87.5</v>
          </cell>
          <cell r="J581">
            <v>85.833333333333329</v>
          </cell>
          <cell r="K581">
            <v>87.5</v>
          </cell>
          <cell r="L581">
            <v>87.5</v>
          </cell>
          <cell r="M581">
            <v>85.833333333333329</v>
          </cell>
          <cell r="N581">
            <v>85.833333333333329</v>
          </cell>
          <cell r="O581">
            <v>85.833333333333329</v>
          </cell>
          <cell r="P581">
            <v>82.5</v>
          </cell>
          <cell r="Q581">
            <v>85.972222222222229</v>
          </cell>
        </row>
        <row r="582">
          <cell r="B582">
            <v>321002</v>
          </cell>
          <cell r="C582" t="str">
            <v>احذية نسائية</v>
          </cell>
          <cell r="L582">
            <v>0</v>
          </cell>
          <cell r="M582">
            <v>0</v>
          </cell>
        </row>
        <row r="583">
          <cell r="B583">
            <v>32100201</v>
          </cell>
          <cell r="C583" t="str">
            <v>كندرة نسائي كعب عادي-محلي</v>
          </cell>
          <cell r="D583" t="str">
            <v>زوج</v>
          </cell>
          <cell r="E583">
            <v>48.333333333333336</v>
          </cell>
          <cell r="F583">
            <v>49.166666666666664</v>
          </cell>
          <cell r="G583">
            <v>49.166666666666664</v>
          </cell>
          <cell r="H583">
            <v>49.166666666666664</v>
          </cell>
          <cell r="I583">
            <v>49.166666666666664</v>
          </cell>
          <cell r="J583">
            <v>49.166666666666664</v>
          </cell>
          <cell r="K583">
            <v>49.166666666666664</v>
          </cell>
          <cell r="L583">
            <v>49.166666666666664</v>
          </cell>
          <cell r="M583">
            <v>49.166666666666664</v>
          </cell>
          <cell r="N583">
            <v>48.333333333333336</v>
          </cell>
          <cell r="O583">
            <v>49.166666666666664</v>
          </cell>
          <cell r="P583">
            <v>50.833333333333336</v>
          </cell>
          <cell r="Q583">
            <v>49.166666666666664</v>
          </cell>
        </row>
        <row r="584">
          <cell r="B584">
            <v>32100202</v>
          </cell>
          <cell r="C584" t="str">
            <v>كندرة  نسائي عادية-كنج شوز-صيني</v>
          </cell>
          <cell r="D584" t="str">
            <v>زوج</v>
          </cell>
          <cell r="E584">
            <v>30.833333333333332</v>
          </cell>
          <cell r="F584">
            <v>30.833333333333332</v>
          </cell>
          <cell r="G584">
            <v>30.833333333333332</v>
          </cell>
          <cell r="H584">
            <v>30.833333333333332</v>
          </cell>
          <cell r="I584">
            <v>30.833333333333332</v>
          </cell>
          <cell r="J584">
            <v>30.833333333333332</v>
          </cell>
          <cell r="K584">
            <v>30.833333333333332</v>
          </cell>
          <cell r="L584">
            <v>30.833333333333332</v>
          </cell>
          <cell r="M584">
            <v>30.833333333333332</v>
          </cell>
          <cell r="N584">
            <v>29.166666666666668</v>
          </cell>
          <cell r="O584">
            <v>30.833333333333332</v>
          </cell>
          <cell r="P584">
            <v>30.833333333333332</v>
          </cell>
          <cell r="Q584">
            <v>30.694444444444443</v>
          </cell>
        </row>
        <row r="585">
          <cell r="B585">
            <v>32100204</v>
          </cell>
          <cell r="C585" t="str">
            <v>بوط نسائي عادي-فورزا-محلي</v>
          </cell>
          <cell r="D585" t="str">
            <v>زوج</v>
          </cell>
          <cell r="E585">
            <v>56.25</v>
          </cell>
          <cell r="F585">
            <v>56.25</v>
          </cell>
          <cell r="G585">
            <v>56.25</v>
          </cell>
          <cell r="H585">
            <v>56.25</v>
          </cell>
          <cell r="I585">
            <v>56.25</v>
          </cell>
          <cell r="J585">
            <v>56.25</v>
          </cell>
          <cell r="K585">
            <v>56.25</v>
          </cell>
          <cell r="L585">
            <v>56.25</v>
          </cell>
          <cell r="M585">
            <v>56.25</v>
          </cell>
          <cell r="N585">
            <v>56.25</v>
          </cell>
          <cell r="O585">
            <v>56.25</v>
          </cell>
          <cell r="P585">
            <v>56.25</v>
          </cell>
          <cell r="Q585">
            <v>56.25</v>
          </cell>
        </row>
        <row r="586">
          <cell r="B586">
            <v>32100206</v>
          </cell>
          <cell r="C586" t="str">
            <v>صندل نسائي مشبك - صيني</v>
          </cell>
          <cell r="D586" t="str">
            <v>زوج</v>
          </cell>
          <cell r="E586">
            <v>42.5</v>
          </cell>
          <cell r="F586">
            <v>42.5</v>
          </cell>
          <cell r="G586">
            <v>42.5</v>
          </cell>
          <cell r="H586">
            <v>42.5</v>
          </cell>
          <cell r="I586">
            <v>42.5</v>
          </cell>
          <cell r="J586">
            <v>42.5</v>
          </cell>
          <cell r="K586">
            <v>42.5</v>
          </cell>
          <cell r="L586">
            <v>42.5</v>
          </cell>
          <cell r="M586">
            <v>42.5</v>
          </cell>
          <cell r="N586">
            <v>42.5</v>
          </cell>
          <cell r="O586">
            <v>42.5</v>
          </cell>
          <cell r="P586">
            <v>42.5</v>
          </cell>
          <cell r="Q586">
            <v>42.5</v>
          </cell>
        </row>
        <row r="587">
          <cell r="B587">
            <v>32100207</v>
          </cell>
          <cell r="C587" t="str">
            <v>صندل  نسائي عادي جلد طبيعي-باما-محلي</v>
          </cell>
          <cell r="D587" t="str">
            <v>زوج</v>
          </cell>
          <cell r="E587">
            <v>42.5</v>
          </cell>
          <cell r="F587">
            <v>42.5</v>
          </cell>
          <cell r="G587">
            <v>42.5</v>
          </cell>
          <cell r="H587">
            <v>42.5</v>
          </cell>
          <cell r="I587">
            <v>42.5</v>
          </cell>
          <cell r="J587">
            <v>42.5</v>
          </cell>
          <cell r="K587">
            <v>42.5</v>
          </cell>
          <cell r="L587">
            <v>42.5</v>
          </cell>
          <cell r="M587">
            <v>42.5</v>
          </cell>
          <cell r="N587">
            <v>42.5</v>
          </cell>
          <cell r="O587">
            <v>42.5</v>
          </cell>
          <cell r="P587">
            <v>42.5</v>
          </cell>
          <cell r="Q587">
            <v>42.5</v>
          </cell>
        </row>
        <row r="588">
          <cell r="B588">
            <v>32100208</v>
          </cell>
          <cell r="C588" t="str">
            <v>بابوج نسائي طبي جلد صناعي- الصين</v>
          </cell>
          <cell r="D588" t="str">
            <v>زوج</v>
          </cell>
          <cell r="E588">
            <v>35</v>
          </cell>
          <cell r="F588">
            <v>35</v>
          </cell>
          <cell r="G588">
            <v>34.166666666666664</v>
          </cell>
          <cell r="H588">
            <v>35</v>
          </cell>
          <cell r="I588">
            <v>35</v>
          </cell>
          <cell r="J588">
            <v>34.166666666666664</v>
          </cell>
          <cell r="K588">
            <v>35</v>
          </cell>
          <cell r="L588">
            <v>35</v>
          </cell>
          <cell r="M588">
            <v>34.666666666666664</v>
          </cell>
          <cell r="N588">
            <v>35</v>
          </cell>
          <cell r="O588">
            <v>35</v>
          </cell>
          <cell r="P588">
            <v>34.166666666666664</v>
          </cell>
          <cell r="Q588">
            <v>34.763888888888893</v>
          </cell>
        </row>
        <row r="589">
          <cell r="B589">
            <v>321003</v>
          </cell>
          <cell r="C589" t="str">
            <v>احذية اطفال لغاية سن 13</v>
          </cell>
          <cell r="L589">
            <v>0</v>
          </cell>
          <cell r="M589">
            <v>0</v>
          </cell>
        </row>
        <row r="590">
          <cell r="B590">
            <v>32100301</v>
          </cell>
          <cell r="C590" t="str">
            <v>كندرة بناتي- سوفت- الخليل-محلي</v>
          </cell>
          <cell r="D590" t="str">
            <v>زوج</v>
          </cell>
          <cell r="E590">
            <v>90</v>
          </cell>
          <cell r="F590">
            <v>88.333333333333329</v>
          </cell>
          <cell r="G590">
            <v>86.666666666666671</v>
          </cell>
          <cell r="H590">
            <v>86.666666666666671</v>
          </cell>
          <cell r="I590">
            <v>85</v>
          </cell>
          <cell r="J590">
            <v>83.333333333333329</v>
          </cell>
          <cell r="K590">
            <v>81.666666666666671</v>
          </cell>
          <cell r="L590">
            <v>90</v>
          </cell>
          <cell r="M590">
            <v>86.666666666666671</v>
          </cell>
          <cell r="N590">
            <v>90</v>
          </cell>
          <cell r="O590">
            <v>90</v>
          </cell>
          <cell r="P590">
            <v>85</v>
          </cell>
          <cell r="Q590">
            <v>86.944444444444443</v>
          </cell>
        </row>
        <row r="591">
          <cell r="B591">
            <v>32100302</v>
          </cell>
          <cell r="C591" t="str">
            <v>صندل ولادي-نابولي محلي</v>
          </cell>
          <cell r="D591" t="str">
            <v>زوج</v>
          </cell>
          <cell r="E591">
            <v>60</v>
          </cell>
          <cell r="F591">
            <v>60</v>
          </cell>
          <cell r="G591">
            <v>60</v>
          </cell>
          <cell r="H591">
            <v>60</v>
          </cell>
          <cell r="I591">
            <v>60</v>
          </cell>
          <cell r="J591">
            <v>60</v>
          </cell>
          <cell r="K591">
            <v>60</v>
          </cell>
          <cell r="L591">
            <v>60</v>
          </cell>
          <cell r="M591">
            <v>60</v>
          </cell>
          <cell r="N591">
            <v>60</v>
          </cell>
          <cell r="O591">
            <v>56.666666666666664</v>
          </cell>
          <cell r="P591">
            <v>60</v>
          </cell>
          <cell r="Q591">
            <v>59.722222222222221</v>
          </cell>
        </row>
        <row r="592">
          <cell r="B592">
            <v>32100305</v>
          </cell>
          <cell r="C592" t="str">
            <v>بوط ولادي رياضة جلد صناعي- صيني</v>
          </cell>
          <cell r="D592" t="str">
            <v>زوج</v>
          </cell>
          <cell r="E592">
            <v>60.833333333333336</v>
          </cell>
          <cell r="F592">
            <v>60.833333333333336</v>
          </cell>
          <cell r="G592">
            <v>60.833333333333336</v>
          </cell>
          <cell r="H592">
            <v>60.833333333333336</v>
          </cell>
          <cell r="I592">
            <v>60.833333333333336</v>
          </cell>
          <cell r="J592">
            <v>60.833333333333336</v>
          </cell>
          <cell r="K592">
            <v>60.833333333333336</v>
          </cell>
          <cell r="L592">
            <v>60.833333333333336</v>
          </cell>
          <cell r="M592">
            <v>60.833333333333336</v>
          </cell>
          <cell r="N592">
            <v>60.833333333333336</v>
          </cell>
          <cell r="O592">
            <v>57.5</v>
          </cell>
          <cell r="P592">
            <v>60.833333333333336</v>
          </cell>
          <cell r="Q592">
            <v>60.555555555555564</v>
          </cell>
        </row>
        <row r="593">
          <cell r="B593">
            <v>32100306</v>
          </cell>
          <cell r="C593" t="str">
            <v>صندل بناتي-باما-محلي</v>
          </cell>
          <cell r="D593" t="str">
            <v>زوج</v>
          </cell>
          <cell r="E593">
            <v>80</v>
          </cell>
          <cell r="F593">
            <v>85</v>
          </cell>
          <cell r="G593">
            <v>90</v>
          </cell>
          <cell r="H593">
            <v>90</v>
          </cell>
          <cell r="I593">
            <v>90</v>
          </cell>
          <cell r="J593">
            <v>90</v>
          </cell>
          <cell r="K593">
            <v>90</v>
          </cell>
          <cell r="L593">
            <v>95</v>
          </cell>
          <cell r="M593">
            <v>100</v>
          </cell>
          <cell r="N593">
            <v>80</v>
          </cell>
          <cell r="O593">
            <v>100</v>
          </cell>
          <cell r="P593">
            <v>100</v>
          </cell>
          <cell r="Q593">
            <v>90.833333333333329</v>
          </cell>
        </row>
        <row r="594">
          <cell r="B594">
            <v>32100307</v>
          </cell>
          <cell r="C594" t="str">
            <v>بوط جلد للرضع صيني</v>
          </cell>
          <cell r="D594" t="str">
            <v>زوج</v>
          </cell>
          <cell r="E594">
            <v>23.333333333333332</v>
          </cell>
          <cell r="F594">
            <v>23.333333333333332</v>
          </cell>
          <cell r="G594">
            <v>23.333333333333332</v>
          </cell>
          <cell r="H594">
            <v>23.333333333333332</v>
          </cell>
          <cell r="I594">
            <v>23.333333333333332</v>
          </cell>
          <cell r="J594">
            <v>23.333333333333332</v>
          </cell>
          <cell r="K594">
            <v>23.333333333333332</v>
          </cell>
          <cell r="L594">
            <v>23.333333333333332</v>
          </cell>
          <cell r="M594">
            <v>23.333333333333332</v>
          </cell>
          <cell r="N594">
            <v>23.333333333333332</v>
          </cell>
          <cell r="O594">
            <v>23.333333333333332</v>
          </cell>
          <cell r="P594">
            <v>23.333333333333332</v>
          </cell>
          <cell r="Q594">
            <v>23.333333333333332</v>
          </cell>
        </row>
        <row r="595">
          <cell r="B595">
            <v>322</v>
          </cell>
          <cell r="C595" t="str">
            <v>اصلاح  وصبغ الأحذية</v>
          </cell>
          <cell r="L595">
            <v>0</v>
          </cell>
          <cell r="M595">
            <v>0</v>
          </cell>
        </row>
        <row r="596">
          <cell r="B596">
            <v>322001</v>
          </cell>
          <cell r="C596" t="str">
            <v>اصلاح الأحذية</v>
          </cell>
          <cell r="L596">
            <v>0</v>
          </cell>
          <cell r="M596">
            <v>0</v>
          </cell>
        </row>
        <row r="597">
          <cell r="B597">
            <v>32200101</v>
          </cell>
          <cell r="C597" t="str">
            <v>تركيب كعب صنف ممتاز لحذاء رجالي</v>
          </cell>
          <cell r="D597" t="str">
            <v>زوج</v>
          </cell>
          <cell r="E597">
            <v>22.5</v>
          </cell>
          <cell r="F597">
            <v>22.5</v>
          </cell>
          <cell r="G597">
            <v>20</v>
          </cell>
          <cell r="H597">
            <v>20</v>
          </cell>
          <cell r="I597">
            <v>20</v>
          </cell>
          <cell r="J597">
            <v>18.333333333333332</v>
          </cell>
          <cell r="K597">
            <v>18.333333333333332</v>
          </cell>
          <cell r="L597">
            <v>18.333333333333332</v>
          </cell>
          <cell r="M597">
            <v>17.666666666666668</v>
          </cell>
          <cell r="N597">
            <v>25</v>
          </cell>
          <cell r="O597">
            <v>17.666666666666668</v>
          </cell>
          <cell r="P597">
            <v>20</v>
          </cell>
          <cell r="Q597">
            <v>20.027777777777775</v>
          </cell>
        </row>
        <row r="598">
          <cell r="B598">
            <v>32200102</v>
          </cell>
          <cell r="C598" t="str">
            <v>خياطة نعل</v>
          </cell>
          <cell r="D598" t="str">
            <v>زوج</v>
          </cell>
          <cell r="E598">
            <v>3.5</v>
          </cell>
          <cell r="F598">
            <v>3.5</v>
          </cell>
          <cell r="G598">
            <v>3.5</v>
          </cell>
          <cell r="H598">
            <v>3.5</v>
          </cell>
          <cell r="I598">
            <v>3.5</v>
          </cell>
          <cell r="J598">
            <v>3.5</v>
          </cell>
          <cell r="K598">
            <v>3.5</v>
          </cell>
          <cell r="L598">
            <v>3.5</v>
          </cell>
          <cell r="M598">
            <v>3.5</v>
          </cell>
          <cell r="N598">
            <v>4</v>
          </cell>
          <cell r="O598">
            <v>3.5</v>
          </cell>
          <cell r="P598">
            <v>3.5</v>
          </cell>
          <cell r="Q598">
            <v>3.5416666666666665</v>
          </cell>
        </row>
        <row r="599">
          <cell r="B599">
            <v>4</v>
          </cell>
          <cell r="C599" t="str">
            <v xml:space="preserve">المسكن ومستلزماته </v>
          </cell>
          <cell r="L599">
            <v>0</v>
          </cell>
          <cell r="M599">
            <v>0</v>
          </cell>
        </row>
        <row r="600">
          <cell r="B600">
            <v>41</v>
          </cell>
          <cell r="C600" t="str">
            <v>ايجار المسكن الفعلي</v>
          </cell>
          <cell r="L600">
            <v>0</v>
          </cell>
          <cell r="M600">
            <v>0</v>
          </cell>
        </row>
        <row r="601">
          <cell r="B601">
            <v>411</v>
          </cell>
          <cell r="C601" t="str">
            <v>ايجار المسكن المدفوع الفعلي</v>
          </cell>
          <cell r="L601">
            <v>0</v>
          </cell>
          <cell r="M601">
            <v>0</v>
          </cell>
        </row>
        <row r="602">
          <cell r="B602">
            <v>411001</v>
          </cell>
          <cell r="C602" t="str">
            <v>الايجار المدفوع الفعلي لشقة</v>
          </cell>
          <cell r="L602">
            <v>0</v>
          </cell>
          <cell r="M602">
            <v>0</v>
          </cell>
        </row>
        <row r="603">
          <cell r="B603">
            <v>41100102</v>
          </cell>
          <cell r="C603" t="str">
            <v>الايجار المدفوع الفعلي لشقة غرفتين نوم</v>
          </cell>
          <cell r="D603" t="str">
            <v>شهري</v>
          </cell>
          <cell r="E603">
            <v>993.75</v>
          </cell>
          <cell r="F603">
            <v>993.75</v>
          </cell>
          <cell r="G603">
            <v>1039.625</v>
          </cell>
          <cell r="H603">
            <v>1039.625</v>
          </cell>
          <cell r="I603">
            <v>1039.625</v>
          </cell>
          <cell r="J603">
            <v>1053.4000000000001</v>
          </cell>
          <cell r="K603">
            <v>1053.4000000000001</v>
          </cell>
          <cell r="L603">
            <v>1053.4000000000001</v>
          </cell>
          <cell r="M603">
            <v>1010.4</v>
          </cell>
          <cell r="N603">
            <v>1006.6</v>
          </cell>
          <cell r="O603">
            <v>1010.4</v>
          </cell>
          <cell r="P603">
            <v>1083</v>
          </cell>
          <cell r="Q603">
            <v>1031.4145833333332</v>
          </cell>
        </row>
        <row r="604">
          <cell r="B604">
            <v>41100103</v>
          </cell>
          <cell r="C604" t="str">
            <v>الايجار المدفوع الفعلي لشقة ثلاثة غرفة نوم</v>
          </cell>
          <cell r="D604" t="str">
            <v>شهري</v>
          </cell>
          <cell r="E604">
            <v>1300</v>
          </cell>
          <cell r="F604">
            <v>1300</v>
          </cell>
          <cell r="G604">
            <v>1312.8571428571429</v>
          </cell>
          <cell r="H604">
            <v>1312.8571428571429</v>
          </cell>
          <cell r="I604">
            <v>1312.8571428571429</v>
          </cell>
          <cell r="J604">
            <v>1400</v>
          </cell>
          <cell r="K604">
            <v>1400</v>
          </cell>
          <cell r="L604">
            <v>1400</v>
          </cell>
          <cell r="M604">
            <v>1384</v>
          </cell>
          <cell r="N604">
            <v>1303.2</v>
          </cell>
          <cell r="O604">
            <v>1384</v>
          </cell>
          <cell r="P604">
            <v>1497.2</v>
          </cell>
          <cell r="Q604">
            <v>1358.9142857142858</v>
          </cell>
        </row>
        <row r="605">
          <cell r="B605">
            <v>43</v>
          </cell>
          <cell r="C605" t="str">
            <v>صيانة واصلاح المساكن</v>
          </cell>
          <cell r="L605">
            <v>0</v>
          </cell>
          <cell r="M605">
            <v>0</v>
          </cell>
        </row>
        <row r="606">
          <cell r="B606">
            <v>431</v>
          </cell>
          <cell r="C606" t="str">
            <v>المواد المستخدمة في الصيانة</v>
          </cell>
          <cell r="L606">
            <v>0</v>
          </cell>
          <cell r="M606">
            <v>0</v>
          </cell>
        </row>
        <row r="607">
          <cell r="B607">
            <v>431001</v>
          </cell>
          <cell r="C607" t="str">
            <v>مواد طلاء وبناء</v>
          </cell>
          <cell r="L607">
            <v>0</v>
          </cell>
          <cell r="M607">
            <v>0</v>
          </cell>
        </row>
        <row r="608">
          <cell r="B608">
            <v>43100101</v>
          </cell>
          <cell r="C608" t="str">
            <v>دهان املشن ابيض. طنبور- اسرائيل</v>
          </cell>
          <cell r="D608" t="str">
            <v>18  لتر</v>
          </cell>
          <cell r="E608">
            <v>167.5</v>
          </cell>
          <cell r="F608">
            <v>165</v>
          </cell>
          <cell r="G608">
            <v>165</v>
          </cell>
          <cell r="H608">
            <v>165</v>
          </cell>
          <cell r="I608">
            <v>165</v>
          </cell>
          <cell r="J608">
            <v>160</v>
          </cell>
          <cell r="K608">
            <v>162.5</v>
          </cell>
          <cell r="L608">
            <v>170</v>
          </cell>
          <cell r="M608">
            <v>160</v>
          </cell>
          <cell r="N608">
            <v>172.5</v>
          </cell>
          <cell r="O608">
            <v>166.66666666666666</v>
          </cell>
          <cell r="P608">
            <v>165</v>
          </cell>
          <cell r="Q608">
            <v>165.34722222222223</v>
          </cell>
        </row>
        <row r="609">
          <cell r="B609">
            <v>431002</v>
          </cell>
          <cell r="C609" t="str">
            <v>مواد سباكة وكهرباء واخرى</v>
          </cell>
          <cell r="L609">
            <v>0</v>
          </cell>
          <cell r="M609">
            <v>0</v>
          </cell>
        </row>
        <row r="610">
          <cell r="B610">
            <v>43100201</v>
          </cell>
          <cell r="C610" t="str">
            <v>مفتاح كهرباء  مفرد- جيفز.ايطاليا</v>
          </cell>
          <cell r="D610" t="str">
            <v>مفتاح</v>
          </cell>
          <cell r="E610">
            <v>5.833333333333333</v>
          </cell>
          <cell r="F610">
            <v>5.833333333333333</v>
          </cell>
          <cell r="G610">
            <v>5.333333333333333</v>
          </cell>
          <cell r="H610">
            <v>5.833333333333333</v>
          </cell>
          <cell r="I610">
            <v>5.5</v>
          </cell>
          <cell r="J610">
            <v>5.333333333333333</v>
          </cell>
          <cell r="K610">
            <v>5.666666666666667</v>
          </cell>
          <cell r="L610">
            <v>5.666666666666667</v>
          </cell>
          <cell r="M610">
            <v>5.5</v>
          </cell>
          <cell r="N610">
            <v>6</v>
          </cell>
          <cell r="O610">
            <v>5.5</v>
          </cell>
          <cell r="P610">
            <v>5.333333333333333</v>
          </cell>
          <cell r="Q610">
            <v>5.6111111111111107</v>
          </cell>
        </row>
        <row r="611">
          <cell r="B611">
            <v>43100202</v>
          </cell>
          <cell r="C611" t="str">
            <v>بريز كهرباء - جيفز- ايطاليا</v>
          </cell>
          <cell r="D611" t="str">
            <v>بريز</v>
          </cell>
          <cell r="E611">
            <v>5.833333333333333</v>
          </cell>
          <cell r="F611">
            <v>5.833333333333333</v>
          </cell>
          <cell r="G611">
            <v>5.333333333333333</v>
          </cell>
          <cell r="H611">
            <v>5.833333333333333</v>
          </cell>
          <cell r="I611">
            <v>5.5</v>
          </cell>
          <cell r="J611">
            <v>5.333333333333333</v>
          </cell>
          <cell r="K611">
            <v>5.666666666666667</v>
          </cell>
          <cell r="L611">
            <v>5.666666666666667</v>
          </cell>
          <cell r="M611">
            <v>5.5</v>
          </cell>
          <cell r="N611">
            <v>6</v>
          </cell>
          <cell r="O611">
            <v>5.5</v>
          </cell>
          <cell r="P611">
            <v>5.333333333333333</v>
          </cell>
          <cell r="Q611">
            <v>5.6111111111111107</v>
          </cell>
        </row>
        <row r="612">
          <cell r="B612">
            <v>432</v>
          </cell>
          <cell r="C612" t="str">
            <v>خدمات الصيانة والاصلاح للمساكن</v>
          </cell>
          <cell r="L612">
            <v>0</v>
          </cell>
          <cell r="M612">
            <v>0</v>
          </cell>
        </row>
        <row r="613">
          <cell r="B613">
            <v>432001</v>
          </cell>
          <cell r="C613" t="str">
            <v>صيانة واصلاح التمديدات الكهربائية</v>
          </cell>
          <cell r="L613">
            <v>0</v>
          </cell>
          <cell r="M613">
            <v>0</v>
          </cell>
        </row>
        <row r="614">
          <cell r="B614">
            <v>43200101</v>
          </cell>
          <cell r="C614" t="str">
            <v>اجرة تركيب مفتاح كهرباء</v>
          </cell>
          <cell r="D614" t="str">
            <v>زوج</v>
          </cell>
          <cell r="E614">
            <v>10</v>
          </cell>
          <cell r="F614">
            <v>10</v>
          </cell>
          <cell r="G614">
            <v>10</v>
          </cell>
          <cell r="H614">
            <v>10</v>
          </cell>
          <cell r="I614">
            <v>10</v>
          </cell>
          <cell r="J614">
            <v>10</v>
          </cell>
          <cell r="K614">
            <v>10</v>
          </cell>
          <cell r="L614">
            <v>10</v>
          </cell>
          <cell r="M614">
            <v>10</v>
          </cell>
          <cell r="N614">
            <v>10</v>
          </cell>
          <cell r="O614">
            <v>9</v>
          </cell>
          <cell r="P614">
            <v>10</v>
          </cell>
          <cell r="Q614">
            <v>9.9166666666666661</v>
          </cell>
        </row>
        <row r="615">
          <cell r="B615">
            <v>432002</v>
          </cell>
          <cell r="C615" t="str">
            <v>صيانة واصلاح التمديدات الصحية</v>
          </cell>
          <cell r="L615">
            <v>0</v>
          </cell>
          <cell r="M615">
            <v>0</v>
          </cell>
        </row>
        <row r="616">
          <cell r="B616">
            <v>43200201</v>
          </cell>
          <cell r="C616" t="str">
            <v>بطارية مغسلة ( خلاط) وسط  جير- وزه - دمكه - الماني</v>
          </cell>
          <cell r="D616" t="str">
            <v>بطارية</v>
          </cell>
          <cell r="E616">
            <v>130</v>
          </cell>
          <cell r="F616">
            <v>133.57142857142858</v>
          </cell>
          <cell r="G616">
            <v>123.33333333333333</v>
          </cell>
          <cell r="H616">
            <v>123.33333333333333</v>
          </cell>
          <cell r="I616">
            <v>123.33333333333333</v>
          </cell>
          <cell r="J616">
            <v>113.33333333333333</v>
          </cell>
          <cell r="K616">
            <v>113.33333333333333</v>
          </cell>
          <cell r="L616">
            <v>113.33333333333333</v>
          </cell>
          <cell r="M616">
            <v>100</v>
          </cell>
          <cell r="N616">
            <v>140</v>
          </cell>
          <cell r="O616">
            <v>100</v>
          </cell>
          <cell r="P616">
            <v>100</v>
          </cell>
          <cell r="Q616">
            <v>117.79761904761905</v>
          </cell>
        </row>
        <row r="617">
          <cell r="B617">
            <v>43200202</v>
          </cell>
          <cell r="C617" t="str">
            <v>اجرة تركيب بطارية مغسلة</v>
          </cell>
          <cell r="D617" t="str">
            <v>بطارية</v>
          </cell>
          <cell r="E617">
            <v>20</v>
          </cell>
          <cell r="F617">
            <v>20</v>
          </cell>
          <cell r="G617">
            <v>20</v>
          </cell>
          <cell r="H617">
            <v>20</v>
          </cell>
          <cell r="I617">
            <v>20</v>
          </cell>
          <cell r="J617">
            <v>20</v>
          </cell>
          <cell r="K617">
            <v>20</v>
          </cell>
          <cell r="L617">
            <v>20</v>
          </cell>
          <cell r="M617">
            <v>20</v>
          </cell>
          <cell r="N617">
            <v>20</v>
          </cell>
          <cell r="O617">
            <v>20</v>
          </cell>
          <cell r="P617">
            <v>20</v>
          </cell>
          <cell r="Q617">
            <v>20</v>
          </cell>
        </row>
        <row r="618">
          <cell r="B618">
            <v>432003</v>
          </cell>
          <cell r="C618" t="str">
            <v xml:space="preserve">خدمات طلاء </v>
          </cell>
          <cell r="L618">
            <v>0</v>
          </cell>
          <cell r="M618">
            <v>0</v>
          </cell>
        </row>
        <row r="619">
          <cell r="B619">
            <v>43200301</v>
          </cell>
          <cell r="C619" t="str">
            <v>اجرة دهان باب خشب 90/190 وجه واحد</v>
          </cell>
          <cell r="D619" t="str">
            <v>باب</v>
          </cell>
          <cell r="E619">
            <v>30</v>
          </cell>
          <cell r="F619">
            <v>30</v>
          </cell>
          <cell r="G619">
            <v>30</v>
          </cell>
          <cell r="H619">
            <v>30</v>
          </cell>
          <cell r="I619">
            <v>30</v>
          </cell>
          <cell r="J619">
            <v>30</v>
          </cell>
          <cell r="K619">
            <v>30</v>
          </cell>
          <cell r="L619">
            <v>30</v>
          </cell>
          <cell r="M619">
            <v>30</v>
          </cell>
          <cell r="N619">
            <v>30</v>
          </cell>
          <cell r="O619">
            <v>30</v>
          </cell>
          <cell r="P619">
            <v>30</v>
          </cell>
          <cell r="Q619">
            <v>30</v>
          </cell>
        </row>
        <row r="620">
          <cell r="B620">
            <v>432004</v>
          </cell>
          <cell r="C620" t="str">
            <v>خدمات صيانة واصلاح اخرى</v>
          </cell>
          <cell r="L620">
            <v>0</v>
          </cell>
          <cell r="M620">
            <v>0</v>
          </cell>
        </row>
        <row r="621">
          <cell r="B621">
            <v>43200401</v>
          </cell>
          <cell r="C621" t="str">
            <v xml:space="preserve">اجرة تركيب اتمور حمام كهرباء داخلي </v>
          </cell>
          <cell r="D621" t="str">
            <v>تركيب</v>
          </cell>
          <cell r="E621">
            <v>35</v>
          </cell>
          <cell r="F621">
            <v>30</v>
          </cell>
          <cell r="G621">
            <v>35</v>
          </cell>
          <cell r="H621">
            <v>30</v>
          </cell>
          <cell r="I621">
            <v>30</v>
          </cell>
          <cell r="J621">
            <v>35</v>
          </cell>
          <cell r="K621">
            <v>32.5</v>
          </cell>
          <cell r="L621">
            <v>30</v>
          </cell>
          <cell r="M621">
            <v>30</v>
          </cell>
          <cell r="N621">
            <v>35</v>
          </cell>
          <cell r="O621">
            <v>30</v>
          </cell>
          <cell r="P621">
            <v>35</v>
          </cell>
          <cell r="Q621">
            <v>32.291666666666664</v>
          </cell>
        </row>
        <row r="622">
          <cell r="B622">
            <v>43200402</v>
          </cell>
          <cell r="C622" t="str">
            <v>اجرة تركيب قفل باب  داخلي</v>
          </cell>
          <cell r="D622" t="str">
            <v>قفل</v>
          </cell>
          <cell r="E622">
            <v>10</v>
          </cell>
          <cell r="F622">
            <v>10</v>
          </cell>
          <cell r="G622">
            <v>12.5</v>
          </cell>
          <cell r="H622">
            <v>12.5</v>
          </cell>
          <cell r="I622">
            <v>12.5</v>
          </cell>
          <cell r="J622">
            <v>12.5</v>
          </cell>
          <cell r="K622">
            <v>12.5</v>
          </cell>
          <cell r="L622">
            <v>12.5</v>
          </cell>
          <cell r="M622">
            <v>12.5</v>
          </cell>
          <cell r="N622">
            <v>10</v>
          </cell>
          <cell r="O622">
            <v>12.5</v>
          </cell>
          <cell r="P622">
            <v>12.5</v>
          </cell>
          <cell r="Q622">
            <v>11.875</v>
          </cell>
        </row>
        <row r="623">
          <cell r="B623">
            <v>44</v>
          </cell>
          <cell r="C623" t="str">
            <v>نفقات الماء والخدمات المتنوعة ذات العلاقة بالمسكن</v>
          </cell>
          <cell r="L623">
            <v>0</v>
          </cell>
          <cell r="M623">
            <v>0</v>
          </cell>
        </row>
        <row r="624">
          <cell r="B624">
            <v>441</v>
          </cell>
          <cell r="C624" t="str">
            <v>الماء</v>
          </cell>
          <cell r="L624">
            <v>0</v>
          </cell>
          <cell r="M624">
            <v>0</v>
          </cell>
        </row>
        <row r="625">
          <cell r="B625">
            <v>44100101</v>
          </cell>
          <cell r="C625" t="str">
            <v>تعرفة المياه لفئة الاستهلاك 0 - 5  متر مكعب دورة الفاتورة شهر</v>
          </cell>
          <cell r="D625" t="str">
            <v>متر مكعب</v>
          </cell>
          <cell r="E625">
            <v>1.0250000000000001</v>
          </cell>
          <cell r="F625">
            <v>1.0250000000000001</v>
          </cell>
          <cell r="G625">
            <v>1.0250000000000001</v>
          </cell>
          <cell r="H625">
            <v>1.0250000000000001</v>
          </cell>
          <cell r="I625">
            <v>1.0250000000000001</v>
          </cell>
          <cell r="J625">
            <v>1.0250000000000001</v>
          </cell>
          <cell r="K625">
            <v>1.0250000000000001</v>
          </cell>
          <cell r="L625">
            <v>1.0250000000000001</v>
          </cell>
          <cell r="M625">
            <v>1.0250000000000001</v>
          </cell>
          <cell r="N625">
            <v>1.0250000000000001</v>
          </cell>
          <cell r="O625">
            <v>1.0250000000000001</v>
          </cell>
          <cell r="P625">
            <v>1.0250000000000001</v>
          </cell>
          <cell r="Q625">
            <v>1.0250000000000001</v>
          </cell>
        </row>
        <row r="626">
          <cell r="B626">
            <v>44100102</v>
          </cell>
          <cell r="C626" t="str">
            <v>تعرفة المياه لفئة الاستهلاك 5.1 - 10  متر مكعب دورة الفاتورة شهر</v>
          </cell>
          <cell r="D626" t="str">
            <v>متر مكعب</v>
          </cell>
          <cell r="E626">
            <v>1.125</v>
          </cell>
          <cell r="F626">
            <v>1.125</v>
          </cell>
          <cell r="G626">
            <v>1.125</v>
          </cell>
          <cell r="H626">
            <v>1.125</v>
          </cell>
          <cell r="I626">
            <v>1.125</v>
          </cell>
          <cell r="J626">
            <v>1.125</v>
          </cell>
          <cell r="K626">
            <v>1.125</v>
          </cell>
          <cell r="L626">
            <v>1.125</v>
          </cell>
          <cell r="M626">
            <v>1.125</v>
          </cell>
          <cell r="N626">
            <v>1.125</v>
          </cell>
          <cell r="O626">
            <v>1.125</v>
          </cell>
          <cell r="P626">
            <v>1.125</v>
          </cell>
          <cell r="Q626">
            <v>1.125</v>
          </cell>
        </row>
        <row r="627">
          <cell r="B627">
            <v>44100103</v>
          </cell>
          <cell r="C627" t="str">
            <v>تعرفة المياه لفئة الاستهلاك 10.1 - 20  متر مكعب دورة الفاتورة شهر</v>
          </cell>
          <cell r="D627" t="str">
            <v>متر مكعب</v>
          </cell>
          <cell r="E627">
            <v>2.5</v>
          </cell>
          <cell r="F627">
            <v>2.5</v>
          </cell>
          <cell r="G627">
            <v>2.5</v>
          </cell>
          <cell r="H627">
            <v>2.5</v>
          </cell>
          <cell r="I627">
            <v>2.5</v>
          </cell>
          <cell r="J627">
            <v>2.5</v>
          </cell>
          <cell r="K627">
            <v>2.5</v>
          </cell>
          <cell r="L627">
            <v>2.5</v>
          </cell>
          <cell r="M627">
            <v>2.5</v>
          </cell>
          <cell r="N627">
            <v>2.5</v>
          </cell>
          <cell r="O627">
            <v>2.5</v>
          </cell>
          <cell r="P627">
            <v>2.5</v>
          </cell>
          <cell r="Q627">
            <v>2.5</v>
          </cell>
        </row>
        <row r="628">
          <cell r="B628">
            <v>442</v>
          </cell>
          <cell r="C628" t="str">
            <v>خدمات جمع النفايات</v>
          </cell>
          <cell r="L628">
            <v>0</v>
          </cell>
          <cell r="M628">
            <v>0</v>
          </cell>
        </row>
        <row r="629">
          <cell r="B629">
            <v>44200101</v>
          </cell>
          <cell r="C629" t="str">
            <v>الأجرة الشهرية للتخلص من النفايات</v>
          </cell>
          <cell r="D629" t="str">
            <v>شهري</v>
          </cell>
          <cell r="E629">
            <v>11.5</v>
          </cell>
          <cell r="F629">
            <v>11.5</v>
          </cell>
          <cell r="G629">
            <v>11.5</v>
          </cell>
          <cell r="H629">
            <v>11.5</v>
          </cell>
          <cell r="I629">
            <v>11.5</v>
          </cell>
          <cell r="J629">
            <v>11.5</v>
          </cell>
          <cell r="K629">
            <v>11.5</v>
          </cell>
          <cell r="L629">
            <v>11.5</v>
          </cell>
          <cell r="M629">
            <v>11.5</v>
          </cell>
          <cell r="N629">
            <v>11.5</v>
          </cell>
          <cell r="O629">
            <v>11.5</v>
          </cell>
          <cell r="P629">
            <v>11.5</v>
          </cell>
          <cell r="Q629">
            <v>11.5</v>
          </cell>
        </row>
        <row r="630">
          <cell r="B630">
            <v>443</v>
          </cell>
          <cell r="C630" t="str">
            <v>خدمات النضح للبواليع</v>
          </cell>
          <cell r="L630">
            <v>0</v>
          </cell>
          <cell r="M630">
            <v>0</v>
          </cell>
        </row>
        <row r="631">
          <cell r="B631">
            <v>44300101</v>
          </cell>
          <cell r="C631" t="str">
            <v>الاجرة الشهرية للتخلص من المياه العادمة</v>
          </cell>
          <cell r="D631" t="str">
            <v>شهري</v>
          </cell>
          <cell r="E631">
            <v>40</v>
          </cell>
          <cell r="F631">
            <v>40</v>
          </cell>
          <cell r="G631">
            <v>40</v>
          </cell>
          <cell r="H631">
            <v>40</v>
          </cell>
          <cell r="I631">
            <v>40</v>
          </cell>
          <cell r="J631">
            <v>40</v>
          </cell>
          <cell r="K631">
            <v>40</v>
          </cell>
          <cell r="L631">
            <v>40</v>
          </cell>
          <cell r="M631">
            <v>37.5</v>
          </cell>
          <cell r="N631">
            <v>40</v>
          </cell>
          <cell r="O631">
            <v>37.5</v>
          </cell>
          <cell r="P631">
            <v>35</v>
          </cell>
          <cell r="Q631">
            <v>39.166666666666664</v>
          </cell>
        </row>
        <row r="632">
          <cell r="B632">
            <v>45</v>
          </cell>
          <cell r="C632" t="str">
            <v>الكهرباء والغاز والمحروقات الاخرى</v>
          </cell>
          <cell r="L632">
            <v>0</v>
          </cell>
          <cell r="M632">
            <v>0</v>
          </cell>
        </row>
        <row r="633">
          <cell r="B633">
            <v>451</v>
          </cell>
          <cell r="C633" t="str">
            <v>الكهرباء</v>
          </cell>
          <cell r="L633">
            <v>0</v>
          </cell>
          <cell r="M633">
            <v>0</v>
          </cell>
        </row>
        <row r="634">
          <cell r="B634">
            <v>451001</v>
          </cell>
          <cell r="C634" t="str">
            <v>الكهرباء</v>
          </cell>
          <cell r="L634">
            <v>0</v>
          </cell>
          <cell r="M634">
            <v>0</v>
          </cell>
        </row>
        <row r="635">
          <cell r="B635">
            <v>45100101</v>
          </cell>
          <cell r="C635" t="str">
            <v xml:space="preserve">تعرفة الكهرباء المنزلي لشريحة 1 - 160 كيلو واط </v>
          </cell>
          <cell r="D635" t="str">
            <v>كيلو وط</v>
          </cell>
          <cell r="E635">
            <v>0.5</v>
          </cell>
          <cell r="F635">
            <v>0.5</v>
          </cell>
          <cell r="G635">
            <v>0.5</v>
          </cell>
          <cell r="H635">
            <v>0.5</v>
          </cell>
          <cell r="I635">
            <v>0.5</v>
          </cell>
          <cell r="J635">
            <v>0.5</v>
          </cell>
          <cell r="K635">
            <v>0.5</v>
          </cell>
          <cell r="L635">
            <v>0.5</v>
          </cell>
          <cell r="M635">
            <v>0.5</v>
          </cell>
          <cell r="N635">
            <v>0.5</v>
          </cell>
          <cell r="O635">
            <v>0.5</v>
          </cell>
          <cell r="P635">
            <v>0.5</v>
          </cell>
          <cell r="Q635">
            <v>0.5</v>
          </cell>
        </row>
        <row r="636">
          <cell r="B636">
            <v>45100102</v>
          </cell>
          <cell r="C636" t="str">
            <v xml:space="preserve">تعرفة الكهرباء المنزلي لشريحة 161 - 250 كيلو واط </v>
          </cell>
          <cell r="D636" t="str">
            <v>كيلو وط</v>
          </cell>
          <cell r="E636">
            <v>0.5</v>
          </cell>
          <cell r="F636">
            <v>0.5</v>
          </cell>
          <cell r="G636">
            <v>0.5</v>
          </cell>
          <cell r="H636">
            <v>0.5</v>
          </cell>
          <cell r="I636">
            <v>0.5</v>
          </cell>
          <cell r="J636">
            <v>0.5</v>
          </cell>
          <cell r="K636">
            <v>0.5</v>
          </cell>
          <cell r="L636">
            <v>0.5</v>
          </cell>
          <cell r="M636">
            <v>0.5</v>
          </cell>
          <cell r="N636">
            <v>0.5</v>
          </cell>
          <cell r="O636">
            <v>0.5</v>
          </cell>
          <cell r="P636">
            <v>0.5</v>
          </cell>
          <cell r="Q636">
            <v>0.5</v>
          </cell>
        </row>
        <row r="637">
          <cell r="B637">
            <v>45100103</v>
          </cell>
          <cell r="C637" t="str">
            <v xml:space="preserve">تعرفة الكهرباء المنزلي لشريحة 251 - 400 كيلو واط </v>
          </cell>
          <cell r="D637" t="str">
            <v>كيلو وط</v>
          </cell>
          <cell r="E637">
            <v>0.5</v>
          </cell>
          <cell r="F637">
            <v>0.5</v>
          </cell>
          <cell r="G637">
            <v>0.5</v>
          </cell>
          <cell r="H637">
            <v>0.5</v>
          </cell>
          <cell r="I637">
            <v>0.5</v>
          </cell>
          <cell r="J637">
            <v>0.5</v>
          </cell>
          <cell r="K637">
            <v>0.5</v>
          </cell>
          <cell r="L637">
            <v>0.5</v>
          </cell>
          <cell r="M637">
            <v>0.5</v>
          </cell>
          <cell r="N637">
            <v>0.5</v>
          </cell>
          <cell r="O637">
            <v>0.5</v>
          </cell>
          <cell r="P637">
            <v>0.5</v>
          </cell>
          <cell r="Q637">
            <v>0.5</v>
          </cell>
        </row>
        <row r="638">
          <cell r="B638">
            <v>452</v>
          </cell>
          <cell r="C638" t="str">
            <v>الغاز</v>
          </cell>
          <cell r="L638">
            <v>0</v>
          </cell>
          <cell r="M638">
            <v>0</v>
          </cell>
        </row>
        <row r="639">
          <cell r="B639">
            <v>452001</v>
          </cell>
          <cell r="C639" t="str">
            <v>الغاز الاسطوانات</v>
          </cell>
          <cell r="L639">
            <v>0</v>
          </cell>
          <cell r="M639">
            <v>0</v>
          </cell>
        </row>
        <row r="640">
          <cell r="B640">
            <v>45200101</v>
          </cell>
          <cell r="C640" t="str">
            <v>اسطوانة غاز - محلي</v>
          </cell>
          <cell r="D640" t="str">
            <v>اسطوانة /12كغم</v>
          </cell>
          <cell r="E640">
            <v>52.666666666666664</v>
          </cell>
          <cell r="F640">
            <v>53.5</v>
          </cell>
          <cell r="G640">
            <v>52</v>
          </cell>
          <cell r="H640">
            <v>52.333333333333336</v>
          </cell>
          <cell r="I640">
            <v>52.333333333333336</v>
          </cell>
          <cell r="J640">
            <v>51.166666666666664</v>
          </cell>
          <cell r="K640">
            <v>52.666666666666664</v>
          </cell>
          <cell r="L640">
            <v>53</v>
          </cell>
          <cell r="M640">
            <v>53</v>
          </cell>
          <cell r="N640">
            <v>51</v>
          </cell>
          <cell r="O640">
            <v>53.666666666666664</v>
          </cell>
          <cell r="P640">
            <v>53.833333333333336</v>
          </cell>
          <cell r="Q640">
            <v>52.597222222222229</v>
          </cell>
        </row>
        <row r="641">
          <cell r="B641">
            <v>453</v>
          </cell>
          <cell r="C641" t="str">
            <v>المحروقات السائلة المنزلية</v>
          </cell>
          <cell r="L641">
            <v>0</v>
          </cell>
          <cell r="M641">
            <v>0</v>
          </cell>
        </row>
        <row r="642">
          <cell r="B642">
            <v>453001</v>
          </cell>
          <cell r="C642" t="str">
            <v>السولار</v>
          </cell>
          <cell r="L642">
            <v>0</v>
          </cell>
          <cell r="M642">
            <v>0</v>
          </cell>
        </row>
        <row r="643">
          <cell r="B643">
            <v>45300101</v>
          </cell>
          <cell r="C643" t="str">
            <v>سولار للتدفئة - اسرائيل</v>
          </cell>
          <cell r="D643" t="str">
            <v>1لتر</v>
          </cell>
          <cell r="E643">
            <v>4.8</v>
          </cell>
          <cell r="F643">
            <v>4.6900000000000004</v>
          </cell>
          <cell r="G643">
            <v>4.76</v>
          </cell>
          <cell r="H643">
            <v>4.9400000000000004</v>
          </cell>
          <cell r="I643">
            <v>5.0199999999999996</v>
          </cell>
          <cell r="J643">
            <v>5.28</v>
          </cell>
          <cell r="K643">
            <v>5.26</v>
          </cell>
          <cell r="L643">
            <v>5.05</v>
          </cell>
          <cell r="M643">
            <v>5.28</v>
          </cell>
          <cell r="N643">
            <v>5.21</v>
          </cell>
          <cell r="O643">
            <v>5.42</v>
          </cell>
          <cell r="P643">
            <v>5.34</v>
          </cell>
          <cell r="Q643">
            <v>5.0874999999999995</v>
          </cell>
        </row>
        <row r="644">
          <cell r="B644">
            <v>453002</v>
          </cell>
          <cell r="C644" t="str">
            <v>الكاز</v>
          </cell>
          <cell r="L644">
            <v>0</v>
          </cell>
          <cell r="M644">
            <v>0</v>
          </cell>
        </row>
        <row r="645">
          <cell r="B645">
            <v>45300201</v>
          </cell>
          <cell r="C645" t="str">
            <v>الكاز - اسرائيل</v>
          </cell>
          <cell r="D645" t="str">
            <v>1لتر</v>
          </cell>
          <cell r="E645">
            <v>4.8</v>
          </cell>
          <cell r="F645">
            <v>4.6900000000000004</v>
          </cell>
          <cell r="G645">
            <v>4.7599999999999989</v>
          </cell>
          <cell r="H645">
            <v>4.9400000000000004</v>
          </cell>
          <cell r="I645">
            <v>5.0199999999999996</v>
          </cell>
          <cell r="J645">
            <v>5.28</v>
          </cell>
          <cell r="K645">
            <v>5.2599999999999989</v>
          </cell>
          <cell r="L645">
            <v>5.05</v>
          </cell>
          <cell r="M645">
            <v>5.28</v>
          </cell>
          <cell r="N645">
            <v>5.21</v>
          </cell>
          <cell r="O645">
            <v>5.42</v>
          </cell>
          <cell r="P645">
            <v>5.339999999999999</v>
          </cell>
          <cell r="Q645">
            <v>5.0874999999999995</v>
          </cell>
        </row>
        <row r="646">
          <cell r="B646">
            <v>454</v>
          </cell>
          <cell r="C646" t="str">
            <v>المحروقات الصلبة</v>
          </cell>
          <cell r="L646">
            <v>0</v>
          </cell>
          <cell r="M646">
            <v>0</v>
          </cell>
        </row>
        <row r="647">
          <cell r="B647">
            <v>454001</v>
          </cell>
          <cell r="C647" t="str">
            <v>الفحم والخشب</v>
          </cell>
          <cell r="L647">
            <v>0</v>
          </cell>
          <cell r="M647">
            <v>0</v>
          </cell>
        </row>
        <row r="648">
          <cell r="B648">
            <v>45400101</v>
          </cell>
          <cell r="C648" t="str">
            <v>فحم من خشب الحمضيات - محلي</v>
          </cell>
          <cell r="D648" t="str">
            <v>1 كغم</v>
          </cell>
          <cell r="E648">
            <v>6</v>
          </cell>
          <cell r="F648">
            <v>6</v>
          </cell>
          <cell r="G648">
            <v>6</v>
          </cell>
          <cell r="H648">
            <v>6</v>
          </cell>
          <cell r="I648">
            <v>6</v>
          </cell>
          <cell r="J648">
            <v>6.333333333333333</v>
          </cell>
          <cell r="K648">
            <v>6</v>
          </cell>
          <cell r="L648">
            <v>6.166666666666667</v>
          </cell>
          <cell r="M648">
            <v>6</v>
          </cell>
          <cell r="N648">
            <v>6.333333333333333</v>
          </cell>
          <cell r="O648">
            <v>6</v>
          </cell>
          <cell r="P648">
            <v>6.166666666666667</v>
          </cell>
          <cell r="Q648">
            <v>6.0833333333333348</v>
          </cell>
        </row>
        <row r="649">
          <cell r="B649">
            <v>5</v>
          </cell>
          <cell r="C649" t="str">
            <v>الاثاث والمفروشات والسلع والخدمات المنزلية</v>
          </cell>
          <cell r="L649">
            <v>0</v>
          </cell>
          <cell r="M649">
            <v>0</v>
          </cell>
        </row>
        <row r="650">
          <cell r="B650">
            <v>51</v>
          </cell>
          <cell r="C650" t="str">
            <v>الأثاث والمفروشات والسجاد</v>
          </cell>
          <cell r="L650">
            <v>0</v>
          </cell>
          <cell r="M650">
            <v>0</v>
          </cell>
        </row>
        <row r="651">
          <cell r="B651">
            <v>511</v>
          </cell>
          <cell r="C651" t="str">
            <v xml:space="preserve">الأثاث والمفروشات </v>
          </cell>
          <cell r="L651">
            <v>0</v>
          </cell>
          <cell r="M651">
            <v>0</v>
          </cell>
        </row>
        <row r="652">
          <cell r="B652">
            <v>511001</v>
          </cell>
          <cell r="C652" t="str">
            <v>الأثاث</v>
          </cell>
          <cell r="L652">
            <v>0</v>
          </cell>
          <cell r="M652">
            <v>0</v>
          </cell>
        </row>
        <row r="653">
          <cell r="B653">
            <v>511001100</v>
          </cell>
          <cell r="C653" t="str">
            <v>غرف نوم</v>
          </cell>
          <cell r="L653">
            <v>0</v>
          </cell>
          <cell r="M653">
            <v>0</v>
          </cell>
        </row>
        <row r="654">
          <cell r="B654">
            <v>51100101</v>
          </cell>
          <cell r="C654" t="str">
            <v>غرفة نوم قشرة زان مكونه من خزانه6 دفات + طبقتين مزدوجه + تواليت - محلي</v>
          </cell>
          <cell r="D654" t="str">
            <v>غرفة نوم</v>
          </cell>
          <cell r="E654">
            <v>4766.666666666667</v>
          </cell>
          <cell r="F654">
            <v>4766.666666666667</v>
          </cell>
          <cell r="G654">
            <v>4766.666666666667</v>
          </cell>
          <cell r="H654">
            <v>4850</v>
          </cell>
          <cell r="I654">
            <v>4850</v>
          </cell>
          <cell r="J654">
            <v>5100</v>
          </cell>
          <cell r="K654">
            <v>5183.333333333333</v>
          </cell>
          <cell r="L654">
            <v>5183.333333333333</v>
          </cell>
          <cell r="M654">
            <v>5133.333333333333</v>
          </cell>
          <cell r="N654">
            <v>4766.666666666667</v>
          </cell>
          <cell r="O654">
            <v>5200</v>
          </cell>
          <cell r="P654">
            <v>5100</v>
          </cell>
          <cell r="Q654">
            <v>4972.2222222222226</v>
          </cell>
        </row>
        <row r="655">
          <cell r="B655">
            <v>51100102</v>
          </cell>
          <cell r="C655" t="str">
            <v>غرفة نوم صيني 3 قطع مكونة من خزانة 6 دفات+ ....</v>
          </cell>
          <cell r="D655" t="str">
            <v>غرفة نوم</v>
          </cell>
          <cell r="E655">
            <v>5850</v>
          </cell>
          <cell r="F655">
            <v>5800</v>
          </cell>
          <cell r="G655">
            <v>5700</v>
          </cell>
          <cell r="H655">
            <v>5700</v>
          </cell>
          <cell r="I655">
            <v>5500</v>
          </cell>
          <cell r="J655">
            <v>5500</v>
          </cell>
          <cell r="K655">
            <v>5450</v>
          </cell>
          <cell r="L655">
            <v>5400</v>
          </cell>
          <cell r="M655">
            <v>5300</v>
          </cell>
          <cell r="N655">
            <v>5850</v>
          </cell>
          <cell r="O655">
            <v>5100</v>
          </cell>
          <cell r="P655">
            <v>5100</v>
          </cell>
          <cell r="Q655">
            <v>5520.833333333333</v>
          </cell>
        </row>
        <row r="656">
          <cell r="B656">
            <v>511001101</v>
          </cell>
          <cell r="C656" t="str">
            <v>غرفة جلوس</v>
          </cell>
          <cell r="L656">
            <v>0</v>
          </cell>
          <cell r="M656">
            <v>0</v>
          </cell>
        </row>
        <row r="657">
          <cell r="B657">
            <v>51100104</v>
          </cell>
          <cell r="C657" t="str">
            <v>طقم كنبايات 7 مقاعد خشب- موريس - صيني</v>
          </cell>
          <cell r="D657" t="str">
            <v>طقم</v>
          </cell>
          <cell r="E657">
            <v>1980</v>
          </cell>
          <cell r="F657">
            <v>1980</v>
          </cell>
          <cell r="G657">
            <v>2030</v>
          </cell>
          <cell r="H657">
            <v>1983.3333333333333</v>
          </cell>
          <cell r="I657">
            <v>1983.3333333333333</v>
          </cell>
          <cell r="J657">
            <v>2030</v>
          </cell>
          <cell r="K657">
            <v>2116.6666666666665</v>
          </cell>
          <cell r="L657">
            <v>2116.6666666666665</v>
          </cell>
          <cell r="M657">
            <v>2013.3333333333333</v>
          </cell>
          <cell r="N657">
            <v>1980</v>
          </cell>
          <cell r="O657">
            <v>2175</v>
          </cell>
          <cell r="P657">
            <v>2030</v>
          </cell>
          <cell r="Q657">
            <v>2034.8611111111111</v>
          </cell>
        </row>
        <row r="658">
          <cell r="B658">
            <v>51100105</v>
          </cell>
          <cell r="C658" t="str">
            <v>صالون تركي خشب ممتاز 9 مقاعد- تركيا</v>
          </cell>
          <cell r="D658" t="str">
            <v>طقم</v>
          </cell>
          <cell r="E658">
            <v>5700</v>
          </cell>
          <cell r="F658">
            <v>5675</v>
          </cell>
          <cell r="G658">
            <v>5750</v>
          </cell>
          <cell r="H658">
            <v>5800</v>
          </cell>
          <cell r="I658">
            <v>5800</v>
          </cell>
          <cell r="J658">
            <v>5750</v>
          </cell>
          <cell r="K658">
            <v>5800</v>
          </cell>
          <cell r="L658">
            <v>5750</v>
          </cell>
          <cell r="M658">
            <v>5750</v>
          </cell>
          <cell r="N658">
            <v>5750</v>
          </cell>
          <cell r="O658">
            <v>5600</v>
          </cell>
          <cell r="P658">
            <v>5750</v>
          </cell>
          <cell r="Q658">
            <v>5739.583333333333</v>
          </cell>
        </row>
        <row r="659">
          <cell r="B659">
            <v>511001102</v>
          </cell>
          <cell r="C659" t="str">
            <v>سراير خشبية</v>
          </cell>
          <cell r="L659">
            <v>0</v>
          </cell>
          <cell r="M659">
            <v>0</v>
          </cell>
        </row>
        <row r="660">
          <cell r="B660">
            <v>51100106</v>
          </cell>
          <cell r="C660" t="str">
            <v>سرير مفرد خشب عادي - محلي</v>
          </cell>
          <cell r="D660" t="str">
            <v>سرير</v>
          </cell>
          <cell r="E660">
            <v>371.66666666666669</v>
          </cell>
          <cell r="F660">
            <v>371.66666666666669</v>
          </cell>
          <cell r="G660">
            <v>371.66666666666669</v>
          </cell>
          <cell r="H660">
            <v>393.33333333333331</v>
          </cell>
          <cell r="I660">
            <v>391.66666666666669</v>
          </cell>
          <cell r="J660">
            <v>375</v>
          </cell>
          <cell r="K660">
            <v>383.33333333333331</v>
          </cell>
          <cell r="L660">
            <v>383.33333333333331</v>
          </cell>
          <cell r="M660">
            <v>371.66666666666669</v>
          </cell>
          <cell r="N660">
            <v>371.66666666666669</v>
          </cell>
          <cell r="O660">
            <v>405</v>
          </cell>
          <cell r="P660">
            <v>371.66666666666669</v>
          </cell>
          <cell r="Q660">
            <v>380.13888888888891</v>
          </cell>
        </row>
        <row r="661">
          <cell r="B661">
            <v>511001103</v>
          </cell>
          <cell r="C661" t="str">
            <v>طرابيزات وطاولات</v>
          </cell>
          <cell r="L661">
            <v>0</v>
          </cell>
          <cell r="M661">
            <v>0</v>
          </cell>
        </row>
        <row r="662">
          <cell r="B662">
            <v>51100108</v>
          </cell>
          <cell r="C662" t="str">
            <v>طقم طربيزات طاولة+ 4 قطع خشب زان - لوكانز - محلي</v>
          </cell>
          <cell r="D662" t="str">
            <v>5 قطع</v>
          </cell>
          <cell r="E662">
            <v>550</v>
          </cell>
          <cell r="F662">
            <v>550</v>
          </cell>
          <cell r="G662">
            <v>525</v>
          </cell>
          <cell r="H662">
            <v>515</v>
          </cell>
          <cell r="I662">
            <v>510</v>
          </cell>
          <cell r="J662">
            <v>500</v>
          </cell>
          <cell r="K662">
            <v>475</v>
          </cell>
          <cell r="L662">
            <v>450</v>
          </cell>
          <cell r="M662">
            <v>400</v>
          </cell>
          <cell r="N662">
            <v>550</v>
          </cell>
          <cell r="O662">
            <v>385</v>
          </cell>
          <cell r="P662">
            <v>400</v>
          </cell>
          <cell r="Q662">
            <v>484.16666666666669</v>
          </cell>
        </row>
        <row r="663">
          <cell r="B663">
            <v>51100109</v>
          </cell>
          <cell r="C663" t="str">
            <v>طربيزات بلاستيك - سامبا- اردني</v>
          </cell>
          <cell r="D663" t="str">
            <v>6 طربيزات</v>
          </cell>
          <cell r="E663">
            <v>90</v>
          </cell>
          <cell r="F663">
            <v>87.5</v>
          </cell>
          <cell r="G663">
            <v>85</v>
          </cell>
          <cell r="H663">
            <v>81</v>
          </cell>
          <cell r="I663">
            <v>81</v>
          </cell>
          <cell r="J663">
            <v>80</v>
          </cell>
          <cell r="K663">
            <v>75</v>
          </cell>
          <cell r="L663">
            <v>75</v>
          </cell>
          <cell r="M663">
            <v>75</v>
          </cell>
          <cell r="N663">
            <v>90</v>
          </cell>
          <cell r="O663">
            <v>78.75</v>
          </cell>
          <cell r="P663">
            <v>80</v>
          </cell>
          <cell r="Q663">
            <v>81.520833333333329</v>
          </cell>
        </row>
        <row r="664">
          <cell r="B664">
            <v>51100112</v>
          </cell>
          <cell r="C664" t="str">
            <v>طاولة وسط خشب 4+M.D.F طربيزات</v>
          </cell>
          <cell r="D664" t="str">
            <v>طاولة</v>
          </cell>
          <cell r="E664">
            <v>375</v>
          </cell>
          <cell r="F664">
            <v>375</v>
          </cell>
          <cell r="G664">
            <v>362.5</v>
          </cell>
          <cell r="H664">
            <v>360</v>
          </cell>
          <cell r="I664">
            <v>355</v>
          </cell>
          <cell r="J664">
            <v>367.5</v>
          </cell>
          <cell r="K664">
            <v>362.5</v>
          </cell>
          <cell r="L664">
            <v>362.5</v>
          </cell>
          <cell r="M664">
            <v>367.5</v>
          </cell>
          <cell r="N664">
            <v>300</v>
          </cell>
          <cell r="O664">
            <v>367.5</v>
          </cell>
          <cell r="P664">
            <v>355</v>
          </cell>
          <cell r="Q664">
            <v>359.16666666666669</v>
          </cell>
        </row>
        <row r="665">
          <cell r="B665">
            <v>511001104</v>
          </cell>
          <cell r="C665" t="str">
            <v>بوفيه ومكتبات</v>
          </cell>
          <cell r="L665">
            <v>0</v>
          </cell>
          <cell r="M665">
            <v>0</v>
          </cell>
        </row>
        <row r="666">
          <cell r="B666">
            <v>51100113</v>
          </cell>
          <cell r="C666" t="str">
            <v>بوفيه سادة 3 قطع خشب MDF - محلي</v>
          </cell>
          <cell r="D666" t="str">
            <v>بوفيه</v>
          </cell>
          <cell r="E666">
            <v>1716.6666666666667</v>
          </cell>
          <cell r="F666">
            <v>1716.6666666666667</v>
          </cell>
          <cell r="G666">
            <v>1716.6666666666667</v>
          </cell>
          <cell r="H666">
            <v>1783.3333333333333</v>
          </cell>
          <cell r="I666">
            <v>1800</v>
          </cell>
          <cell r="J666">
            <v>1716.6666666666667</v>
          </cell>
          <cell r="K666">
            <v>1800</v>
          </cell>
          <cell r="L666">
            <v>1800</v>
          </cell>
          <cell r="M666">
            <v>1683.3333333333333</v>
          </cell>
          <cell r="N666">
            <v>1716.6666666666667</v>
          </cell>
          <cell r="O666">
            <v>1716.6666666666667</v>
          </cell>
          <cell r="P666">
            <v>1650</v>
          </cell>
          <cell r="Q666">
            <v>1734.7222222222224</v>
          </cell>
        </row>
        <row r="667">
          <cell r="B667">
            <v>51100114</v>
          </cell>
          <cell r="C667" t="str">
            <v>مكتب مفرد حديد - محلي</v>
          </cell>
          <cell r="D667" t="str">
            <v>مكتب</v>
          </cell>
          <cell r="E667">
            <v>240</v>
          </cell>
          <cell r="F667">
            <v>240</v>
          </cell>
          <cell r="G667">
            <v>240</v>
          </cell>
          <cell r="H667">
            <v>266.66666666666669</v>
          </cell>
          <cell r="I667">
            <v>276.66666666666669</v>
          </cell>
          <cell r="J667">
            <v>273.33333333333331</v>
          </cell>
          <cell r="K667">
            <v>293.33333333333331</v>
          </cell>
          <cell r="L667">
            <v>320</v>
          </cell>
          <cell r="M667">
            <v>293.33333333333331</v>
          </cell>
          <cell r="N667">
            <v>240</v>
          </cell>
          <cell r="O667">
            <v>293.33333333333331</v>
          </cell>
          <cell r="P667">
            <v>276.66666666666669</v>
          </cell>
          <cell r="Q667">
            <v>271.11111111111114</v>
          </cell>
        </row>
        <row r="668">
          <cell r="B668">
            <v>511001105</v>
          </cell>
          <cell r="C668" t="str">
            <v>غرفة طعام</v>
          </cell>
          <cell r="L668">
            <v>0</v>
          </cell>
          <cell r="M668">
            <v>0</v>
          </cell>
        </row>
        <row r="669">
          <cell r="B669">
            <v>51100115</v>
          </cell>
          <cell r="C669" t="str">
            <v>طاولة سفرة خشب عادي + 6 مقاعد - تركي</v>
          </cell>
          <cell r="D669" t="str">
            <v>طاولة</v>
          </cell>
          <cell r="E669">
            <v>2000</v>
          </cell>
          <cell r="F669">
            <v>2000</v>
          </cell>
          <cell r="G669">
            <v>2200</v>
          </cell>
          <cell r="H669">
            <v>2033.3333333333333</v>
          </cell>
          <cell r="I669">
            <v>1900</v>
          </cell>
          <cell r="J669">
            <v>1900</v>
          </cell>
          <cell r="K669">
            <v>1833.3333333333333</v>
          </cell>
          <cell r="L669">
            <v>1750</v>
          </cell>
          <cell r="M669">
            <v>1800</v>
          </cell>
          <cell r="N669">
            <v>2000</v>
          </cell>
          <cell r="O669">
            <v>1700</v>
          </cell>
          <cell r="P669">
            <v>1800</v>
          </cell>
          <cell r="Q669">
            <v>1909.7222222222224</v>
          </cell>
        </row>
        <row r="670">
          <cell r="B670">
            <v>51100116</v>
          </cell>
          <cell r="C670" t="str">
            <v>طاولة سفرة خشب ثقيل 2 م بيضاوية+ 6مقاعد - تركي</v>
          </cell>
          <cell r="D670" t="str">
            <v>طاولة</v>
          </cell>
          <cell r="E670">
            <v>1850</v>
          </cell>
          <cell r="F670">
            <v>1850</v>
          </cell>
          <cell r="G670">
            <v>1850</v>
          </cell>
          <cell r="H670">
            <v>2133.3333333333335</v>
          </cell>
          <cell r="I670">
            <v>2300</v>
          </cell>
          <cell r="J670">
            <v>2150</v>
          </cell>
          <cell r="K670">
            <v>2300</v>
          </cell>
          <cell r="L670">
            <v>2300</v>
          </cell>
          <cell r="M670">
            <v>2150</v>
          </cell>
          <cell r="N670">
            <v>1850</v>
          </cell>
          <cell r="O670">
            <v>2225</v>
          </cell>
          <cell r="P670">
            <v>2116.6666666666665</v>
          </cell>
          <cell r="Q670">
            <v>2089.5833333333335</v>
          </cell>
        </row>
        <row r="671">
          <cell r="B671">
            <v>511001106</v>
          </cell>
          <cell r="C671" t="str">
            <v>خزائن خشبية</v>
          </cell>
          <cell r="L671">
            <v>0</v>
          </cell>
          <cell r="M671">
            <v>0</v>
          </cell>
        </row>
        <row r="672">
          <cell r="B672">
            <v>51100117</v>
          </cell>
          <cell r="C672" t="str">
            <v>خزانة خشب  وجه mdf درفتين (محلي)</v>
          </cell>
          <cell r="D672" t="str">
            <v>خزانة</v>
          </cell>
          <cell r="E672">
            <v>500</v>
          </cell>
          <cell r="F672">
            <v>500</v>
          </cell>
          <cell r="G672">
            <v>500</v>
          </cell>
          <cell r="H672">
            <v>488.33333333333331</v>
          </cell>
          <cell r="I672">
            <v>488.33333333333331</v>
          </cell>
          <cell r="J672">
            <v>500</v>
          </cell>
          <cell r="K672">
            <v>488.33333333333331</v>
          </cell>
          <cell r="L672">
            <v>488.33333333333331</v>
          </cell>
          <cell r="M672">
            <v>500</v>
          </cell>
          <cell r="N672">
            <v>500</v>
          </cell>
          <cell r="O672">
            <v>491.66666666666669</v>
          </cell>
          <cell r="P672">
            <v>500</v>
          </cell>
          <cell r="Q672">
            <v>495.41666666666674</v>
          </cell>
        </row>
        <row r="673">
          <cell r="B673">
            <v>511001107</v>
          </cell>
          <cell r="C673" t="str">
            <v xml:space="preserve">كراسي </v>
          </cell>
          <cell r="L673">
            <v>0</v>
          </cell>
          <cell r="M673">
            <v>0</v>
          </cell>
        </row>
        <row r="674">
          <cell r="B674">
            <v>51100118</v>
          </cell>
          <cell r="C674" t="str">
            <v>كراسي خشبية(محلي)</v>
          </cell>
          <cell r="D674" t="str">
            <v>6 كراسي</v>
          </cell>
          <cell r="E674">
            <v>1050</v>
          </cell>
          <cell r="F674">
            <v>1050</v>
          </cell>
          <cell r="G674">
            <v>1050</v>
          </cell>
          <cell r="H674">
            <v>1150</v>
          </cell>
          <cell r="I674">
            <v>1150</v>
          </cell>
          <cell r="J674">
            <v>1050</v>
          </cell>
          <cell r="K674">
            <v>1150</v>
          </cell>
          <cell r="L674">
            <v>1150</v>
          </cell>
          <cell r="M674">
            <v>1050</v>
          </cell>
          <cell r="N674">
            <v>1050</v>
          </cell>
          <cell r="O674">
            <v>1050</v>
          </cell>
          <cell r="P674">
            <v>1050</v>
          </cell>
          <cell r="Q674">
            <v>1083.3333333333333</v>
          </cell>
        </row>
        <row r="675">
          <cell r="B675">
            <v>51100120</v>
          </cell>
          <cell r="C675" t="str">
            <v>كراسي بلاستيك للسفرة - كاتر - اسرائيل</v>
          </cell>
          <cell r="D675" t="str">
            <v>6</v>
          </cell>
          <cell r="E675">
            <v>300</v>
          </cell>
          <cell r="F675">
            <v>300</v>
          </cell>
          <cell r="G675">
            <v>300</v>
          </cell>
          <cell r="H675">
            <v>300</v>
          </cell>
          <cell r="I675">
            <v>300</v>
          </cell>
          <cell r="J675">
            <v>300</v>
          </cell>
          <cell r="K675">
            <v>280</v>
          </cell>
          <cell r="L675">
            <v>270</v>
          </cell>
          <cell r="M675">
            <v>260</v>
          </cell>
          <cell r="N675">
            <v>300</v>
          </cell>
          <cell r="O675">
            <v>230</v>
          </cell>
          <cell r="P675">
            <v>220</v>
          </cell>
          <cell r="Q675">
            <v>280</v>
          </cell>
        </row>
        <row r="676">
          <cell r="B676">
            <v>51100121</v>
          </cell>
          <cell r="C676" t="str">
            <v>كراسي بلاستيك - الاردن</v>
          </cell>
          <cell r="D676" t="str">
            <v>6</v>
          </cell>
          <cell r="E676">
            <v>222.5</v>
          </cell>
          <cell r="F676">
            <v>222.5</v>
          </cell>
          <cell r="G676">
            <v>222.5</v>
          </cell>
          <cell r="H676">
            <v>225</v>
          </cell>
          <cell r="I676">
            <v>230</v>
          </cell>
          <cell r="J676">
            <v>222.5</v>
          </cell>
          <cell r="K676">
            <v>230</v>
          </cell>
          <cell r="L676">
            <v>230</v>
          </cell>
          <cell r="M676">
            <v>230</v>
          </cell>
          <cell r="N676">
            <v>222.5</v>
          </cell>
          <cell r="O676">
            <v>232.5</v>
          </cell>
          <cell r="P676">
            <v>221.66666666666666</v>
          </cell>
          <cell r="Q676">
            <v>225.9722222222222</v>
          </cell>
        </row>
        <row r="677">
          <cell r="B677">
            <v>511002</v>
          </cell>
          <cell r="C677" t="str">
            <v>اجهزة الإضاءة</v>
          </cell>
          <cell r="L677">
            <v>0</v>
          </cell>
          <cell r="M677">
            <v>0</v>
          </cell>
        </row>
        <row r="678">
          <cell r="B678">
            <v>51100203</v>
          </cell>
          <cell r="C678" t="str">
            <v>ضوء للطواريء 10 ساعات تخزين جاما سونيك صيني</v>
          </cell>
          <cell r="D678" t="str">
            <v>ضوء</v>
          </cell>
          <cell r="E678">
            <v>75</v>
          </cell>
          <cell r="F678">
            <v>75</v>
          </cell>
          <cell r="G678">
            <v>80</v>
          </cell>
          <cell r="H678">
            <v>75</v>
          </cell>
          <cell r="I678">
            <v>75</v>
          </cell>
          <cell r="J678">
            <v>80</v>
          </cell>
          <cell r="K678">
            <v>80</v>
          </cell>
          <cell r="L678">
            <v>80</v>
          </cell>
          <cell r="M678">
            <v>75</v>
          </cell>
          <cell r="N678">
            <v>75</v>
          </cell>
          <cell r="O678">
            <v>75</v>
          </cell>
          <cell r="P678">
            <v>72.5</v>
          </cell>
          <cell r="Q678">
            <v>76.458333333333329</v>
          </cell>
        </row>
        <row r="679">
          <cell r="B679">
            <v>511003</v>
          </cell>
          <cell r="C679" t="str">
            <v>الفرشات</v>
          </cell>
          <cell r="L679">
            <v>0</v>
          </cell>
          <cell r="M679">
            <v>0</v>
          </cell>
        </row>
        <row r="680">
          <cell r="B680">
            <v>51100302</v>
          </cell>
          <cell r="C680" t="str">
            <v>فرشة تخت 190/160 سبرنج - سوبر سليب - محلي/مزدوج</v>
          </cell>
          <cell r="D680" t="str">
            <v>فرشة</v>
          </cell>
          <cell r="E680">
            <v>543.33333333333337</v>
          </cell>
          <cell r="F680">
            <v>543.33333333333337</v>
          </cell>
          <cell r="G680">
            <v>543.33333333333337</v>
          </cell>
          <cell r="H680">
            <v>543.33333333333337</v>
          </cell>
          <cell r="I680">
            <v>543.33333333333337</v>
          </cell>
          <cell r="J680">
            <v>543.33333333333337</v>
          </cell>
          <cell r="K680">
            <v>526.66666666666663</v>
          </cell>
          <cell r="L680">
            <v>526.66666666666663</v>
          </cell>
          <cell r="M680">
            <v>543.33333333333337</v>
          </cell>
          <cell r="N680">
            <v>543.33333333333337</v>
          </cell>
          <cell r="O680">
            <v>501.66666666666669</v>
          </cell>
          <cell r="P680">
            <v>543.33333333333337</v>
          </cell>
          <cell r="Q680">
            <v>537.08333333333337</v>
          </cell>
        </row>
        <row r="681">
          <cell r="B681">
            <v>51100303</v>
          </cell>
          <cell r="C681" t="str">
            <v>فرشة اسفنج مفرد 65سم*175سم سمك 9سم محلي</v>
          </cell>
          <cell r="D681" t="str">
            <v>فرشة</v>
          </cell>
          <cell r="E681">
            <v>58.333333333333336</v>
          </cell>
          <cell r="F681">
            <v>58.333333333333336</v>
          </cell>
          <cell r="G681">
            <v>58.333333333333336</v>
          </cell>
          <cell r="H681">
            <v>58.333333333333336</v>
          </cell>
          <cell r="I681">
            <v>58.333333333333336</v>
          </cell>
          <cell r="J681">
            <v>58.333333333333336</v>
          </cell>
          <cell r="K681">
            <v>56.666666666666664</v>
          </cell>
          <cell r="L681">
            <v>56.666666666666664</v>
          </cell>
          <cell r="M681">
            <v>58.333333333333336</v>
          </cell>
          <cell r="N681">
            <v>58.333333333333336</v>
          </cell>
          <cell r="O681">
            <v>61.666666666666664</v>
          </cell>
          <cell r="P681">
            <v>60.833333333333336</v>
          </cell>
          <cell r="Q681">
            <v>58.541666666666679</v>
          </cell>
        </row>
        <row r="682">
          <cell r="B682">
            <v>512</v>
          </cell>
          <cell r="C682" t="str">
            <v>السجاد والموكيت والبسط</v>
          </cell>
          <cell r="L682">
            <v>0</v>
          </cell>
          <cell r="M682">
            <v>0</v>
          </cell>
        </row>
        <row r="683">
          <cell r="B683">
            <v>512001</v>
          </cell>
          <cell r="C683" t="str">
            <v>السجاد</v>
          </cell>
          <cell r="L683">
            <v>0</v>
          </cell>
          <cell r="M683">
            <v>0</v>
          </cell>
        </row>
        <row r="684">
          <cell r="B684">
            <v>51200101</v>
          </cell>
          <cell r="C684" t="str">
            <v>سجاد بلجيكي صوف 2*3- سوبر صالون-بلجيكي</v>
          </cell>
          <cell r="D684" t="str">
            <v>قطعة</v>
          </cell>
          <cell r="E684">
            <v>200</v>
          </cell>
          <cell r="F684">
            <v>200</v>
          </cell>
          <cell r="G684">
            <v>210</v>
          </cell>
          <cell r="H684">
            <v>210</v>
          </cell>
          <cell r="I684">
            <v>210</v>
          </cell>
          <cell r="J684">
            <v>210</v>
          </cell>
          <cell r="K684">
            <v>200</v>
          </cell>
          <cell r="L684">
            <v>200</v>
          </cell>
          <cell r="M684">
            <v>210</v>
          </cell>
          <cell r="N684">
            <v>200</v>
          </cell>
          <cell r="O684">
            <v>200</v>
          </cell>
          <cell r="P684">
            <v>183.33333333333334</v>
          </cell>
          <cell r="Q684">
            <v>202.7777777777778</v>
          </cell>
        </row>
        <row r="685">
          <cell r="B685">
            <v>51200104</v>
          </cell>
          <cell r="C685" t="str">
            <v>سجاد نايلون محسن 2*3 -تركي</v>
          </cell>
          <cell r="D685" t="str">
            <v>قطعة</v>
          </cell>
          <cell r="E685">
            <v>100</v>
          </cell>
          <cell r="F685">
            <v>100</v>
          </cell>
          <cell r="G685">
            <v>100</v>
          </cell>
          <cell r="H685">
            <v>100</v>
          </cell>
          <cell r="I685">
            <v>100</v>
          </cell>
          <cell r="J685">
            <v>100</v>
          </cell>
          <cell r="K685">
            <v>100</v>
          </cell>
          <cell r="L685">
            <v>100</v>
          </cell>
          <cell r="M685">
            <v>100</v>
          </cell>
          <cell r="N685">
            <v>100</v>
          </cell>
          <cell r="O685">
            <v>100</v>
          </cell>
          <cell r="P685">
            <v>100</v>
          </cell>
          <cell r="Q685">
            <v>100</v>
          </cell>
        </row>
        <row r="686">
          <cell r="B686">
            <v>512002</v>
          </cell>
          <cell r="C686" t="str">
            <v>الموكيت</v>
          </cell>
          <cell r="L686">
            <v>0</v>
          </cell>
          <cell r="M686">
            <v>0</v>
          </cell>
        </row>
        <row r="687">
          <cell r="B687">
            <v>51200201</v>
          </cell>
          <cell r="C687" t="str">
            <v>موكيت سادة سمك 3 مل-تركال - تركيا</v>
          </cell>
          <cell r="D687" t="str">
            <v>م2</v>
          </cell>
          <cell r="E687">
            <v>18</v>
          </cell>
          <cell r="F687">
            <v>16</v>
          </cell>
          <cell r="G687">
            <v>17</v>
          </cell>
          <cell r="H687">
            <v>16</v>
          </cell>
          <cell r="I687">
            <v>16</v>
          </cell>
          <cell r="J687">
            <v>17.333333333333332</v>
          </cell>
          <cell r="K687">
            <v>16</v>
          </cell>
          <cell r="L687">
            <v>16</v>
          </cell>
          <cell r="M687">
            <v>18</v>
          </cell>
          <cell r="N687">
            <v>18</v>
          </cell>
          <cell r="O687">
            <v>17.5</v>
          </cell>
          <cell r="P687">
            <v>20</v>
          </cell>
          <cell r="Q687">
            <v>17.152777777777775</v>
          </cell>
        </row>
        <row r="688">
          <cell r="B688">
            <v>52</v>
          </cell>
          <cell r="C688" t="str">
            <v>المنسوجات والتجهيزات المنزلية</v>
          </cell>
          <cell r="L688">
            <v>0</v>
          </cell>
          <cell r="M688">
            <v>0</v>
          </cell>
        </row>
        <row r="689">
          <cell r="B689">
            <v>520</v>
          </cell>
          <cell r="C689" t="str">
            <v>المنسوجات والتجهيزات المنزلية</v>
          </cell>
          <cell r="L689">
            <v>0</v>
          </cell>
          <cell r="M689">
            <v>0</v>
          </cell>
        </row>
        <row r="690">
          <cell r="B690">
            <v>520001</v>
          </cell>
          <cell r="C690" t="str">
            <v>اللحف والحرامات</v>
          </cell>
          <cell r="L690">
            <v>0</v>
          </cell>
          <cell r="M690">
            <v>0</v>
          </cell>
        </row>
        <row r="691">
          <cell r="B691">
            <v>520001100</v>
          </cell>
          <cell r="C691" t="str">
            <v>اللحف</v>
          </cell>
          <cell r="L691">
            <v>0</v>
          </cell>
          <cell r="M691">
            <v>0</v>
          </cell>
        </row>
        <row r="692">
          <cell r="B692">
            <v>52000102</v>
          </cell>
          <cell r="C692" t="str">
            <v>لحاف صيفي قماش بولستير- مزدوج - محلي</v>
          </cell>
          <cell r="D692" t="str">
            <v>لحاف</v>
          </cell>
          <cell r="E692">
            <v>35</v>
          </cell>
          <cell r="F692">
            <v>35</v>
          </cell>
          <cell r="G692">
            <v>35.75</v>
          </cell>
          <cell r="H692">
            <v>35</v>
          </cell>
          <cell r="I692">
            <v>33.75</v>
          </cell>
          <cell r="J692">
            <v>33.75</v>
          </cell>
          <cell r="K692">
            <v>32.5</v>
          </cell>
          <cell r="L692">
            <v>30.75</v>
          </cell>
          <cell r="M692">
            <v>33</v>
          </cell>
          <cell r="N692">
            <v>33.75</v>
          </cell>
          <cell r="O692">
            <v>32</v>
          </cell>
          <cell r="P692">
            <v>31.5</v>
          </cell>
          <cell r="Q692">
            <v>33.479166666666664</v>
          </cell>
        </row>
        <row r="693">
          <cell r="B693">
            <v>520001101</v>
          </cell>
          <cell r="C693" t="str">
            <v>حرامات</v>
          </cell>
          <cell r="L693">
            <v>0</v>
          </cell>
          <cell r="M693">
            <v>0</v>
          </cell>
        </row>
        <row r="694">
          <cell r="B694">
            <v>52000103</v>
          </cell>
          <cell r="C694" t="str">
            <v>حرام مفرد وبر- عادي يابان</v>
          </cell>
          <cell r="D694" t="str">
            <v>حرام</v>
          </cell>
          <cell r="E694">
            <v>50</v>
          </cell>
          <cell r="F694">
            <v>45</v>
          </cell>
          <cell r="G694">
            <v>46.666666666666664</v>
          </cell>
          <cell r="H694">
            <v>45</v>
          </cell>
          <cell r="I694">
            <v>43.333333333333336</v>
          </cell>
          <cell r="J694">
            <v>50</v>
          </cell>
          <cell r="K694">
            <v>46.666666666666664</v>
          </cell>
          <cell r="L694">
            <v>45</v>
          </cell>
          <cell r="M694">
            <v>45</v>
          </cell>
          <cell r="N694">
            <v>50</v>
          </cell>
          <cell r="O694">
            <v>50</v>
          </cell>
          <cell r="P694">
            <v>50</v>
          </cell>
          <cell r="Q694">
            <v>47.222222222222229</v>
          </cell>
        </row>
        <row r="695">
          <cell r="B695">
            <v>52000106</v>
          </cell>
          <cell r="C695" t="str">
            <v>حرام كوري طبقة - مور - كوريا</v>
          </cell>
          <cell r="D695" t="str">
            <v>حرام</v>
          </cell>
          <cell r="E695">
            <v>80</v>
          </cell>
          <cell r="F695">
            <v>80</v>
          </cell>
          <cell r="G695">
            <v>85</v>
          </cell>
          <cell r="H695">
            <v>82.5</v>
          </cell>
          <cell r="I695">
            <v>80</v>
          </cell>
          <cell r="J695">
            <v>80</v>
          </cell>
          <cell r="K695">
            <v>76.666666666666671</v>
          </cell>
          <cell r="L695">
            <v>75</v>
          </cell>
          <cell r="M695">
            <v>80</v>
          </cell>
          <cell r="N695">
            <v>80</v>
          </cell>
          <cell r="O695">
            <v>80</v>
          </cell>
          <cell r="P695">
            <v>80</v>
          </cell>
          <cell r="Q695">
            <v>79.930555555555557</v>
          </cell>
        </row>
        <row r="696">
          <cell r="B696">
            <v>520002</v>
          </cell>
          <cell r="C696" t="str">
            <v>الشراشف</v>
          </cell>
          <cell r="L696">
            <v>0</v>
          </cell>
          <cell r="M696">
            <v>0</v>
          </cell>
        </row>
        <row r="697">
          <cell r="B697">
            <v>52000201</v>
          </cell>
          <cell r="C697" t="str">
            <v>شرشف تخت قطن مزدوج صيفي مع كشكش</v>
          </cell>
          <cell r="D697" t="str">
            <v>شرشف</v>
          </cell>
          <cell r="E697">
            <v>73.333333333333329</v>
          </cell>
          <cell r="F697">
            <v>73.333333333333329</v>
          </cell>
          <cell r="G697">
            <v>73.333333333333329</v>
          </cell>
          <cell r="H697">
            <v>72.5</v>
          </cell>
          <cell r="I697">
            <v>72.5</v>
          </cell>
          <cell r="J697">
            <v>73.333333333333329</v>
          </cell>
          <cell r="K697">
            <v>70</v>
          </cell>
          <cell r="L697">
            <v>70</v>
          </cell>
          <cell r="M697">
            <v>73.333333333333329</v>
          </cell>
          <cell r="N697">
            <v>73.333333333333329</v>
          </cell>
          <cell r="O697">
            <v>70</v>
          </cell>
          <cell r="P697">
            <v>71.666666666666671</v>
          </cell>
          <cell r="Q697">
            <v>72.222222222222214</v>
          </cell>
        </row>
        <row r="698">
          <cell r="B698">
            <v>52000203</v>
          </cell>
          <cell r="C698" t="str">
            <v>شرشف تخت مزدوج -تركي</v>
          </cell>
          <cell r="D698" t="str">
            <v>شرشف</v>
          </cell>
          <cell r="E698">
            <v>100</v>
          </cell>
          <cell r="F698">
            <v>100</v>
          </cell>
          <cell r="G698">
            <v>95</v>
          </cell>
          <cell r="H698">
            <v>95</v>
          </cell>
          <cell r="I698">
            <v>95</v>
          </cell>
          <cell r="J698">
            <v>92.5</v>
          </cell>
          <cell r="K698">
            <v>87.5</v>
          </cell>
          <cell r="L698">
            <v>85</v>
          </cell>
          <cell r="M698">
            <v>90</v>
          </cell>
          <cell r="N698">
            <v>95</v>
          </cell>
          <cell r="O698">
            <v>86.25</v>
          </cell>
          <cell r="P698">
            <v>87.5</v>
          </cell>
          <cell r="Q698">
            <v>92.395833333333329</v>
          </cell>
        </row>
        <row r="699">
          <cell r="B699">
            <v>520003</v>
          </cell>
          <cell r="C699" t="str">
            <v>المناشف</v>
          </cell>
          <cell r="L699">
            <v>0</v>
          </cell>
          <cell r="M699">
            <v>0</v>
          </cell>
        </row>
        <row r="700">
          <cell r="B700">
            <v>52000301</v>
          </cell>
          <cell r="C700" t="str">
            <v>منشفة حمام 60% +40%بولستر -صيني 1.5 متر طول 1متر عرض</v>
          </cell>
          <cell r="D700" t="str">
            <v>منشفة</v>
          </cell>
          <cell r="E700">
            <v>23.75</v>
          </cell>
          <cell r="F700">
            <v>23.75</v>
          </cell>
          <cell r="G700">
            <v>24.5</v>
          </cell>
          <cell r="H700">
            <v>23.75</v>
          </cell>
          <cell r="I700">
            <v>27.5</v>
          </cell>
          <cell r="J700">
            <v>32.5</v>
          </cell>
          <cell r="K700">
            <v>31.25</v>
          </cell>
          <cell r="L700">
            <v>30</v>
          </cell>
          <cell r="M700">
            <v>37</v>
          </cell>
          <cell r="N700">
            <v>23.75</v>
          </cell>
          <cell r="O700">
            <v>34.5</v>
          </cell>
          <cell r="P700">
            <v>34.25</v>
          </cell>
          <cell r="Q700">
            <v>28.875</v>
          </cell>
        </row>
        <row r="701">
          <cell r="B701">
            <v>52000303</v>
          </cell>
          <cell r="C701" t="str">
            <v>منشفة وجه (بشكير) 45*75 سم 50% قطن - صيني</v>
          </cell>
          <cell r="D701" t="str">
            <v>منشفة</v>
          </cell>
          <cell r="E701">
            <v>19.166666666666668</v>
          </cell>
          <cell r="F701">
            <v>19.166666666666668</v>
          </cell>
          <cell r="G701">
            <v>20.833333333333332</v>
          </cell>
          <cell r="H701">
            <v>19.166666666666668</v>
          </cell>
          <cell r="I701">
            <v>19.166666666666668</v>
          </cell>
          <cell r="J701">
            <v>20.833333333333332</v>
          </cell>
          <cell r="K701">
            <v>20</v>
          </cell>
          <cell r="L701">
            <v>20</v>
          </cell>
          <cell r="M701">
            <v>20.833333333333332</v>
          </cell>
          <cell r="N701">
            <v>19.166666666666668</v>
          </cell>
          <cell r="O701">
            <v>21.333333333333332</v>
          </cell>
          <cell r="P701">
            <v>20.833333333333332</v>
          </cell>
          <cell r="Q701">
            <v>20.041666666666668</v>
          </cell>
        </row>
        <row r="702">
          <cell r="B702">
            <v>520004</v>
          </cell>
          <cell r="C702" t="str">
            <v>الستائر</v>
          </cell>
          <cell r="L702">
            <v>0</v>
          </cell>
          <cell r="M702">
            <v>0</v>
          </cell>
        </row>
        <row r="703">
          <cell r="B703">
            <v>52000401</v>
          </cell>
          <cell r="C703" t="str">
            <v>قماش ستان ملون عرض 280سم - روكس-اسبانيا</v>
          </cell>
          <cell r="D703" t="str">
            <v>متر</v>
          </cell>
          <cell r="E703">
            <v>26.125</v>
          </cell>
          <cell r="F703">
            <v>24.9</v>
          </cell>
          <cell r="G703">
            <v>24.9</v>
          </cell>
          <cell r="H703">
            <v>26.5</v>
          </cell>
          <cell r="I703">
            <v>23.5</v>
          </cell>
          <cell r="J703">
            <v>23.5</v>
          </cell>
          <cell r="K703">
            <v>24.625</v>
          </cell>
          <cell r="L703">
            <v>23.125</v>
          </cell>
          <cell r="M703">
            <v>23.125</v>
          </cell>
          <cell r="N703">
            <v>26.75</v>
          </cell>
          <cell r="O703">
            <v>23.125</v>
          </cell>
          <cell r="P703">
            <v>23.125</v>
          </cell>
          <cell r="Q703">
            <v>24.441666666666666</v>
          </cell>
        </row>
        <row r="704">
          <cell r="B704">
            <v>520005</v>
          </cell>
          <cell r="C704" t="str">
            <v>تجهيزات اخرى</v>
          </cell>
          <cell r="L704">
            <v>0</v>
          </cell>
          <cell r="M704">
            <v>0</v>
          </cell>
        </row>
        <row r="705">
          <cell r="B705">
            <v>52000501</v>
          </cell>
          <cell r="C705" t="str">
            <v>مخدة محشية قطن مع وجه - محلي</v>
          </cell>
          <cell r="D705" t="str">
            <v>مخدة</v>
          </cell>
          <cell r="E705">
            <v>18.833333333333332</v>
          </cell>
          <cell r="F705">
            <v>18.333333333333332</v>
          </cell>
          <cell r="G705">
            <v>19.166666666666668</v>
          </cell>
          <cell r="H705">
            <v>19.166666666666668</v>
          </cell>
          <cell r="I705">
            <v>18.333333333333332</v>
          </cell>
          <cell r="J705">
            <v>19.166666666666668</v>
          </cell>
          <cell r="K705">
            <v>18.333333333333332</v>
          </cell>
          <cell r="L705">
            <v>18.333333333333332</v>
          </cell>
          <cell r="M705">
            <v>19.166666666666668</v>
          </cell>
          <cell r="N705">
            <v>19.166666666666668</v>
          </cell>
          <cell r="O705">
            <v>18.333333333333332</v>
          </cell>
          <cell r="P705">
            <v>19.166666666666668</v>
          </cell>
          <cell r="Q705">
            <v>18.791666666666668</v>
          </cell>
        </row>
        <row r="706">
          <cell r="B706">
            <v>52000502</v>
          </cell>
          <cell r="C706" t="str">
            <v>مخدة صوف صناعي -اكرلن مع وجه -محلي</v>
          </cell>
          <cell r="D706" t="str">
            <v>مخدة</v>
          </cell>
          <cell r="E706">
            <v>14.166666666666666</v>
          </cell>
          <cell r="F706">
            <v>14.166666666666666</v>
          </cell>
          <cell r="G706">
            <v>13.666666666666666</v>
          </cell>
          <cell r="H706">
            <v>14.166666666666666</v>
          </cell>
          <cell r="I706">
            <v>14.166666666666666</v>
          </cell>
          <cell r="J706">
            <v>13.666666666666666</v>
          </cell>
          <cell r="K706">
            <v>12.833333333333334</v>
          </cell>
          <cell r="L706">
            <v>12</v>
          </cell>
          <cell r="M706">
            <v>12.833333333333334</v>
          </cell>
          <cell r="N706">
            <v>14.166666666666666</v>
          </cell>
          <cell r="O706">
            <v>12</v>
          </cell>
          <cell r="P706">
            <v>12.833333333333334</v>
          </cell>
          <cell r="Q706">
            <v>13.388888888888888</v>
          </cell>
        </row>
        <row r="707">
          <cell r="B707">
            <v>53</v>
          </cell>
          <cell r="C707" t="str">
            <v>الاجهزة المنزلية</v>
          </cell>
          <cell r="L707">
            <v>0</v>
          </cell>
          <cell r="M707">
            <v>0</v>
          </cell>
        </row>
        <row r="708">
          <cell r="B708">
            <v>531</v>
          </cell>
          <cell r="C708" t="str">
            <v xml:space="preserve">الأجهزة المنزلية الرئيسية </v>
          </cell>
          <cell r="L708">
            <v>0</v>
          </cell>
          <cell r="M708">
            <v>0</v>
          </cell>
        </row>
        <row r="709">
          <cell r="B709">
            <v>531001</v>
          </cell>
          <cell r="C709" t="str">
            <v>الثلاجات الكهربائية</v>
          </cell>
          <cell r="L709">
            <v>0</v>
          </cell>
          <cell r="M709">
            <v>0</v>
          </cell>
        </row>
        <row r="710">
          <cell r="B710">
            <v>53100101</v>
          </cell>
          <cell r="C710" t="str">
            <v>ثلاجة - LG-  كود 528  حجم 385 لتر</v>
          </cell>
          <cell r="D710" t="str">
            <v>ثلاجة 385 لتر</v>
          </cell>
          <cell r="E710">
            <v>2400</v>
          </cell>
          <cell r="F710">
            <v>2500</v>
          </cell>
          <cell r="G710">
            <v>2500</v>
          </cell>
          <cell r="H710">
            <v>2600</v>
          </cell>
          <cell r="I710">
            <v>2700</v>
          </cell>
          <cell r="J710">
            <v>2800</v>
          </cell>
          <cell r="K710">
            <v>2900</v>
          </cell>
          <cell r="L710">
            <v>3000</v>
          </cell>
          <cell r="M710">
            <v>3195</v>
          </cell>
          <cell r="N710">
            <v>2400</v>
          </cell>
          <cell r="O710">
            <v>3153.333333333333</v>
          </cell>
          <cell r="P710">
            <v>3160</v>
          </cell>
          <cell r="Q710">
            <v>2775.6944444444439</v>
          </cell>
        </row>
        <row r="711">
          <cell r="B711">
            <v>53100104</v>
          </cell>
          <cell r="C711" t="str">
            <v>ثلاجة - BEKO حجم 395 لتر</v>
          </cell>
          <cell r="D711" t="str">
            <v>ثلاجة 395 لتر</v>
          </cell>
          <cell r="E711">
            <v>2200</v>
          </cell>
          <cell r="F711">
            <v>2200</v>
          </cell>
          <cell r="G711">
            <v>2100</v>
          </cell>
          <cell r="H711">
            <v>2200</v>
          </cell>
          <cell r="I711">
            <v>2200</v>
          </cell>
          <cell r="J711">
            <v>2100</v>
          </cell>
          <cell r="K711">
            <v>2200</v>
          </cell>
          <cell r="L711">
            <v>2200</v>
          </cell>
          <cell r="M711">
            <v>2100</v>
          </cell>
          <cell r="N711">
            <v>2100</v>
          </cell>
          <cell r="O711">
            <v>2100</v>
          </cell>
          <cell r="P711">
            <v>2100</v>
          </cell>
          <cell r="Q711">
            <v>2150</v>
          </cell>
        </row>
        <row r="712">
          <cell r="B712">
            <v>531002</v>
          </cell>
          <cell r="C712" t="str">
            <v>الغسالات الكهربائية</v>
          </cell>
          <cell r="L712">
            <v>0</v>
          </cell>
          <cell r="M712">
            <v>0</v>
          </cell>
        </row>
        <row r="713">
          <cell r="B713">
            <v>53100201</v>
          </cell>
          <cell r="C713" t="str">
            <v xml:space="preserve">غسالة BEKO  فل اوتوماتك 7 كغم  - 1200 دورة </v>
          </cell>
          <cell r="D713" t="str">
            <v>غسالة</v>
          </cell>
          <cell r="E713">
            <v>1700</v>
          </cell>
          <cell r="F713">
            <v>1700</v>
          </cell>
          <cell r="G713">
            <v>1700</v>
          </cell>
          <cell r="H713">
            <v>1700</v>
          </cell>
          <cell r="I713">
            <v>1700</v>
          </cell>
          <cell r="J713">
            <v>1700</v>
          </cell>
          <cell r="K713">
            <v>1700</v>
          </cell>
          <cell r="L713">
            <v>1700</v>
          </cell>
          <cell r="M713">
            <v>1700</v>
          </cell>
          <cell r="N713">
            <v>1700</v>
          </cell>
          <cell r="O713">
            <v>1700</v>
          </cell>
          <cell r="P713">
            <v>1700</v>
          </cell>
          <cell r="Q713">
            <v>1700</v>
          </cell>
        </row>
        <row r="714">
          <cell r="B714">
            <v>53100205</v>
          </cell>
          <cell r="C714" t="str">
            <v>غسالة LG   حجم 8 كغم 1200 دورة DIRECT DRIVE</v>
          </cell>
          <cell r="D714" t="str">
            <v>غسالة</v>
          </cell>
          <cell r="E714">
            <v>2200</v>
          </cell>
          <cell r="F714">
            <v>2200</v>
          </cell>
          <cell r="G714">
            <v>2250</v>
          </cell>
          <cell r="H714">
            <v>2200</v>
          </cell>
          <cell r="I714">
            <v>2225</v>
          </cell>
          <cell r="J714">
            <v>2250</v>
          </cell>
          <cell r="K714">
            <v>2225</v>
          </cell>
          <cell r="L714">
            <v>2225</v>
          </cell>
          <cell r="M714">
            <v>2250</v>
          </cell>
          <cell r="N714">
            <v>2200</v>
          </cell>
          <cell r="O714">
            <v>2250</v>
          </cell>
          <cell r="P714">
            <v>2250</v>
          </cell>
          <cell r="Q714">
            <v>2227.0833333333335</v>
          </cell>
        </row>
        <row r="715">
          <cell r="B715">
            <v>531003</v>
          </cell>
          <cell r="C715" t="str">
            <v>افران وطباخات الغاز</v>
          </cell>
          <cell r="L715">
            <v>0</v>
          </cell>
          <cell r="M715">
            <v>0</v>
          </cell>
        </row>
        <row r="716">
          <cell r="B716">
            <v>53100302</v>
          </cell>
          <cell r="C716" t="str">
            <v>فرن غاز ستانليس ستيل GLEMGAZE حجم 60 سم ابيض اللون- كود 6613 - انتاج ايطاليا</v>
          </cell>
          <cell r="D716" t="str">
            <v>فرن</v>
          </cell>
          <cell r="E716">
            <v>2904</v>
          </cell>
          <cell r="F716">
            <v>2990</v>
          </cell>
          <cell r="G716">
            <v>3030</v>
          </cell>
          <cell r="H716">
            <v>2866.6666666666665</v>
          </cell>
          <cell r="I716">
            <v>2940</v>
          </cell>
          <cell r="J716">
            <v>2947.5</v>
          </cell>
          <cell r="K716">
            <v>2830.8333333333335</v>
          </cell>
          <cell r="L716">
            <v>2757</v>
          </cell>
          <cell r="M716">
            <v>2807</v>
          </cell>
          <cell r="N716">
            <v>3011.6666666666665</v>
          </cell>
          <cell r="O716">
            <v>2837</v>
          </cell>
          <cell r="P716">
            <v>2817</v>
          </cell>
          <cell r="Q716">
            <v>2894.8888888888887</v>
          </cell>
        </row>
        <row r="717">
          <cell r="B717">
            <v>53100303</v>
          </cell>
          <cell r="C717" t="str">
            <v xml:space="preserve"> طباخ غاز ثلاث عيون  - شاهين /محلي'</v>
          </cell>
          <cell r="D717" t="str">
            <v>طباخ</v>
          </cell>
          <cell r="E717">
            <v>165</v>
          </cell>
          <cell r="F717">
            <v>157.5</v>
          </cell>
          <cell r="G717">
            <v>153.33333333333334</v>
          </cell>
          <cell r="H717">
            <v>150</v>
          </cell>
          <cell r="I717">
            <v>150</v>
          </cell>
          <cell r="J717">
            <v>140</v>
          </cell>
          <cell r="K717">
            <v>150</v>
          </cell>
          <cell r="L717">
            <v>150</v>
          </cell>
          <cell r="M717">
            <v>145</v>
          </cell>
          <cell r="N717">
            <v>165</v>
          </cell>
          <cell r="O717">
            <v>145</v>
          </cell>
          <cell r="P717">
            <v>140</v>
          </cell>
          <cell r="Q717">
            <v>150.9027777777778</v>
          </cell>
        </row>
        <row r="718">
          <cell r="B718">
            <v>531004</v>
          </cell>
          <cell r="C718" t="str">
            <v xml:space="preserve">أجهزة تبريد وتدفئة وتسخين </v>
          </cell>
          <cell r="L718">
            <v>0</v>
          </cell>
          <cell r="M718">
            <v>0</v>
          </cell>
        </row>
        <row r="719">
          <cell r="B719">
            <v>531004100</v>
          </cell>
          <cell r="C719" t="str">
            <v>اجهزة تبريد</v>
          </cell>
          <cell r="L719">
            <v>0</v>
          </cell>
          <cell r="M719">
            <v>0</v>
          </cell>
        </row>
        <row r="720">
          <cell r="B720">
            <v>53100401</v>
          </cell>
          <cell r="C720" t="str">
            <v>مكيف هواء  1 طن  LG</v>
          </cell>
          <cell r="D720" t="str">
            <v>مكيف</v>
          </cell>
          <cell r="E720">
            <v>2125</v>
          </cell>
          <cell r="F720">
            <v>2125</v>
          </cell>
          <cell r="G720">
            <v>2075</v>
          </cell>
          <cell r="H720">
            <v>2075</v>
          </cell>
          <cell r="I720">
            <v>2125</v>
          </cell>
          <cell r="J720">
            <v>2025</v>
          </cell>
          <cell r="K720">
            <v>2175</v>
          </cell>
          <cell r="L720">
            <v>2175</v>
          </cell>
          <cell r="M720">
            <v>2025</v>
          </cell>
          <cell r="N720">
            <v>2175</v>
          </cell>
          <cell r="O720">
            <v>2175</v>
          </cell>
          <cell r="P720">
            <v>2125</v>
          </cell>
          <cell r="Q720">
            <v>2116.6666666666665</v>
          </cell>
        </row>
        <row r="721">
          <cell r="B721">
            <v>531004101</v>
          </cell>
          <cell r="C721" t="str">
            <v>الدفايات والسخانات</v>
          </cell>
          <cell r="L721">
            <v>0</v>
          </cell>
          <cell r="M721">
            <v>0</v>
          </cell>
        </row>
        <row r="722">
          <cell r="B722">
            <v>53100404</v>
          </cell>
          <cell r="C722" t="str">
            <v xml:space="preserve">صوبة غاز EUROPA  كود 4200 انتاج تركيا </v>
          </cell>
          <cell r="D722" t="str">
            <v>صوبة</v>
          </cell>
          <cell r="E722">
            <v>444.91666666666669</v>
          </cell>
          <cell r="F722">
            <v>454.125</v>
          </cell>
          <cell r="G722">
            <v>463.25</v>
          </cell>
          <cell r="H722">
            <v>456.25</v>
          </cell>
          <cell r="I722">
            <v>480</v>
          </cell>
          <cell r="J722">
            <v>462.5</v>
          </cell>
          <cell r="K722">
            <v>450</v>
          </cell>
          <cell r="L722">
            <v>400</v>
          </cell>
          <cell r="M722">
            <v>400</v>
          </cell>
          <cell r="N722">
            <v>479</v>
          </cell>
          <cell r="O722">
            <v>465</v>
          </cell>
          <cell r="P722">
            <v>490</v>
          </cell>
          <cell r="Q722">
            <v>453.75347222222223</v>
          </cell>
        </row>
        <row r="723">
          <cell r="B723">
            <v>53100406</v>
          </cell>
          <cell r="C723" t="str">
            <v xml:space="preserve">صوبة كهربائية GOLD LINE عدد الشمعات 3 مع سلك انتاج الصين </v>
          </cell>
          <cell r="D723" t="str">
            <v>صوبة</v>
          </cell>
          <cell r="E723">
            <v>90</v>
          </cell>
          <cell r="F723">
            <v>90</v>
          </cell>
          <cell r="G723">
            <v>90</v>
          </cell>
          <cell r="H723">
            <v>90</v>
          </cell>
          <cell r="I723">
            <v>90</v>
          </cell>
          <cell r="J723">
            <v>90</v>
          </cell>
          <cell r="K723">
            <v>90</v>
          </cell>
          <cell r="L723">
            <v>90</v>
          </cell>
          <cell r="M723">
            <v>90</v>
          </cell>
          <cell r="N723">
            <v>90</v>
          </cell>
          <cell r="O723">
            <v>90</v>
          </cell>
          <cell r="P723">
            <v>90</v>
          </cell>
          <cell r="Q723">
            <v>90</v>
          </cell>
        </row>
        <row r="724">
          <cell r="B724">
            <v>53100408</v>
          </cell>
          <cell r="C724" t="str">
            <v xml:space="preserve">سخان حمام اتمور - اسرئيل نوع HOTER </v>
          </cell>
          <cell r="D724" t="str">
            <v>اتمور</v>
          </cell>
          <cell r="E724">
            <v>156.66666666666666</v>
          </cell>
          <cell r="F724">
            <v>156.66666666666666</v>
          </cell>
          <cell r="G724">
            <v>153.33333333333334</v>
          </cell>
          <cell r="H724">
            <v>153.33333333333334</v>
          </cell>
          <cell r="I724">
            <v>153.33333333333334</v>
          </cell>
          <cell r="J724">
            <v>153.33333333333334</v>
          </cell>
          <cell r="K724">
            <v>150</v>
          </cell>
          <cell r="L724">
            <v>150</v>
          </cell>
          <cell r="M724">
            <v>153.33333333333334</v>
          </cell>
          <cell r="N724">
            <v>156.66666666666666</v>
          </cell>
          <cell r="O724">
            <v>150</v>
          </cell>
          <cell r="P724">
            <v>153.33333333333334</v>
          </cell>
          <cell r="Q724">
            <v>153.33333333333334</v>
          </cell>
        </row>
        <row r="725">
          <cell r="B725">
            <v>531005</v>
          </cell>
          <cell r="C725" t="str">
            <v>اجهزة تنظيف الأرضيات</v>
          </cell>
          <cell r="L725">
            <v>0</v>
          </cell>
          <cell r="M725">
            <v>0</v>
          </cell>
        </row>
        <row r="726">
          <cell r="B726">
            <v>53100501</v>
          </cell>
          <cell r="C726" t="str">
            <v xml:space="preserve">مكنسة كهربائية UNIVERSAL  قوة 1800 واط مع تحكم - كود 9800 استيراد تركيا </v>
          </cell>
          <cell r="D726" t="str">
            <v>مكنسة</v>
          </cell>
          <cell r="E726">
            <v>350</v>
          </cell>
          <cell r="F726">
            <v>340</v>
          </cell>
          <cell r="G726">
            <v>320</v>
          </cell>
          <cell r="H726">
            <v>320</v>
          </cell>
          <cell r="I726">
            <v>310</v>
          </cell>
          <cell r="J726">
            <v>300</v>
          </cell>
          <cell r="K726">
            <v>300</v>
          </cell>
          <cell r="L726">
            <v>280</v>
          </cell>
          <cell r="M726">
            <v>280</v>
          </cell>
          <cell r="N726">
            <v>400</v>
          </cell>
          <cell r="O726">
            <v>290</v>
          </cell>
          <cell r="P726">
            <v>270</v>
          </cell>
          <cell r="Q726">
            <v>313.33333333333331</v>
          </cell>
        </row>
        <row r="727">
          <cell r="B727">
            <v>532</v>
          </cell>
          <cell r="C727" t="str">
            <v>أجهزة منزلية كهربائية صغيرة</v>
          </cell>
          <cell r="L727">
            <v>0</v>
          </cell>
          <cell r="M727">
            <v>0</v>
          </cell>
        </row>
        <row r="728">
          <cell r="B728">
            <v>532001</v>
          </cell>
          <cell r="C728" t="str">
            <v>ادوات مطبخ كهربائية</v>
          </cell>
          <cell r="L728">
            <v>0</v>
          </cell>
          <cell r="M728">
            <v>0</v>
          </cell>
        </row>
        <row r="729">
          <cell r="B729">
            <v>53200102</v>
          </cell>
          <cell r="C729" t="str">
            <v>توستر كبس UNIVERSAL قوة 1800 واط  كود 321 - استيراد تركيا</v>
          </cell>
          <cell r="D729" t="str">
            <v>توستر</v>
          </cell>
          <cell r="E729">
            <v>260</v>
          </cell>
          <cell r="F729">
            <v>250</v>
          </cell>
          <cell r="G729">
            <v>240</v>
          </cell>
          <cell r="H729">
            <v>230</v>
          </cell>
          <cell r="I729">
            <v>210</v>
          </cell>
          <cell r="J729">
            <v>200</v>
          </cell>
          <cell r="K729">
            <v>193.33333333333334</v>
          </cell>
          <cell r="L729">
            <v>175</v>
          </cell>
          <cell r="M729">
            <v>160</v>
          </cell>
          <cell r="N729">
            <v>280</v>
          </cell>
          <cell r="O729">
            <v>147.5</v>
          </cell>
          <cell r="P729">
            <v>140</v>
          </cell>
          <cell r="Q729">
            <v>207.15277777777774</v>
          </cell>
        </row>
        <row r="730">
          <cell r="B730">
            <v>532001100</v>
          </cell>
          <cell r="C730" t="str">
            <v>خلاط</v>
          </cell>
          <cell r="L730">
            <v>0</v>
          </cell>
          <cell r="M730">
            <v>0</v>
          </cell>
        </row>
        <row r="731">
          <cell r="B731">
            <v>53200103</v>
          </cell>
          <cell r="C731" t="str">
            <v>خلاط محضر الطعام PHILIPS كود 7625 مع بعض القطع مثل بلندر، براشة، عصارة، مفرمة لحمة، انتاج بولندا تجميع الصين</v>
          </cell>
          <cell r="D731" t="str">
            <v>خلاط</v>
          </cell>
          <cell r="E731">
            <v>360</v>
          </cell>
          <cell r="F731">
            <v>360</v>
          </cell>
          <cell r="G731">
            <v>350</v>
          </cell>
          <cell r="H731">
            <v>330</v>
          </cell>
          <cell r="I731">
            <v>310</v>
          </cell>
          <cell r="J731">
            <v>300</v>
          </cell>
          <cell r="K731">
            <v>283.33333333333331</v>
          </cell>
          <cell r="L731">
            <v>250</v>
          </cell>
          <cell r="M731">
            <v>250</v>
          </cell>
          <cell r="N731">
            <v>410</v>
          </cell>
          <cell r="O731">
            <v>250</v>
          </cell>
          <cell r="P731">
            <v>250</v>
          </cell>
          <cell r="Q731">
            <v>308.61111111111114</v>
          </cell>
        </row>
        <row r="732">
          <cell r="B732">
            <v>53200106</v>
          </cell>
          <cell r="C732" t="str">
            <v xml:space="preserve">خلاط محضر طعام UNIVERSAL مع مطحنة قوة 400 واط كود 2888 </v>
          </cell>
          <cell r="D732" t="str">
            <v>خلاط</v>
          </cell>
          <cell r="E732">
            <v>220</v>
          </cell>
          <cell r="F732">
            <v>220</v>
          </cell>
          <cell r="G732">
            <v>190</v>
          </cell>
          <cell r="H732">
            <v>190</v>
          </cell>
          <cell r="I732">
            <v>190</v>
          </cell>
          <cell r="J732">
            <v>190</v>
          </cell>
          <cell r="K732">
            <v>190</v>
          </cell>
          <cell r="L732">
            <v>190</v>
          </cell>
          <cell r="M732">
            <v>190</v>
          </cell>
          <cell r="N732">
            <v>205</v>
          </cell>
          <cell r="O732">
            <v>190</v>
          </cell>
          <cell r="P732">
            <v>200</v>
          </cell>
          <cell r="Q732">
            <v>197.08333333333334</v>
          </cell>
        </row>
        <row r="733">
          <cell r="B733">
            <v>532002</v>
          </cell>
          <cell r="C733" t="str">
            <v>اجهزة منزلية  اخرى</v>
          </cell>
          <cell r="L733">
            <v>0</v>
          </cell>
          <cell r="M733">
            <v>0</v>
          </cell>
        </row>
        <row r="734">
          <cell r="B734">
            <v>532002100</v>
          </cell>
          <cell r="C734" t="str">
            <v>مكوى</v>
          </cell>
          <cell r="L734">
            <v>0</v>
          </cell>
          <cell r="M734">
            <v>0</v>
          </cell>
        </row>
        <row r="735">
          <cell r="B735">
            <v>53200201</v>
          </cell>
          <cell r="C735" t="str">
            <v>مكوى بخار UNIVERSAL قوة 2000 واط كود 2300 انتاج الصين</v>
          </cell>
          <cell r="D735" t="str">
            <v>مكوى</v>
          </cell>
          <cell r="E735">
            <v>80</v>
          </cell>
          <cell r="F735">
            <v>80</v>
          </cell>
          <cell r="G735">
            <v>80</v>
          </cell>
          <cell r="H735">
            <v>80</v>
          </cell>
          <cell r="I735">
            <v>80</v>
          </cell>
          <cell r="J735">
            <v>80</v>
          </cell>
          <cell r="K735">
            <v>80</v>
          </cell>
          <cell r="L735">
            <v>80</v>
          </cell>
          <cell r="M735">
            <v>80</v>
          </cell>
          <cell r="N735">
            <v>80</v>
          </cell>
          <cell r="O735">
            <v>80</v>
          </cell>
          <cell r="P735">
            <v>80</v>
          </cell>
          <cell r="Q735">
            <v>80</v>
          </cell>
        </row>
        <row r="736">
          <cell r="B736">
            <v>53200202</v>
          </cell>
          <cell r="C736" t="str">
            <v>مكوى بخار PHILIPS قوة 1400 واط  انتاج الصين</v>
          </cell>
          <cell r="D736" t="str">
            <v>مكوى</v>
          </cell>
          <cell r="E736">
            <v>142.5</v>
          </cell>
          <cell r="F736">
            <v>142.5</v>
          </cell>
          <cell r="G736">
            <v>138.33333333333334</v>
          </cell>
          <cell r="H736">
            <v>142.5</v>
          </cell>
          <cell r="I736">
            <v>142.5</v>
          </cell>
          <cell r="J736">
            <v>135</v>
          </cell>
          <cell r="K736">
            <v>135</v>
          </cell>
          <cell r="L736">
            <v>135</v>
          </cell>
          <cell r="M736">
            <v>137.5</v>
          </cell>
          <cell r="N736">
            <v>142.5</v>
          </cell>
          <cell r="O736">
            <v>155</v>
          </cell>
          <cell r="P736">
            <v>152.5</v>
          </cell>
          <cell r="Q736">
            <v>141.73611111111111</v>
          </cell>
        </row>
        <row r="737">
          <cell r="B737">
            <v>532002101</v>
          </cell>
          <cell r="C737" t="str">
            <v>مروحة</v>
          </cell>
          <cell r="L737">
            <v>0</v>
          </cell>
          <cell r="M737">
            <v>0</v>
          </cell>
        </row>
        <row r="738">
          <cell r="B738">
            <v>53200205</v>
          </cell>
          <cell r="C738" t="str">
            <v>مروحة SONIC  مع عمود بلاستيك، 3 سرعات 20 انش كود S - 20 P  انتاج الصين</v>
          </cell>
          <cell r="D738" t="str">
            <v>مروحة</v>
          </cell>
          <cell r="E738">
            <v>165</v>
          </cell>
          <cell r="F738">
            <v>165</v>
          </cell>
          <cell r="G738">
            <v>167.5</v>
          </cell>
          <cell r="H738">
            <v>165</v>
          </cell>
          <cell r="I738">
            <v>165</v>
          </cell>
          <cell r="J738">
            <v>167.5</v>
          </cell>
          <cell r="K738">
            <v>165</v>
          </cell>
          <cell r="L738">
            <v>165</v>
          </cell>
          <cell r="M738">
            <v>167.5</v>
          </cell>
          <cell r="N738">
            <v>165</v>
          </cell>
          <cell r="O738">
            <v>160</v>
          </cell>
          <cell r="P738">
            <v>167.5</v>
          </cell>
          <cell r="Q738">
            <v>165.41666666666666</v>
          </cell>
        </row>
        <row r="739">
          <cell r="B739">
            <v>53200206</v>
          </cell>
          <cell r="C739" t="str">
            <v>مروحة GOLD LINE مع عمود + TIMER ،3  سرعات 16 انش كود 906 انتاج الصين</v>
          </cell>
          <cell r="D739" t="str">
            <v>مروحة</v>
          </cell>
          <cell r="E739">
            <v>105</v>
          </cell>
          <cell r="F739">
            <v>105</v>
          </cell>
          <cell r="G739">
            <v>100</v>
          </cell>
          <cell r="H739">
            <v>105</v>
          </cell>
          <cell r="I739">
            <v>105</v>
          </cell>
          <cell r="J739">
            <v>100</v>
          </cell>
          <cell r="K739">
            <v>105</v>
          </cell>
          <cell r="L739">
            <v>105</v>
          </cell>
          <cell r="M739">
            <v>100</v>
          </cell>
          <cell r="N739">
            <v>105</v>
          </cell>
          <cell r="O739">
            <v>95</v>
          </cell>
          <cell r="P739">
            <v>91.666666666666671</v>
          </cell>
          <cell r="Q739">
            <v>101.80555555555556</v>
          </cell>
        </row>
        <row r="740">
          <cell r="B740">
            <v>54</v>
          </cell>
          <cell r="C740" t="str">
            <v>اواني وادوات منزلية</v>
          </cell>
          <cell r="L740">
            <v>0</v>
          </cell>
          <cell r="M740">
            <v>0</v>
          </cell>
        </row>
        <row r="741">
          <cell r="B741">
            <v>540</v>
          </cell>
          <cell r="C741" t="str">
            <v>اواني وادوات منزلية</v>
          </cell>
          <cell r="L741">
            <v>0</v>
          </cell>
          <cell r="M741">
            <v>0</v>
          </cell>
        </row>
        <row r="742">
          <cell r="B742">
            <v>540001</v>
          </cell>
          <cell r="C742" t="str">
            <v>اواني من الزجاج</v>
          </cell>
          <cell r="L742">
            <v>0</v>
          </cell>
          <cell r="M742">
            <v>0</v>
          </cell>
        </row>
        <row r="743">
          <cell r="B743">
            <v>54000101</v>
          </cell>
          <cell r="C743" t="str">
            <v>طقم صحون زجاج سادة9.5 انش (6 صحون)- اركبال - فرنسا</v>
          </cell>
          <cell r="D743" t="str">
            <v>طقم</v>
          </cell>
          <cell r="E743">
            <v>10.833333333333334</v>
          </cell>
          <cell r="F743">
            <v>10.833333333333334</v>
          </cell>
          <cell r="G743">
            <v>11.666666666666666</v>
          </cell>
          <cell r="H743">
            <v>10.833333333333334</v>
          </cell>
          <cell r="I743">
            <v>10.833333333333334</v>
          </cell>
          <cell r="J743">
            <v>11.666666666666666</v>
          </cell>
          <cell r="K743">
            <v>11.166666666666666</v>
          </cell>
          <cell r="L743">
            <v>10.833333333333334</v>
          </cell>
          <cell r="M743">
            <v>11.666666666666666</v>
          </cell>
          <cell r="N743">
            <v>11.666666666666666</v>
          </cell>
          <cell r="O743">
            <v>11.666666666666666</v>
          </cell>
          <cell r="P743">
            <v>10.833333333333334</v>
          </cell>
          <cell r="Q743">
            <v>11.208333333333336</v>
          </cell>
        </row>
        <row r="744">
          <cell r="B744">
            <v>54000103</v>
          </cell>
          <cell r="C744" t="str">
            <v>كاسات  شاي زجاج (6 فناجين)-دور الكس - فرنسا</v>
          </cell>
          <cell r="D744" t="str">
            <v>طقم</v>
          </cell>
          <cell r="E744">
            <v>10</v>
          </cell>
          <cell r="F744">
            <v>10</v>
          </cell>
          <cell r="G744">
            <v>11</v>
          </cell>
          <cell r="H744">
            <v>10</v>
          </cell>
          <cell r="I744">
            <v>10</v>
          </cell>
          <cell r="J744">
            <v>11</v>
          </cell>
          <cell r="K744">
            <v>10</v>
          </cell>
          <cell r="L744">
            <v>10</v>
          </cell>
          <cell r="M744">
            <v>11</v>
          </cell>
          <cell r="N744">
            <v>10</v>
          </cell>
          <cell r="O744">
            <v>11</v>
          </cell>
          <cell r="P744">
            <v>10</v>
          </cell>
          <cell r="Q744">
            <v>10.333333333333334</v>
          </cell>
        </row>
        <row r="745">
          <cell r="B745">
            <v>540002</v>
          </cell>
          <cell r="C745" t="str">
            <v>اواني من الصيني او الفخار</v>
          </cell>
          <cell r="L745">
            <v>0</v>
          </cell>
          <cell r="M745">
            <v>0</v>
          </cell>
        </row>
        <row r="746">
          <cell r="B746">
            <v>54000201</v>
          </cell>
          <cell r="C746" t="str">
            <v>طقم كاسات حليب مع ابريق (6 كاسات )- الصين</v>
          </cell>
          <cell r="D746" t="str">
            <v>طقم</v>
          </cell>
          <cell r="E746">
            <v>35.833333333333336</v>
          </cell>
          <cell r="F746">
            <v>35.833333333333336</v>
          </cell>
          <cell r="G746">
            <v>35.833333333333336</v>
          </cell>
          <cell r="H746">
            <v>35.833333333333336</v>
          </cell>
          <cell r="I746">
            <v>35.833333333333336</v>
          </cell>
          <cell r="J746">
            <v>35.833333333333336</v>
          </cell>
          <cell r="K746">
            <v>35.833333333333336</v>
          </cell>
          <cell r="L746">
            <v>35.833333333333336</v>
          </cell>
          <cell r="M746">
            <v>35.833333333333336</v>
          </cell>
          <cell r="N746">
            <v>39.166666666666664</v>
          </cell>
          <cell r="O746">
            <v>35.833333333333336</v>
          </cell>
          <cell r="P746">
            <v>35.833333333333336</v>
          </cell>
          <cell r="Q746">
            <v>36.111111111111107</v>
          </cell>
        </row>
        <row r="747">
          <cell r="B747">
            <v>54000202</v>
          </cell>
          <cell r="C747" t="str">
            <v>طقم صحون صيني مفطحة (12 صحن )7انش - الصين</v>
          </cell>
          <cell r="D747" t="str">
            <v>طقم</v>
          </cell>
          <cell r="E747">
            <v>25</v>
          </cell>
          <cell r="F747">
            <v>25</v>
          </cell>
          <cell r="G747">
            <v>25</v>
          </cell>
          <cell r="H747">
            <v>25</v>
          </cell>
          <cell r="I747">
            <v>25</v>
          </cell>
          <cell r="J747">
            <v>25</v>
          </cell>
          <cell r="K747">
            <v>25</v>
          </cell>
          <cell r="L747">
            <v>25</v>
          </cell>
          <cell r="M747">
            <v>25</v>
          </cell>
          <cell r="N747">
            <v>25</v>
          </cell>
          <cell r="O747">
            <v>25</v>
          </cell>
          <cell r="P747">
            <v>25</v>
          </cell>
          <cell r="Q747">
            <v>25</v>
          </cell>
        </row>
        <row r="748">
          <cell r="B748">
            <v>54000203</v>
          </cell>
          <cell r="C748" t="str">
            <v>طقم صحون زبادي مجور (6 صحون)- بيزس - ايطاليا</v>
          </cell>
          <cell r="D748" t="str">
            <v>طقم</v>
          </cell>
          <cell r="E748">
            <v>12.5</v>
          </cell>
          <cell r="F748">
            <v>12.5</v>
          </cell>
          <cell r="G748">
            <v>12.5</v>
          </cell>
          <cell r="H748">
            <v>12.5</v>
          </cell>
          <cell r="I748">
            <v>12.5</v>
          </cell>
          <cell r="J748">
            <v>12.5</v>
          </cell>
          <cell r="K748">
            <v>12.5</v>
          </cell>
          <cell r="L748">
            <v>12.5</v>
          </cell>
          <cell r="M748">
            <v>12.5</v>
          </cell>
          <cell r="N748">
            <v>11.666666666666666</v>
          </cell>
          <cell r="O748">
            <v>12.5</v>
          </cell>
          <cell r="P748">
            <v>12.5</v>
          </cell>
          <cell r="Q748">
            <v>12.430555555555557</v>
          </cell>
        </row>
        <row r="749">
          <cell r="B749">
            <v>540003</v>
          </cell>
          <cell r="C749" t="str">
            <v>اواني من الالمنيوم</v>
          </cell>
          <cell r="L749">
            <v>0</v>
          </cell>
          <cell r="M749">
            <v>0</v>
          </cell>
        </row>
        <row r="750">
          <cell r="B750">
            <v>54000301</v>
          </cell>
          <cell r="C750" t="str">
            <v>طقم طناجر توتي 3قطع - صيني</v>
          </cell>
          <cell r="D750" t="str">
            <v>طقم</v>
          </cell>
          <cell r="E750">
            <v>40</v>
          </cell>
          <cell r="F750">
            <v>40</v>
          </cell>
          <cell r="G750">
            <v>40</v>
          </cell>
          <cell r="H750">
            <v>40</v>
          </cell>
          <cell r="I750">
            <v>40</v>
          </cell>
          <cell r="J750">
            <v>40</v>
          </cell>
          <cell r="K750">
            <v>40</v>
          </cell>
          <cell r="L750">
            <v>40</v>
          </cell>
          <cell r="M750">
            <v>40</v>
          </cell>
          <cell r="N750">
            <v>40</v>
          </cell>
          <cell r="O750">
            <v>40</v>
          </cell>
          <cell r="P750">
            <v>40</v>
          </cell>
          <cell r="Q750">
            <v>40</v>
          </cell>
        </row>
        <row r="751">
          <cell r="B751">
            <v>54000303</v>
          </cell>
          <cell r="C751" t="str">
            <v>ابريق شاي ستانلس 1.5 لتر - الصين</v>
          </cell>
          <cell r="D751" t="str">
            <v>ابريق</v>
          </cell>
          <cell r="E751">
            <v>15.833333333333334</v>
          </cell>
          <cell r="F751">
            <v>15.833333333333334</v>
          </cell>
          <cell r="G751">
            <v>17.166666666666668</v>
          </cell>
          <cell r="H751">
            <v>15.833333333333334</v>
          </cell>
          <cell r="I751">
            <v>15.833333333333334</v>
          </cell>
          <cell r="J751">
            <v>17.166666666666668</v>
          </cell>
          <cell r="K751">
            <v>17.5</v>
          </cell>
          <cell r="L751">
            <v>17.5</v>
          </cell>
          <cell r="M751">
            <v>17.166666666666668</v>
          </cell>
          <cell r="N751">
            <v>15.833333333333334</v>
          </cell>
          <cell r="O751">
            <v>17.166666666666668</v>
          </cell>
          <cell r="P751">
            <v>17.166666666666668</v>
          </cell>
          <cell r="Q751">
            <v>16.666666666666668</v>
          </cell>
        </row>
        <row r="752">
          <cell r="B752">
            <v>54000304</v>
          </cell>
          <cell r="C752" t="str">
            <v>طقم طناجر 3قطع - ابو عين  -محلي</v>
          </cell>
          <cell r="D752" t="str">
            <v>طقم</v>
          </cell>
          <cell r="E752">
            <v>45</v>
          </cell>
          <cell r="F752">
            <v>45</v>
          </cell>
          <cell r="G752">
            <v>45</v>
          </cell>
          <cell r="H752">
            <v>45</v>
          </cell>
          <cell r="I752">
            <v>45</v>
          </cell>
          <cell r="J752">
            <v>45</v>
          </cell>
          <cell r="K752">
            <v>45</v>
          </cell>
          <cell r="L752">
            <v>45</v>
          </cell>
          <cell r="M752">
            <v>45</v>
          </cell>
          <cell r="N752">
            <v>45</v>
          </cell>
          <cell r="O752">
            <v>45</v>
          </cell>
          <cell r="P752">
            <v>45</v>
          </cell>
          <cell r="Q752">
            <v>45</v>
          </cell>
        </row>
        <row r="753">
          <cell r="B753">
            <v>540004</v>
          </cell>
          <cell r="C753" t="str">
            <v>اواني من الستيل</v>
          </cell>
          <cell r="L753">
            <v>0</v>
          </cell>
          <cell r="M753">
            <v>0</v>
          </cell>
        </row>
        <row r="754">
          <cell r="B754">
            <v>54000401</v>
          </cell>
          <cell r="C754" t="str">
            <v xml:space="preserve"> طنجرة ضغط  ستيل سلامبوس- برتغال</v>
          </cell>
          <cell r="D754" t="str">
            <v>طنجرة</v>
          </cell>
          <cell r="E754">
            <v>400</v>
          </cell>
          <cell r="F754">
            <v>400</v>
          </cell>
          <cell r="G754">
            <v>390</v>
          </cell>
          <cell r="H754">
            <v>400</v>
          </cell>
          <cell r="I754">
            <v>400</v>
          </cell>
          <cell r="J754">
            <v>390</v>
          </cell>
          <cell r="K754">
            <v>400</v>
          </cell>
          <cell r="L754">
            <v>400</v>
          </cell>
          <cell r="M754">
            <v>390</v>
          </cell>
          <cell r="N754">
            <v>400</v>
          </cell>
          <cell r="O754">
            <v>366.66666666666669</v>
          </cell>
          <cell r="P754">
            <v>373.33333333333331</v>
          </cell>
          <cell r="Q754">
            <v>392.5</v>
          </cell>
        </row>
        <row r="755">
          <cell r="B755">
            <v>54000402</v>
          </cell>
          <cell r="C755" t="str">
            <v>طقم صواني فرن ستيل -3 قطع- الهند</v>
          </cell>
          <cell r="D755" t="str">
            <v>طقم</v>
          </cell>
          <cell r="E755">
            <v>28.75</v>
          </cell>
          <cell r="F755">
            <v>30</v>
          </cell>
          <cell r="G755">
            <v>36.666666666666664</v>
          </cell>
          <cell r="H755">
            <v>32.5</v>
          </cell>
          <cell r="I755">
            <v>32.5</v>
          </cell>
          <cell r="J755">
            <v>36.666666666666664</v>
          </cell>
          <cell r="K755">
            <v>32.5</v>
          </cell>
          <cell r="L755">
            <v>32.5</v>
          </cell>
          <cell r="M755">
            <v>36.666666666666664</v>
          </cell>
          <cell r="N755">
            <v>32.5</v>
          </cell>
          <cell r="O755">
            <v>36.666666666666664</v>
          </cell>
          <cell r="P755">
            <v>36.666666666666664</v>
          </cell>
          <cell r="Q755">
            <v>33.715277777777779</v>
          </cell>
        </row>
        <row r="756">
          <cell r="B756">
            <v>540005</v>
          </cell>
          <cell r="C756" t="str">
            <v>اواني من الميلامين والبلاستك</v>
          </cell>
          <cell r="L756">
            <v>0</v>
          </cell>
          <cell r="M756">
            <v>0</v>
          </cell>
        </row>
        <row r="757">
          <cell r="B757">
            <v>54000502</v>
          </cell>
          <cell r="C757" t="str">
            <v>حمالة خضار بلاستيك للمطبخ 4 طبقات- محلي</v>
          </cell>
          <cell r="D757" t="str">
            <v>حمالة</v>
          </cell>
          <cell r="E757">
            <v>21.666666666666668</v>
          </cell>
          <cell r="F757">
            <v>21.666666666666668</v>
          </cell>
          <cell r="G757">
            <v>20.833333333333332</v>
          </cell>
          <cell r="H757">
            <v>21.666666666666668</v>
          </cell>
          <cell r="I757">
            <v>20.833333333333332</v>
          </cell>
          <cell r="J757">
            <v>20</v>
          </cell>
          <cell r="K757">
            <v>19.333333333333332</v>
          </cell>
          <cell r="L757">
            <v>18.666666666666668</v>
          </cell>
          <cell r="M757">
            <v>20</v>
          </cell>
          <cell r="N757">
            <v>21.666666666666668</v>
          </cell>
          <cell r="O757">
            <v>20</v>
          </cell>
          <cell r="P757">
            <v>20</v>
          </cell>
          <cell r="Q757">
            <v>20.527777777777775</v>
          </cell>
        </row>
        <row r="758">
          <cell r="B758">
            <v>54000503</v>
          </cell>
          <cell r="C758" t="str">
            <v>مجرود بلاستيك -محلي</v>
          </cell>
          <cell r="D758" t="str">
            <v>مجرود</v>
          </cell>
          <cell r="E758">
            <v>1</v>
          </cell>
          <cell r="F758">
            <v>1</v>
          </cell>
          <cell r="G758">
            <v>1</v>
          </cell>
          <cell r="H758">
            <v>1</v>
          </cell>
          <cell r="I758">
            <v>1</v>
          </cell>
          <cell r="J758">
            <v>1</v>
          </cell>
          <cell r="K758">
            <v>1</v>
          </cell>
          <cell r="L758">
            <v>1</v>
          </cell>
          <cell r="M758">
            <v>1</v>
          </cell>
          <cell r="N758">
            <v>1</v>
          </cell>
          <cell r="O758">
            <v>1</v>
          </cell>
          <cell r="P758">
            <v>1</v>
          </cell>
          <cell r="Q758">
            <v>1</v>
          </cell>
        </row>
        <row r="759">
          <cell r="B759">
            <v>54000302</v>
          </cell>
          <cell r="C759" t="str">
            <v>جاط عجين كبير - محلي بلاستيك</v>
          </cell>
          <cell r="D759" t="str">
            <v>جاط</v>
          </cell>
          <cell r="E759">
            <v>14.5</v>
          </cell>
          <cell r="F759">
            <v>14.5</v>
          </cell>
          <cell r="G759">
            <v>15</v>
          </cell>
          <cell r="H759">
            <v>14.5</v>
          </cell>
          <cell r="I759">
            <v>14.5</v>
          </cell>
          <cell r="J759">
            <v>15</v>
          </cell>
          <cell r="K759">
            <v>15.833333333333334</v>
          </cell>
          <cell r="L759">
            <v>16.166666666666668</v>
          </cell>
          <cell r="M759">
            <v>16.666666666666668</v>
          </cell>
          <cell r="N759">
            <v>15</v>
          </cell>
          <cell r="O759">
            <v>16.5</v>
          </cell>
          <cell r="P759">
            <v>16.666666666666668</v>
          </cell>
          <cell r="Q759">
            <v>15.402777777777777</v>
          </cell>
        </row>
        <row r="760">
          <cell r="B760">
            <v>540006</v>
          </cell>
          <cell r="C760" t="str">
            <v>اواني من التيفال</v>
          </cell>
          <cell r="L760">
            <v>0</v>
          </cell>
          <cell r="M760">
            <v>0</v>
          </cell>
        </row>
        <row r="761">
          <cell r="B761">
            <v>54000601</v>
          </cell>
          <cell r="C761" t="str">
            <v>مقلي عادي حجم (24سم) - تيفال -فرنسا</v>
          </cell>
          <cell r="D761" t="str">
            <v>مقلى</v>
          </cell>
          <cell r="E761">
            <v>89.6875</v>
          </cell>
          <cell r="F761">
            <v>86.25</v>
          </cell>
          <cell r="G761">
            <v>84.6875</v>
          </cell>
          <cell r="H761">
            <v>83.214285714285708</v>
          </cell>
          <cell r="I761">
            <v>81.785714285714292</v>
          </cell>
          <cell r="J761">
            <v>81.607142857142861</v>
          </cell>
          <cell r="K761">
            <v>79.107142857142861</v>
          </cell>
          <cell r="L761">
            <v>80.178571428571431</v>
          </cell>
          <cell r="M761">
            <v>78.75</v>
          </cell>
          <cell r="N761">
            <v>85.625</v>
          </cell>
          <cell r="O761">
            <v>80</v>
          </cell>
          <cell r="P761">
            <v>75</v>
          </cell>
          <cell r="Q761">
            <v>82.157738095238102</v>
          </cell>
        </row>
        <row r="762">
          <cell r="B762">
            <v>54000602</v>
          </cell>
          <cell r="C762" t="str">
            <v>طقم طناجر 3 قطع - تيفال -فرنسا</v>
          </cell>
          <cell r="D762" t="str">
            <v>طقم</v>
          </cell>
          <cell r="E762">
            <v>489.5</v>
          </cell>
          <cell r="F762">
            <v>490.83333333333331</v>
          </cell>
          <cell r="G762">
            <v>482.08333333333331</v>
          </cell>
          <cell r="H762">
            <v>517.5</v>
          </cell>
          <cell r="I762">
            <v>467.5</v>
          </cell>
          <cell r="J762">
            <v>482.5</v>
          </cell>
          <cell r="K762">
            <v>485</v>
          </cell>
          <cell r="L762">
            <v>499</v>
          </cell>
          <cell r="M762">
            <v>493.125</v>
          </cell>
          <cell r="N762">
            <v>512.5</v>
          </cell>
          <cell r="O762">
            <v>480</v>
          </cell>
          <cell r="P762">
            <v>460</v>
          </cell>
          <cell r="Q762">
            <v>488.29513888888886</v>
          </cell>
        </row>
        <row r="763">
          <cell r="B763">
            <v>540007</v>
          </cell>
          <cell r="C763" t="str">
            <v>سكاكين وشوك وملاعق</v>
          </cell>
          <cell r="L763">
            <v>0</v>
          </cell>
          <cell r="M763">
            <v>0</v>
          </cell>
        </row>
        <row r="764">
          <cell r="B764">
            <v>54000701</v>
          </cell>
          <cell r="C764" t="str">
            <v>طقم سكاكين+شوك+ملاعق 24 قطعة-ستاليس-صيني</v>
          </cell>
          <cell r="D764" t="str">
            <v>طقم</v>
          </cell>
          <cell r="E764">
            <v>26.666666666666668</v>
          </cell>
          <cell r="F764">
            <v>26.666666666666668</v>
          </cell>
          <cell r="G764">
            <v>25.833333333333332</v>
          </cell>
          <cell r="H764">
            <v>25.833333333333332</v>
          </cell>
          <cell r="I764">
            <v>25.833333333333332</v>
          </cell>
          <cell r="J764">
            <v>25</v>
          </cell>
          <cell r="K764">
            <v>25</v>
          </cell>
          <cell r="L764">
            <v>25</v>
          </cell>
          <cell r="M764">
            <v>25</v>
          </cell>
          <cell r="N764">
            <v>25.833333333333332</v>
          </cell>
          <cell r="O764">
            <v>22.5</v>
          </cell>
          <cell r="P764">
            <v>22.5</v>
          </cell>
          <cell r="Q764">
            <v>25.138888888888889</v>
          </cell>
        </row>
        <row r="765">
          <cell r="B765">
            <v>540008</v>
          </cell>
          <cell r="C765" t="str">
            <v>اواني منزلية متنوعة</v>
          </cell>
          <cell r="L765">
            <v>0</v>
          </cell>
          <cell r="M765">
            <v>0</v>
          </cell>
        </row>
        <row r="766">
          <cell r="B766">
            <v>54000801</v>
          </cell>
          <cell r="C766" t="str">
            <v>فرشاة حمام مفتوحة-كيتر- تركي</v>
          </cell>
          <cell r="D766" t="str">
            <v>فرشاة</v>
          </cell>
          <cell r="E766">
            <v>7.333333333333333</v>
          </cell>
          <cell r="F766">
            <v>7.333333333333333</v>
          </cell>
          <cell r="G766">
            <v>8.5</v>
          </cell>
          <cell r="H766">
            <v>7.333333333333333</v>
          </cell>
          <cell r="I766">
            <v>7.333333333333333</v>
          </cell>
          <cell r="J766">
            <v>8.5</v>
          </cell>
          <cell r="K766">
            <v>7.333333333333333</v>
          </cell>
          <cell r="L766">
            <v>7.333333333333333</v>
          </cell>
          <cell r="M766">
            <v>8</v>
          </cell>
          <cell r="N766">
            <v>7.666666666666667</v>
          </cell>
          <cell r="O766">
            <v>7.5</v>
          </cell>
          <cell r="P766">
            <v>7.25</v>
          </cell>
          <cell r="Q766">
            <v>7.6180555555555562</v>
          </cell>
        </row>
        <row r="767">
          <cell r="B767">
            <v>54000802</v>
          </cell>
          <cell r="C767" t="str">
            <v>قشارة بطاطا-بيلاباليت-ايطالي</v>
          </cell>
          <cell r="D767" t="str">
            <v>قشارة</v>
          </cell>
          <cell r="E767">
            <v>7.166666666666667</v>
          </cell>
          <cell r="F767">
            <v>7.166666666666667</v>
          </cell>
          <cell r="G767">
            <v>7.166666666666667</v>
          </cell>
          <cell r="H767">
            <v>7.166666666666667</v>
          </cell>
          <cell r="I767">
            <v>7.166666666666667</v>
          </cell>
          <cell r="J767">
            <v>7.166666666666667</v>
          </cell>
          <cell r="K767">
            <v>7.166666666666667</v>
          </cell>
          <cell r="L767">
            <v>7.166666666666667</v>
          </cell>
          <cell r="M767">
            <v>7.166666666666667</v>
          </cell>
          <cell r="N767">
            <v>7</v>
          </cell>
          <cell r="O767">
            <v>6.833333333333333</v>
          </cell>
          <cell r="P767">
            <v>7.833333333333333</v>
          </cell>
          <cell r="Q767">
            <v>7.1805555555555545</v>
          </cell>
        </row>
        <row r="768">
          <cell r="B768">
            <v>54000803</v>
          </cell>
          <cell r="C768" t="str">
            <v>حمالة جلي بلاستيك طبقتين -تركي</v>
          </cell>
          <cell r="D768" t="str">
            <v>حمالة</v>
          </cell>
          <cell r="E768">
            <v>16.5</v>
          </cell>
          <cell r="F768">
            <v>16.5</v>
          </cell>
          <cell r="G768">
            <v>16.5</v>
          </cell>
          <cell r="H768">
            <v>17.333333333333332</v>
          </cell>
          <cell r="I768">
            <v>16.5</v>
          </cell>
          <cell r="J768">
            <v>16.5</v>
          </cell>
          <cell r="K768">
            <v>16.5</v>
          </cell>
          <cell r="L768">
            <v>16.5</v>
          </cell>
          <cell r="M768">
            <v>16.166666666666668</v>
          </cell>
          <cell r="N768">
            <v>17.333333333333332</v>
          </cell>
          <cell r="O768">
            <v>16.166666666666668</v>
          </cell>
          <cell r="P768">
            <v>16.166666666666668</v>
          </cell>
          <cell r="Q768">
            <v>16.555555555555554</v>
          </cell>
        </row>
        <row r="769">
          <cell r="B769">
            <v>54000804</v>
          </cell>
          <cell r="C769" t="str">
            <v>مفرمه خشب حجم كبير صيني</v>
          </cell>
          <cell r="D769" t="str">
            <v>مفرمة</v>
          </cell>
          <cell r="E769">
            <v>18</v>
          </cell>
          <cell r="F769">
            <v>18.333333333333332</v>
          </cell>
          <cell r="G769">
            <v>17</v>
          </cell>
          <cell r="H769">
            <v>18.666666666666668</v>
          </cell>
          <cell r="I769">
            <v>18.666666666666668</v>
          </cell>
          <cell r="J769">
            <v>16.666666666666668</v>
          </cell>
          <cell r="K769">
            <v>17</v>
          </cell>
          <cell r="L769">
            <v>17</v>
          </cell>
          <cell r="M769">
            <v>16.666666666666668</v>
          </cell>
          <cell r="N769">
            <v>18</v>
          </cell>
          <cell r="O769">
            <v>15.5</v>
          </cell>
          <cell r="P769">
            <v>17.5</v>
          </cell>
          <cell r="Q769">
            <v>17.416666666666668</v>
          </cell>
        </row>
        <row r="770">
          <cell r="B770">
            <v>55</v>
          </cell>
          <cell r="C770" t="str">
            <v>عدد منزلية</v>
          </cell>
          <cell r="L770">
            <v>0</v>
          </cell>
          <cell r="M770">
            <v>0</v>
          </cell>
        </row>
        <row r="771">
          <cell r="B771">
            <v>552</v>
          </cell>
          <cell r="C771" t="str">
            <v>عدد منزلية يدوية</v>
          </cell>
          <cell r="L771">
            <v>0</v>
          </cell>
          <cell r="M771">
            <v>0</v>
          </cell>
        </row>
        <row r="772">
          <cell r="B772">
            <v>552001</v>
          </cell>
          <cell r="C772" t="str">
            <v>عدد يدوية</v>
          </cell>
          <cell r="L772">
            <v>0</v>
          </cell>
          <cell r="M772">
            <v>0</v>
          </cell>
        </row>
        <row r="773">
          <cell r="B773">
            <v>55200101</v>
          </cell>
          <cell r="C773" t="str">
            <v>منشار يدوي شحر</v>
          </cell>
          <cell r="D773" t="str">
            <v>منشار</v>
          </cell>
          <cell r="E773">
            <v>12.5</v>
          </cell>
          <cell r="F773">
            <v>12.5</v>
          </cell>
          <cell r="G773">
            <v>13.5</v>
          </cell>
          <cell r="H773">
            <v>12.5</v>
          </cell>
          <cell r="I773">
            <v>12.5</v>
          </cell>
          <cell r="J773">
            <v>13.5</v>
          </cell>
          <cell r="K773">
            <v>13.5</v>
          </cell>
          <cell r="L773">
            <v>13.5</v>
          </cell>
          <cell r="M773">
            <v>12</v>
          </cell>
          <cell r="N773">
            <v>12.5</v>
          </cell>
          <cell r="O773">
            <v>12.5</v>
          </cell>
          <cell r="P773">
            <v>11</v>
          </cell>
          <cell r="Q773">
            <v>12.666666666666666</v>
          </cell>
        </row>
        <row r="774">
          <cell r="B774">
            <v>55200102</v>
          </cell>
          <cell r="C774" t="str">
            <v>مفك عادي وسط  يد بلاستك</v>
          </cell>
          <cell r="D774" t="str">
            <v>مفك</v>
          </cell>
          <cell r="E774">
            <v>5</v>
          </cell>
          <cell r="F774">
            <v>5</v>
          </cell>
          <cell r="G774">
            <v>5</v>
          </cell>
          <cell r="H774">
            <v>5</v>
          </cell>
          <cell r="I774">
            <v>5</v>
          </cell>
          <cell r="J774">
            <v>5</v>
          </cell>
          <cell r="K774">
            <v>5</v>
          </cell>
          <cell r="L774">
            <v>5</v>
          </cell>
          <cell r="M774">
            <v>5</v>
          </cell>
          <cell r="N774">
            <v>5</v>
          </cell>
          <cell r="O774">
            <v>5</v>
          </cell>
          <cell r="P774">
            <v>5</v>
          </cell>
          <cell r="Q774">
            <v>5</v>
          </cell>
        </row>
        <row r="775">
          <cell r="B775">
            <v>55200103</v>
          </cell>
          <cell r="C775" t="str">
            <v>مطرقة</v>
          </cell>
          <cell r="D775" t="str">
            <v>مطرقة1 كغم</v>
          </cell>
          <cell r="E775">
            <v>17.5</v>
          </cell>
          <cell r="F775">
            <v>17.5</v>
          </cell>
          <cell r="G775">
            <v>17.5</v>
          </cell>
          <cell r="H775">
            <v>17.5</v>
          </cell>
          <cell r="I775">
            <v>17.5</v>
          </cell>
          <cell r="J775">
            <v>17.5</v>
          </cell>
          <cell r="K775">
            <v>17.5</v>
          </cell>
          <cell r="L775">
            <v>17.5</v>
          </cell>
          <cell r="M775">
            <v>16.666666666666668</v>
          </cell>
          <cell r="N775">
            <v>17.5</v>
          </cell>
          <cell r="O775">
            <v>17.333333333333332</v>
          </cell>
          <cell r="P775">
            <v>15.666666666666666</v>
          </cell>
          <cell r="Q775">
            <v>17.263888888888889</v>
          </cell>
        </row>
        <row r="776">
          <cell r="B776">
            <v>552002</v>
          </cell>
          <cell r="C776" t="str">
            <v>عدد للحديقة</v>
          </cell>
          <cell r="L776">
            <v>0</v>
          </cell>
          <cell r="M776">
            <v>0</v>
          </cell>
        </row>
        <row r="777">
          <cell r="B777">
            <v>55200201</v>
          </cell>
          <cell r="C777" t="str">
            <v>مشط  أرض حديد</v>
          </cell>
          <cell r="D777" t="str">
            <v>مشط</v>
          </cell>
          <cell r="E777">
            <v>9</v>
          </cell>
          <cell r="F777">
            <v>9</v>
          </cell>
          <cell r="G777">
            <v>10</v>
          </cell>
          <cell r="H777">
            <v>9</v>
          </cell>
          <cell r="I777">
            <v>9</v>
          </cell>
          <cell r="J777">
            <v>10</v>
          </cell>
          <cell r="K777">
            <v>10</v>
          </cell>
          <cell r="L777">
            <v>10</v>
          </cell>
          <cell r="M777">
            <v>11</v>
          </cell>
          <cell r="N777">
            <v>9</v>
          </cell>
          <cell r="O777">
            <v>12.5</v>
          </cell>
          <cell r="P777">
            <v>12.5</v>
          </cell>
          <cell r="Q777">
            <v>10.083333333333334</v>
          </cell>
        </row>
        <row r="778">
          <cell r="B778">
            <v>55200202</v>
          </cell>
          <cell r="C778" t="str">
            <v>طورية عريضة</v>
          </cell>
          <cell r="D778" t="str">
            <v>طورية</v>
          </cell>
          <cell r="E778">
            <v>20</v>
          </cell>
          <cell r="F778">
            <v>20</v>
          </cell>
          <cell r="G778">
            <v>22.5</v>
          </cell>
          <cell r="H778">
            <v>20</v>
          </cell>
          <cell r="I778">
            <v>20</v>
          </cell>
          <cell r="J778">
            <v>22.5</v>
          </cell>
          <cell r="K778">
            <v>25</v>
          </cell>
          <cell r="L778">
            <v>27.5</v>
          </cell>
          <cell r="M778">
            <v>30</v>
          </cell>
          <cell r="N778">
            <v>20</v>
          </cell>
          <cell r="O778">
            <v>30</v>
          </cell>
          <cell r="P778">
            <v>30</v>
          </cell>
          <cell r="Q778">
            <v>23.958333333333332</v>
          </cell>
        </row>
        <row r="779">
          <cell r="B779">
            <v>55200204</v>
          </cell>
          <cell r="C779" t="str">
            <v>فاس قصير</v>
          </cell>
          <cell r="D779" t="str">
            <v>فاس</v>
          </cell>
          <cell r="E779">
            <v>25</v>
          </cell>
          <cell r="F779">
            <v>25</v>
          </cell>
          <cell r="G779">
            <v>22.5</v>
          </cell>
          <cell r="H779">
            <v>25</v>
          </cell>
          <cell r="I779">
            <v>25</v>
          </cell>
          <cell r="J779">
            <v>22.5</v>
          </cell>
          <cell r="K779">
            <v>22.5</v>
          </cell>
          <cell r="L779">
            <v>22.5</v>
          </cell>
          <cell r="M779">
            <v>22.5</v>
          </cell>
          <cell r="N779">
            <v>25</v>
          </cell>
          <cell r="O779">
            <v>23.5</v>
          </cell>
          <cell r="P779">
            <v>22.5</v>
          </cell>
          <cell r="Q779">
            <v>23.625</v>
          </cell>
        </row>
        <row r="780">
          <cell r="B780">
            <v>552003</v>
          </cell>
          <cell r="C780" t="str">
            <v xml:space="preserve">سلالم </v>
          </cell>
          <cell r="L780">
            <v>0</v>
          </cell>
          <cell r="M780">
            <v>0</v>
          </cell>
        </row>
        <row r="781">
          <cell r="B781">
            <v>55200301</v>
          </cell>
          <cell r="C781" t="str">
            <v>سلم خشب ستة درجات</v>
          </cell>
          <cell r="D781" t="str">
            <v>سلم</v>
          </cell>
          <cell r="E781">
            <v>90</v>
          </cell>
          <cell r="F781">
            <v>90</v>
          </cell>
          <cell r="G781">
            <v>90</v>
          </cell>
          <cell r="H781">
            <v>90</v>
          </cell>
          <cell r="I781">
            <v>90</v>
          </cell>
          <cell r="J781">
            <v>90</v>
          </cell>
          <cell r="K781">
            <v>90</v>
          </cell>
          <cell r="L781">
            <v>90</v>
          </cell>
          <cell r="M781">
            <v>85</v>
          </cell>
          <cell r="N781">
            <v>90</v>
          </cell>
          <cell r="O781">
            <v>85</v>
          </cell>
          <cell r="P781">
            <v>80</v>
          </cell>
          <cell r="Q781">
            <v>88.333333333333329</v>
          </cell>
        </row>
        <row r="782">
          <cell r="B782">
            <v>552004</v>
          </cell>
          <cell r="C782" t="str">
            <v>ادوات للابواب</v>
          </cell>
          <cell r="L782">
            <v>0</v>
          </cell>
          <cell r="M782">
            <v>0</v>
          </cell>
        </row>
        <row r="783">
          <cell r="B783">
            <v>55200401</v>
          </cell>
          <cell r="C783" t="str">
            <v>قفل صيني وسط</v>
          </cell>
          <cell r="D783" t="str">
            <v>قفل</v>
          </cell>
          <cell r="E783">
            <v>8.5</v>
          </cell>
          <cell r="F783">
            <v>8.5</v>
          </cell>
          <cell r="G783">
            <v>8.5</v>
          </cell>
          <cell r="H783">
            <v>8.5</v>
          </cell>
          <cell r="I783">
            <v>8.5</v>
          </cell>
          <cell r="J783">
            <v>8.5</v>
          </cell>
          <cell r="K783">
            <v>8.5</v>
          </cell>
          <cell r="L783">
            <v>8.5</v>
          </cell>
          <cell r="M783">
            <v>8.5</v>
          </cell>
          <cell r="N783">
            <v>8.5</v>
          </cell>
          <cell r="O783">
            <v>7.5</v>
          </cell>
          <cell r="P783">
            <v>8.5</v>
          </cell>
          <cell r="Q783">
            <v>8.4166666666666661</v>
          </cell>
        </row>
        <row r="784">
          <cell r="B784">
            <v>55200402</v>
          </cell>
          <cell r="C784" t="str">
            <v>يد باب خشب صيني</v>
          </cell>
          <cell r="D784" t="str">
            <v>يد</v>
          </cell>
          <cell r="E784">
            <v>10</v>
          </cell>
          <cell r="F784">
            <v>10</v>
          </cell>
          <cell r="G784">
            <v>12.5</v>
          </cell>
          <cell r="H784">
            <v>10</v>
          </cell>
          <cell r="I784">
            <v>10</v>
          </cell>
          <cell r="J784">
            <v>11.666666666666666</v>
          </cell>
          <cell r="K784">
            <v>13.333333333333334</v>
          </cell>
          <cell r="L784">
            <v>14</v>
          </cell>
          <cell r="M784">
            <v>14</v>
          </cell>
          <cell r="N784">
            <v>10</v>
          </cell>
          <cell r="O784">
            <v>14</v>
          </cell>
          <cell r="P784">
            <v>14</v>
          </cell>
          <cell r="Q784">
            <v>11.958333333333334</v>
          </cell>
        </row>
        <row r="785">
          <cell r="B785">
            <v>552005</v>
          </cell>
          <cell r="C785" t="str">
            <v>مواد كهربائية صغيرة مصابيح وتمديدات</v>
          </cell>
          <cell r="L785">
            <v>0</v>
          </cell>
          <cell r="M785">
            <v>0</v>
          </cell>
        </row>
        <row r="786">
          <cell r="B786">
            <v>0</v>
          </cell>
          <cell r="C786" t="str">
            <v>مصابيح كهربائية وتمديدات</v>
          </cell>
          <cell r="L786">
            <v>0</v>
          </cell>
          <cell r="M786">
            <v>0</v>
          </cell>
        </row>
        <row r="787">
          <cell r="B787">
            <v>55200501</v>
          </cell>
          <cell r="C787" t="str">
            <v>لمبة كهربائية موفرة للطاقة 15 واط</v>
          </cell>
          <cell r="D787" t="str">
            <v>لمبة</v>
          </cell>
          <cell r="E787">
            <v>6.583333333333333</v>
          </cell>
          <cell r="F787">
            <v>6.583333333333333</v>
          </cell>
          <cell r="G787">
            <v>6.833333333333333</v>
          </cell>
          <cell r="H787">
            <v>6.583333333333333</v>
          </cell>
          <cell r="I787">
            <v>6.416666666666667</v>
          </cell>
          <cell r="J787">
            <v>6.833333333333333</v>
          </cell>
          <cell r="K787">
            <v>6.833333333333333</v>
          </cell>
          <cell r="L787">
            <v>6.666666666666667</v>
          </cell>
          <cell r="M787">
            <v>7</v>
          </cell>
          <cell r="N787">
            <v>6.75</v>
          </cell>
          <cell r="O787">
            <v>7.333333333333333</v>
          </cell>
          <cell r="P787">
            <v>7.833333333333333</v>
          </cell>
          <cell r="Q787">
            <v>6.854166666666667</v>
          </cell>
        </row>
        <row r="788">
          <cell r="B788">
            <v>56</v>
          </cell>
          <cell r="C788" t="str">
            <v xml:space="preserve">سلع وخدمات منزلية غير معمرة </v>
          </cell>
          <cell r="L788">
            <v>0</v>
          </cell>
          <cell r="M788">
            <v>0</v>
          </cell>
        </row>
        <row r="789">
          <cell r="B789">
            <v>561</v>
          </cell>
          <cell r="C789" t="str">
            <v>سلع منزلية غير معمرة</v>
          </cell>
          <cell r="L789">
            <v>0</v>
          </cell>
          <cell r="M789">
            <v>0</v>
          </cell>
        </row>
        <row r="790">
          <cell r="B790">
            <v>561001</v>
          </cell>
          <cell r="C790" t="str">
            <v>مساحيق و سوائل التنظيف</v>
          </cell>
          <cell r="L790">
            <v>0</v>
          </cell>
          <cell r="M790">
            <v>0</v>
          </cell>
        </row>
        <row r="791">
          <cell r="B791">
            <v>56100101</v>
          </cell>
          <cell r="C791" t="str">
            <v>كلور - البطة - محلي</v>
          </cell>
          <cell r="D791" t="str">
            <v>عبوة/4 لتر</v>
          </cell>
          <cell r="E791">
            <v>7.166666666666667</v>
          </cell>
          <cell r="F791">
            <v>7.166666666666667</v>
          </cell>
          <cell r="G791">
            <v>7.5</v>
          </cell>
          <cell r="H791">
            <v>7.416666666666667</v>
          </cell>
          <cell r="I791">
            <v>7.333333333333333</v>
          </cell>
          <cell r="J791">
            <v>7.5</v>
          </cell>
          <cell r="K791">
            <v>7.166666666666667</v>
          </cell>
          <cell r="L791">
            <v>7.166666666666667</v>
          </cell>
          <cell r="M791">
            <v>7.5</v>
          </cell>
          <cell r="N791">
            <v>7.166666666666667</v>
          </cell>
          <cell r="O791">
            <v>7.5</v>
          </cell>
          <cell r="P791">
            <v>7.333333333333333</v>
          </cell>
          <cell r="Q791">
            <v>7.3263888888888884</v>
          </cell>
        </row>
        <row r="792">
          <cell r="B792">
            <v>56100102</v>
          </cell>
          <cell r="C792" t="str">
            <v>ماء النار - فلاش - المانيا</v>
          </cell>
          <cell r="D792" t="str">
            <v>عبوة/1 لتر</v>
          </cell>
          <cell r="E792">
            <v>8.25</v>
          </cell>
          <cell r="F792">
            <v>8.25</v>
          </cell>
          <cell r="G792">
            <v>8</v>
          </cell>
          <cell r="H792">
            <v>8.25</v>
          </cell>
          <cell r="I792">
            <v>8.25</v>
          </cell>
          <cell r="J792">
            <v>8</v>
          </cell>
          <cell r="K792">
            <v>7.833333333333333</v>
          </cell>
          <cell r="L792">
            <v>7.833333333333333</v>
          </cell>
          <cell r="M792">
            <v>8</v>
          </cell>
          <cell r="N792">
            <v>8.25</v>
          </cell>
          <cell r="O792">
            <v>7.833333333333333</v>
          </cell>
          <cell r="P792">
            <v>7.666666666666667</v>
          </cell>
          <cell r="Q792">
            <v>8.0347222222222232</v>
          </cell>
        </row>
        <row r="793">
          <cell r="B793">
            <v>56100104</v>
          </cell>
          <cell r="C793" t="str">
            <v>صابون جلي سائل - بالموليف - اسرائيل</v>
          </cell>
          <cell r="D793" t="str">
            <v>عبوة /1لتر</v>
          </cell>
          <cell r="E793">
            <v>14</v>
          </cell>
          <cell r="F793">
            <v>14</v>
          </cell>
          <cell r="G793">
            <v>13.666666666666666</v>
          </cell>
          <cell r="H793">
            <v>14</v>
          </cell>
          <cell r="I793">
            <v>14</v>
          </cell>
          <cell r="J793">
            <v>13.666666666666666</v>
          </cell>
          <cell r="K793">
            <v>13.666666666666666</v>
          </cell>
          <cell r="L793">
            <v>13.666666666666666</v>
          </cell>
          <cell r="M793">
            <v>13.666666666666666</v>
          </cell>
          <cell r="N793">
            <v>14</v>
          </cell>
          <cell r="O793">
            <v>13.666666666666666</v>
          </cell>
          <cell r="P793">
            <v>13.666666666666666</v>
          </cell>
          <cell r="Q793">
            <v>13.805555555555555</v>
          </cell>
        </row>
        <row r="794">
          <cell r="B794">
            <v>56100106</v>
          </cell>
          <cell r="C794" t="str">
            <v>مسحوق غسيل - ستار - محلي</v>
          </cell>
          <cell r="D794" t="str">
            <v>باكيت /1كغم</v>
          </cell>
          <cell r="E794">
            <v>8</v>
          </cell>
          <cell r="F794">
            <v>8</v>
          </cell>
          <cell r="G794">
            <v>8</v>
          </cell>
          <cell r="H794">
            <v>8</v>
          </cell>
          <cell r="I794">
            <v>8</v>
          </cell>
          <cell r="J794">
            <v>8</v>
          </cell>
          <cell r="K794">
            <v>8</v>
          </cell>
          <cell r="L794">
            <v>8</v>
          </cell>
          <cell r="M794">
            <v>8</v>
          </cell>
          <cell r="N794">
            <v>8</v>
          </cell>
          <cell r="O794">
            <v>8</v>
          </cell>
          <cell r="P794">
            <v>8</v>
          </cell>
          <cell r="Q794">
            <v>8</v>
          </cell>
        </row>
        <row r="795">
          <cell r="B795">
            <v>56100107</v>
          </cell>
          <cell r="C795" t="str">
            <v>مسحوق غسيل -ايريال - مستورد</v>
          </cell>
          <cell r="D795" t="str">
            <v>باكيت /3كغم</v>
          </cell>
          <cell r="E795">
            <v>36</v>
          </cell>
          <cell r="F795">
            <v>36</v>
          </cell>
          <cell r="G795">
            <v>36.333333333333336</v>
          </cell>
          <cell r="H795">
            <v>36</v>
          </cell>
          <cell r="I795">
            <v>36</v>
          </cell>
          <cell r="J795">
            <v>36.333333333333336</v>
          </cell>
          <cell r="K795">
            <v>36.166666666666664</v>
          </cell>
          <cell r="L795">
            <v>36.166666666666664</v>
          </cell>
          <cell r="M795">
            <v>36.5</v>
          </cell>
          <cell r="N795">
            <v>36.333333333333336</v>
          </cell>
          <cell r="O795">
            <v>36.166666666666664</v>
          </cell>
          <cell r="P795">
            <v>36.333333333333336</v>
          </cell>
          <cell r="Q795">
            <v>36.194444444444443</v>
          </cell>
        </row>
        <row r="796">
          <cell r="B796">
            <v>561002</v>
          </cell>
          <cell r="C796" t="str">
            <v>المطهرات ومواد التلميع</v>
          </cell>
          <cell r="L796">
            <v>0</v>
          </cell>
          <cell r="M796">
            <v>0</v>
          </cell>
        </row>
        <row r="797">
          <cell r="B797">
            <v>56100201</v>
          </cell>
          <cell r="C797" t="str">
            <v>مطهر-ديتول-ايطاليا</v>
          </cell>
          <cell r="D797" t="str">
            <v xml:space="preserve">علبة 750غم </v>
          </cell>
          <cell r="E797">
            <v>20.666666666666668</v>
          </cell>
          <cell r="F797">
            <v>20.666666666666668</v>
          </cell>
          <cell r="G797">
            <v>20.333333333333332</v>
          </cell>
          <cell r="H797">
            <v>21.166666666666668</v>
          </cell>
          <cell r="I797">
            <v>21.166666666666668</v>
          </cell>
          <cell r="J797">
            <v>20.833333333333332</v>
          </cell>
          <cell r="K797">
            <v>20.5</v>
          </cell>
          <cell r="L797">
            <v>20.5</v>
          </cell>
          <cell r="M797">
            <v>20.333333333333332</v>
          </cell>
          <cell r="N797">
            <v>20.833333333333332</v>
          </cell>
          <cell r="O797">
            <v>20.5</v>
          </cell>
          <cell r="P797">
            <v>20.333333333333332</v>
          </cell>
          <cell r="Q797">
            <v>20.652777777777782</v>
          </cell>
        </row>
        <row r="798">
          <cell r="B798">
            <v>56100202</v>
          </cell>
          <cell r="C798" t="str">
            <v>ملمع زجاج - اجاكس - محلي</v>
          </cell>
          <cell r="D798" t="str">
            <v>عبوة750مل</v>
          </cell>
          <cell r="E798">
            <v>7</v>
          </cell>
          <cell r="F798">
            <v>7</v>
          </cell>
          <cell r="G798">
            <v>7</v>
          </cell>
          <cell r="H798">
            <v>7</v>
          </cell>
          <cell r="I798">
            <v>6.833333333333333</v>
          </cell>
          <cell r="J798">
            <v>7</v>
          </cell>
          <cell r="K798">
            <v>6.833333333333333</v>
          </cell>
          <cell r="L798">
            <v>6.666666666666667</v>
          </cell>
          <cell r="M798">
            <v>7</v>
          </cell>
          <cell r="N798">
            <v>8</v>
          </cell>
          <cell r="O798">
            <v>5.666666666666667</v>
          </cell>
          <cell r="P798">
            <v>6.5</v>
          </cell>
          <cell r="Q798">
            <v>6.8750000000000009</v>
          </cell>
        </row>
        <row r="799">
          <cell r="B799">
            <v>561003</v>
          </cell>
          <cell r="C799" t="str">
            <v>مبيدات حشرية</v>
          </cell>
          <cell r="L799">
            <v>0</v>
          </cell>
          <cell r="M799">
            <v>0</v>
          </cell>
        </row>
        <row r="800">
          <cell r="B800">
            <v>56100301</v>
          </cell>
          <cell r="C800" t="str">
            <v>مبيد حشري سائل -ريد -اجنبي</v>
          </cell>
          <cell r="D800" t="str">
            <v>عبوة /300غم</v>
          </cell>
          <cell r="E800">
            <v>14.166666666666666</v>
          </cell>
          <cell r="F800">
            <v>14.166666666666666</v>
          </cell>
          <cell r="G800">
            <v>14.166666666666666</v>
          </cell>
          <cell r="H800">
            <v>14.166666666666666</v>
          </cell>
          <cell r="I800">
            <v>14.166666666666666</v>
          </cell>
          <cell r="J800">
            <v>14.166666666666666</v>
          </cell>
          <cell r="K800">
            <v>14.166666666666666</v>
          </cell>
          <cell r="L800">
            <v>13.166666666666666</v>
          </cell>
          <cell r="M800">
            <v>13.166666666666666</v>
          </cell>
          <cell r="N800">
            <v>14.166666666666666</v>
          </cell>
          <cell r="O800">
            <v>13.833333333333334</v>
          </cell>
          <cell r="P800">
            <v>14.166666666666666</v>
          </cell>
          <cell r="Q800">
            <v>13.972222222222223</v>
          </cell>
        </row>
        <row r="801">
          <cell r="B801">
            <v>561004</v>
          </cell>
          <cell r="C801" t="str">
            <v>ملطف جو</v>
          </cell>
          <cell r="L801">
            <v>0</v>
          </cell>
          <cell r="M801">
            <v>0</v>
          </cell>
        </row>
        <row r="802">
          <cell r="B802">
            <v>56100402</v>
          </cell>
          <cell r="C802" t="str">
            <v>ملطف بخاخ برائحة الياسمين - ايرويك</v>
          </cell>
          <cell r="D802" t="str">
            <v>عبوة/300 مل</v>
          </cell>
          <cell r="E802">
            <v>11</v>
          </cell>
          <cell r="F802">
            <v>11</v>
          </cell>
          <cell r="G802">
            <v>11.666666666666666</v>
          </cell>
          <cell r="H802">
            <v>11</v>
          </cell>
          <cell r="I802">
            <v>11</v>
          </cell>
          <cell r="J802">
            <v>12.5</v>
          </cell>
          <cell r="K802">
            <v>11.333333333333334</v>
          </cell>
          <cell r="L802">
            <v>11</v>
          </cell>
          <cell r="M802">
            <v>11.5</v>
          </cell>
          <cell r="N802">
            <v>11</v>
          </cell>
          <cell r="O802">
            <v>11.166666666666666</v>
          </cell>
          <cell r="P802">
            <v>11.666666666666666</v>
          </cell>
          <cell r="Q802">
            <v>11.319444444444443</v>
          </cell>
        </row>
        <row r="803">
          <cell r="B803">
            <v>561006</v>
          </cell>
          <cell r="C803" t="str">
            <v>مكانس ومماسح</v>
          </cell>
          <cell r="L803">
            <v>0</v>
          </cell>
          <cell r="M803">
            <v>0</v>
          </cell>
        </row>
        <row r="804">
          <cell r="B804">
            <v>56100601</v>
          </cell>
          <cell r="C804" t="str">
            <v>كشاطة بلاستيك بدون عصا - محلي</v>
          </cell>
          <cell r="D804" t="str">
            <v>كشاطة</v>
          </cell>
          <cell r="E804">
            <v>2.5</v>
          </cell>
          <cell r="F804">
            <v>2.5</v>
          </cell>
          <cell r="G804">
            <v>2.625</v>
          </cell>
          <cell r="H804">
            <v>2.75</v>
          </cell>
          <cell r="I804">
            <v>2.75</v>
          </cell>
          <cell r="J804">
            <v>2.5</v>
          </cell>
          <cell r="K804">
            <v>2.5</v>
          </cell>
          <cell r="L804">
            <v>2.5</v>
          </cell>
          <cell r="M804">
            <v>2.5</v>
          </cell>
          <cell r="N804">
            <v>2.75</v>
          </cell>
          <cell r="O804">
            <v>3</v>
          </cell>
          <cell r="P804">
            <v>2.75</v>
          </cell>
          <cell r="Q804">
            <v>2.6354166666666665</v>
          </cell>
        </row>
        <row r="805">
          <cell r="B805">
            <v>561007</v>
          </cell>
          <cell r="C805" t="str">
            <v>لوازم منزلية متنوعة</v>
          </cell>
          <cell r="L805">
            <v>0</v>
          </cell>
          <cell r="M805">
            <v>0</v>
          </cell>
        </row>
        <row r="806">
          <cell r="B806">
            <v>56100702</v>
          </cell>
          <cell r="C806" t="str">
            <v>اصباغ احذية  سائل -KING SHOES- تركيا</v>
          </cell>
          <cell r="D806" t="str">
            <v>عبوة /75 مل</v>
          </cell>
          <cell r="E806">
            <v>3.6666666666666665</v>
          </cell>
          <cell r="F806">
            <v>3.5</v>
          </cell>
          <cell r="G806">
            <v>3.6666666666666665</v>
          </cell>
          <cell r="H806">
            <v>3.5</v>
          </cell>
          <cell r="I806">
            <v>3.5</v>
          </cell>
          <cell r="J806">
            <v>3.6666666666666665</v>
          </cell>
          <cell r="K806">
            <v>3.6666666666666665</v>
          </cell>
          <cell r="L806">
            <v>3.6666666666666665</v>
          </cell>
          <cell r="M806">
            <v>3.6666666666666665</v>
          </cell>
          <cell r="N806">
            <v>3.3333333333333335</v>
          </cell>
          <cell r="O806">
            <v>3.5</v>
          </cell>
          <cell r="P806">
            <v>3.3333333333333335</v>
          </cell>
          <cell r="Q806">
            <v>3.5555555555555558</v>
          </cell>
        </row>
        <row r="807">
          <cell r="B807">
            <v>56100704</v>
          </cell>
          <cell r="C807" t="str">
            <v>ليف جلي-اسفنج+خريص  - محلي</v>
          </cell>
          <cell r="D807" t="str">
            <v>5 ليف</v>
          </cell>
          <cell r="E807">
            <v>3.5</v>
          </cell>
          <cell r="F807">
            <v>3.5</v>
          </cell>
          <cell r="G807">
            <v>3.5</v>
          </cell>
          <cell r="H807">
            <v>3.5</v>
          </cell>
          <cell r="I807">
            <v>3.5</v>
          </cell>
          <cell r="J807">
            <v>3.5</v>
          </cell>
          <cell r="K807">
            <v>3.5</v>
          </cell>
          <cell r="L807">
            <v>3.5</v>
          </cell>
          <cell r="M807">
            <v>3.5</v>
          </cell>
          <cell r="N807">
            <v>3.5</v>
          </cell>
          <cell r="O807">
            <v>3.8333333333333335</v>
          </cell>
          <cell r="P807">
            <v>3.8333333333333335</v>
          </cell>
          <cell r="Q807">
            <v>3.5555555555555558</v>
          </cell>
        </row>
        <row r="808">
          <cell r="B808">
            <v>562</v>
          </cell>
          <cell r="C808" t="str">
            <v>الخدمات المنزلية</v>
          </cell>
          <cell r="L808">
            <v>0</v>
          </cell>
          <cell r="M808">
            <v>0</v>
          </cell>
        </row>
        <row r="809">
          <cell r="B809">
            <v>562001</v>
          </cell>
          <cell r="C809" t="str">
            <v>أجور الخدم</v>
          </cell>
          <cell r="L809">
            <v>0</v>
          </cell>
          <cell r="M809">
            <v>0</v>
          </cell>
        </row>
        <row r="810">
          <cell r="B810">
            <v>56200103</v>
          </cell>
          <cell r="C810" t="str">
            <v>تكلفة شهرية  لاقامة رضيع  في حضانة</v>
          </cell>
          <cell r="D810" t="str">
            <v>شهري</v>
          </cell>
          <cell r="E810">
            <v>170</v>
          </cell>
          <cell r="F810">
            <v>170</v>
          </cell>
          <cell r="G810">
            <v>170</v>
          </cell>
          <cell r="H810">
            <v>170</v>
          </cell>
          <cell r="I810">
            <v>170</v>
          </cell>
          <cell r="J810">
            <v>165</v>
          </cell>
          <cell r="K810">
            <v>165</v>
          </cell>
          <cell r="L810">
            <v>165</v>
          </cell>
          <cell r="M810">
            <v>165</v>
          </cell>
          <cell r="N810">
            <v>175</v>
          </cell>
          <cell r="O810">
            <v>165</v>
          </cell>
          <cell r="P810">
            <v>160</v>
          </cell>
          <cell r="Q810">
            <v>167.5</v>
          </cell>
        </row>
        <row r="811">
          <cell r="B811">
            <v>562002</v>
          </cell>
          <cell r="C811" t="str">
            <v>غسيل وكي المفروشات المنزلية</v>
          </cell>
          <cell r="L811">
            <v>0</v>
          </cell>
          <cell r="M811">
            <v>0</v>
          </cell>
        </row>
        <row r="812">
          <cell r="B812">
            <v>56200201</v>
          </cell>
          <cell r="C812" t="str">
            <v>غسيل حرام مفرد</v>
          </cell>
          <cell r="D812" t="str">
            <v>حرام</v>
          </cell>
          <cell r="E812">
            <v>9</v>
          </cell>
          <cell r="F812">
            <v>9</v>
          </cell>
          <cell r="G812">
            <v>10</v>
          </cell>
          <cell r="H812">
            <v>10</v>
          </cell>
          <cell r="I812">
            <v>10</v>
          </cell>
          <cell r="J812">
            <v>11.25</v>
          </cell>
          <cell r="K812">
            <v>11.25</v>
          </cell>
          <cell r="L812">
            <v>11.25</v>
          </cell>
          <cell r="M812">
            <v>11.25</v>
          </cell>
          <cell r="N812">
            <v>8.75</v>
          </cell>
          <cell r="O812">
            <v>11.25</v>
          </cell>
          <cell r="P812">
            <v>11.25</v>
          </cell>
          <cell r="Q812">
            <v>10.354166666666666</v>
          </cell>
        </row>
        <row r="813">
          <cell r="B813">
            <v>56200202</v>
          </cell>
          <cell r="C813" t="str">
            <v>غسيل شرشف مزدوج</v>
          </cell>
          <cell r="D813" t="str">
            <v>مزدوج</v>
          </cell>
          <cell r="E813">
            <v>12.25</v>
          </cell>
          <cell r="F813">
            <v>12.25</v>
          </cell>
          <cell r="G813">
            <v>12.5</v>
          </cell>
          <cell r="H813">
            <v>12.5</v>
          </cell>
          <cell r="I813">
            <v>12.5</v>
          </cell>
          <cell r="J813">
            <v>12.5</v>
          </cell>
          <cell r="K813">
            <v>12.5</v>
          </cell>
          <cell r="L813">
            <v>12.5</v>
          </cell>
          <cell r="M813">
            <v>12.5</v>
          </cell>
          <cell r="N813">
            <v>13.75</v>
          </cell>
          <cell r="O813">
            <v>12.5</v>
          </cell>
          <cell r="P813">
            <v>11.25</v>
          </cell>
          <cell r="Q813">
            <v>12.458333333333334</v>
          </cell>
        </row>
        <row r="814">
          <cell r="B814">
            <v>562003</v>
          </cell>
          <cell r="C814" t="str">
            <v xml:space="preserve">استئجار اثاث </v>
          </cell>
          <cell r="L814">
            <v>0</v>
          </cell>
          <cell r="M814">
            <v>0</v>
          </cell>
        </row>
        <row r="815">
          <cell r="B815">
            <v>56200301</v>
          </cell>
          <cell r="C815" t="str">
            <v>استئجار كراسي</v>
          </cell>
          <cell r="D815" t="str">
            <v>اجرة كرسي</v>
          </cell>
          <cell r="E815">
            <v>0.33333333333333331</v>
          </cell>
          <cell r="F815">
            <v>0.33333333333333331</v>
          </cell>
          <cell r="G815">
            <v>0.33333333333333331</v>
          </cell>
          <cell r="H815">
            <v>0.33333333333333331</v>
          </cell>
          <cell r="I815">
            <v>0.33333333333333331</v>
          </cell>
          <cell r="J815">
            <v>0.33333333333333331</v>
          </cell>
          <cell r="K815">
            <v>0.33333333333333331</v>
          </cell>
          <cell r="L815">
            <v>0.33333333333333331</v>
          </cell>
          <cell r="M815">
            <v>0.33333333333333331</v>
          </cell>
          <cell r="N815">
            <v>0.33333333333333331</v>
          </cell>
          <cell r="O815">
            <v>0.33333333333333331</v>
          </cell>
          <cell r="P815">
            <v>0.33333333333333331</v>
          </cell>
          <cell r="Q815">
            <v>0.33333333333333331</v>
          </cell>
        </row>
        <row r="816">
          <cell r="B816">
            <v>6</v>
          </cell>
          <cell r="C816" t="str">
            <v>الصحة</v>
          </cell>
          <cell r="L816">
            <v>0</v>
          </cell>
          <cell r="M816">
            <v>0</v>
          </cell>
        </row>
        <row r="817">
          <cell r="B817">
            <v>61</v>
          </cell>
          <cell r="C817" t="str">
            <v>المنتجات والمعدات الطبية</v>
          </cell>
          <cell r="L817">
            <v>0</v>
          </cell>
          <cell r="M817">
            <v>0</v>
          </cell>
        </row>
        <row r="818">
          <cell r="B818">
            <v>611</v>
          </cell>
          <cell r="C818" t="str">
            <v>المنتجات الطبية والصيدلانية</v>
          </cell>
          <cell r="L818">
            <v>0</v>
          </cell>
          <cell r="M818">
            <v>0</v>
          </cell>
        </row>
        <row r="819">
          <cell r="B819">
            <v>611001</v>
          </cell>
          <cell r="C819" t="str">
            <v>الأدوية</v>
          </cell>
          <cell r="L819">
            <v>0</v>
          </cell>
          <cell r="M819">
            <v>0</v>
          </cell>
        </row>
        <row r="820">
          <cell r="B820">
            <v>61100101</v>
          </cell>
          <cell r="C820" t="str">
            <v>فولتارين لالتهاب المفاصل 100 ملغم - حاريجي -سويسرا</v>
          </cell>
          <cell r="D820" t="str">
            <v>باكيت /10 حبات</v>
          </cell>
          <cell r="E820">
            <v>13.5</v>
          </cell>
          <cell r="F820">
            <v>13.5</v>
          </cell>
          <cell r="G820">
            <v>13.5</v>
          </cell>
          <cell r="H820">
            <v>13.5</v>
          </cell>
          <cell r="I820">
            <v>13.5</v>
          </cell>
          <cell r="J820">
            <v>13.5</v>
          </cell>
          <cell r="K820">
            <v>13.5</v>
          </cell>
          <cell r="L820">
            <v>13.5</v>
          </cell>
          <cell r="M820">
            <v>13.25</v>
          </cell>
          <cell r="N820">
            <v>13.5</v>
          </cell>
          <cell r="O820">
            <v>13.25</v>
          </cell>
          <cell r="P820">
            <v>12.75</v>
          </cell>
          <cell r="Q820">
            <v>13.395833333333334</v>
          </cell>
        </row>
        <row r="821">
          <cell r="B821">
            <v>61100102</v>
          </cell>
          <cell r="C821" t="str">
            <v>جلوكوكيز باكيت 100 حبة محلي</v>
          </cell>
          <cell r="D821" t="str">
            <v>باكيت /100 حبة</v>
          </cell>
          <cell r="E821">
            <v>16.25</v>
          </cell>
          <cell r="F821">
            <v>16.25</v>
          </cell>
          <cell r="G821">
            <v>17.5</v>
          </cell>
          <cell r="H821">
            <v>16.25</v>
          </cell>
          <cell r="I821">
            <v>16.25</v>
          </cell>
          <cell r="J821">
            <v>17.333333333333332</v>
          </cell>
          <cell r="K821">
            <v>16.25</v>
          </cell>
          <cell r="L821">
            <v>16.25</v>
          </cell>
          <cell r="M821">
            <v>17.5</v>
          </cell>
          <cell r="N821">
            <v>16.25</v>
          </cell>
          <cell r="O821">
            <v>15.75</v>
          </cell>
          <cell r="P821">
            <v>17.5</v>
          </cell>
          <cell r="Q821">
            <v>16.611111111111111</v>
          </cell>
        </row>
        <row r="822">
          <cell r="B822">
            <v>61100103</v>
          </cell>
          <cell r="C822" t="str">
            <v>ديجوكسين للقلب - تيفا- اسرائيل</v>
          </cell>
          <cell r="D822" t="str">
            <v>باكيت/40 حبة</v>
          </cell>
          <cell r="E822">
            <v>15</v>
          </cell>
          <cell r="F822">
            <v>15</v>
          </cell>
          <cell r="G822">
            <v>15</v>
          </cell>
          <cell r="H822">
            <v>15</v>
          </cell>
          <cell r="I822">
            <v>15</v>
          </cell>
          <cell r="J822">
            <v>15</v>
          </cell>
          <cell r="K822">
            <v>15</v>
          </cell>
          <cell r="L822">
            <v>15</v>
          </cell>
          <cell r="M822">
            <v>16</v>
          </cell>
          <cell r="N822">
            <v>15</v>
          </cell>
          <cell r="O822">
            <v>16</v>
          </cell>
          <cell r="P822">
            <v>16</v>
          </cell>
          <cell r="Q822">
            <v>15.25</v>
          </cell>
        </row>
        <row r="823">
          <cell r="B823">
            <v>61100104</v>
          </cell>
          <cell r="C823" t="str">
            <v>توسيبال  للسعال - محلي</v>
          </cell>
          <cell r="D823" t="str">
            <v>زجاجة/100مل</v>
          </cell>
          <cell r="E823">
            <v>10</v>
          </cell>
          <cell r="F823">
            <v>10</v>
          </cell>
          <cell r="G823">
            <v>10</v>
          </cell>
          <cell r="H823">
            <v>10</v>
          </cell>
          <cell r="I823">
            <v>10</v>
          </cell>
          <cell r="J823">
            <v>10</v>
          </cell>
          <cell r="K823">
            <v>10</v>
          </cell>
          <cell r="L823">
            <v>10</v>
          </cell>
          <cell r="M823">
            <v>10</v>
          </cell>
          <cell r="N823">
            <v>10</v>
          </cell>
          <cell r="O823">
            <v>10</v>
          </cell>
          <cell r="P823">
            <v>10</v>
          </cell>
          <cell r="Q823">
            <v>10</v>
          </cell>
        </row>
        <row r="824">
          <cell r="B824">
            <v>61100105</v>
          </cell>
          <cell r="C824" t="str">
            <v xml:space="preserve">جوردا سايكلين للعيون </v>
          </cell>
          <cell r="D824" t="str">
            <v>اصبع</v>
          </cell>
          <cell r="E824">
            <v>8</v>
          </cell>
          <cell r="F824">
            <v>8</v>
          </cell>
          <cell r="G824">
            <v>8</v>
          </cell>
          <cell r="H824">
            <v>8</v>
          </cell>
          <cell r="I824">
            <v>8</v>
          </cell>
          <cell r="J824">
            <v>8.6666666666666661</v>
          </cell>
          <cell r="K824">
            <v>8</v>
          </cell>
          <cell r="L824">
            <v>8</v>
          </cell>
          <cell r="M824">
            <v>8</v>
          </cell>
          <cell r="N824">
            <v>8</v>
          </cell>
          <cell r="O824">
            <v>7.5</v>
          </cell>
          <cell r="P824">
            <v>7.75</v>
          </cell>
          <cell r="Q824">
            <v>7.9930555555555545</v>
          </cell>
        </row>
        <row r="825">
          <cell r="B825">
            <v>61100107</v>
          </cell>
          <cell r="C825" t="str">
            <v>راندين / باكيت 20 حبة</v>
          </cell>
          <cell r="D825" t="str">
            <v>باكيت/20 حبة</v>
          </cell>
          <cell r="E825">
            <v>10.666666666666666</v>
          </cell>
          <cell r="F825">
            <v>10.5</v>
          </cell>
          <cell r="G825">
            <v>10.666666666666666</v>
          </cell>
          <cell r="H825">
            <v>10.333333333333334</v>
          </cell>
          <cell r="I825">
            <v>10.333333333333334</v>
          </cell>
          <cell r="J825">
            <v>10.666666666666666</v>
          </cell>
          <cell r="K825">
            <v>10.333333333333334</v>
          </cell>
          <cell r="L825">
            <v>10.333333333333334</v>
          </cell>
          <cell r="M825">
            <v>10.333333333333334</v>
          </cell>
          <cell r="N825">
            <v>10.666666666666666</v>
          </cell>
          <cell r="O825">
            <v>10.333333333333334</v>
          </cell>
          <cell r="P825">
            <v>10.333333333333334</v>
          </cell>
          <cell r="Q825">
            <v>10.458333333333332</v>
          </cell>
        </row>
        <row r="826">
          <cell r="B826">
            <v>61100108</v>
          </cell>
          <cell r="C826" t="str">
            <v>دكس اوتيك للأذن -تيفا- اسرائيل</v>
          </cell>
          <cell r="D826" t="str">
            <v>قطرة</v>
          </cell>
          <cell r="E826">
            <v>20.666666666666668</v>
          </cell>
          <cell r="F826">
            <v>20.833333333333332</v>
          </cell>
          <cell r="G826">
            <v>20.666666666666668</v>
          </cell>
          <cell r="H826">
            <v>20.5</v>
          </cell>
          <cell r="I826">
            <v>20.5</v>
          </cell>
          <cell r="J826">
            <v>20.666666666666668</v>
          </cell>
          <cell r="K826">
            <v>20.666666666666668</v>
          </cell>
          <cell r="L826">
            <v>20.666666666666668</v>
          </cell>
          <cell r="M826">
            <v>20.666666666666668</v>
          </cell>
          <cell r="N826">
            <v>20.666666666666668</v>
          </cell>
          <cell r="O826">
            <v>21.166666666666668</v>
          </cell>
          <cell r="P826">
            <v>20.833333333333332</v>
          </cell>
          <cell r="Q826">
            <v>20.708333333333332</v>
          </cell>
        </row>
        <row r="827">
          <cell r="B827">
            <v>61100109</v>
          </cell>
          <cell r="C827" t="str">
            <v>منوليت حبوب منع الحمل - وايت - المانيا</v>
          </cell>
          <cell r="D827" t="str">
            <v>باكيت /21 حبة</v>
          </cell>
          <cell r="E827">
            <v>34.111111111111114</v>
          </cell>
          <cell r="F827">
            <v>34.44444444444445</v>
          </cell>
          <cell r="G827">
            <v>34.666666666666664</v>
          </cell>
          <cell r="H827">
            <v>34.44444444444445</v>
          </cell>
          <cell r="I827">
            <v>34.44444444444445</v>
          </cell>
          <cell r="J827">
            <v>34.666666666666664</v>
          </cell>
          <cell r="K827">
            <v>34.44444444444445</v>
          </cell>
          <cell r="L827">
            <v>34.44444444444445</v>
          </cell>
          <cell r="M827">
            <v>34.666666666666664</v>
          </cell>
          <cell r="N827">
            <v>34.111111111111114</v>
          </cell>
          <cell r="O827">
            <v>34.833333333333336</v>
          </cell>
          <cell r="P827">
            <v>34.111111111111114</v>
          </cell>
          <cell r="Q827">
            <v>34.449074074074076</v>
          </cell>
        </row>
        <row r="828">
          <cell r="B828">
            <v>61100110</v>
          </cell>
          <cell r="C828" t="str">
            <v>مضاد حيوي اموكسيكير 500 - دار الشفاء محلي</v>
          </cell>
          <cell r="D828" t="str">
            <v>باكيت /16 كبسولة</v>
          </cell>
          <cell r="E828">
            <v>10</v>
          </cell>
          <cell r="F828">
            <v>10</v>
          </cell>
          <cell r="G828">
            <v>10</v>
          </cell>
          <cell r="H828">
            <v>10</v>
          </cell>
          <cell r="I828">
            <v>10</v>
          </cell>
          <cell r="J828">
            <v>10</v>
          </cell>
          <cell r="K828">
            <v>10</v>
          </cell>
          <cell r="L828">
            <v>10</v>
          </cell>
          <cell r="M828">
            <v>10</v>
          </cell>
          <cell r="N828">
            <v>10</v>
          </cell>
          <cell r="O828">
            <v>10</v>
          </cell>
          <cell r="P828">
            <v>10</v>
          </cell>
          <cell r="Q828">
            <v>10</v>
          </cell>
        </row>
        <row r="829">
          <cell r="B829">
            <v>612</v>
          </cell>
          <cell r="C829" t="str">
            <v>منتجات طبية متنوعة</v>
          </cell>
          <cell r="L829">
            <v>0</v>
          </cell>
          <cell r="M829">
            <v>0</v>
          </cell>
        </row>
        <row r="830">
          <cell r="B830">
            <v>612001</v>
          </cell>
          <cell r="C830" t="str">
            <v>منتجات طبية متنوعة</v>
          </cell>
          <cell r="L830">
            <v>0</v>
          </cell>
          <cell r="M830">
            <v>0</v>
          </cell>
        </row>
        <row r="831">
          <cell r="B831">
            <v>61200101</v>
          </cell>
          <cell r="C831" t="str">
            <v>قطن مازور اليونان</v>
          </cell>
          <cell r="D831" t="str">
            <v>باكيت / 70غم</v>
          </cell>
          <cell r="E831">
            <v>3</v>
          </cell>
          <cell r="F831">
            <v>3</v>
          </cell>
          <cell r="G831">
            <v>3</v>
          </cell>
          <cell r="H831">
            <v>3</v>
          </cell>
          <cell r="I831">
            <v>3</v>
          </cell>
          <cell r="J831">
            <v>3</v>
          </cell>
          <cell r="K831">
            <v>3</v>
          </cell>
          <cell r="L831">
            <v>3</v>
          </cell>
          <cell r="M831">
            <v>3</v>
          </cell>
          <cell r="N831">
            <v>3</v>
          </cell>
          <cell r="O831">
            <v>3</v>
          </cell>
          <cell r="P831">
            <v>3</v>
          </cell>
          <cell r="Q831">
            <v>3</v>
          </cell>
        </row>
        <row r="832">
          <cell r="B832">
            <v>61200102</v>
          </cell>
          <cell r="C832" t="str">
            <v>يود مطهر للجروح - محلي</v>
          </cell>
          <cell r="D832" t="str">
            <v>عبوة /50 ملغم</v>
          </cell>
          <cell r="E832">
            <v>3.6666666666666665</v>
          </cell>
          <cell r="F832">
            <v>3.6666666666666665</v>
          </cell>
          <cell r="G832">
            <v>3.8333333333333335</v>
          </cell>
          <cell r="H832">
            <v>3.6666666666666665</v>
          </cell>
          <cell r="I832">
            <v>3.6666666666666665</v>
          </cell>
          <cell r="J832">
            <v>3.8333333333333335</v>
          </cell>
          <cell r="K832">
            <v>3.8333333333333335</v>
          </cell>
          <cell r="L832">
            <v>3.8333333333333335</v>
          </cell>
          <cell r="M832">
            <v>3.8333333333333335</v>
          </cell>
          <cell r="N832">
            <v>3.6666666666666665</v>
          </cell>
          <cell r="O832">
            <v>3.8333333333333335</v>
          </cell>
          <cell r="P832">
            <v>3.8333333333333335</v>
          </cell>
          <cell r="Q832">
            <v>3.7638888888888888</v>
          </cell>
        </row>
        <row r="833">
          <cell r="B833">
            <v>613</v>
          </cell>
          <cell r="C833" t="str">
            <v>الأجهزة والمعدات الطبية</v>
          </cell>
          <cell r="L833">
            <v>0</v>
          </cell>
          <cell r="M833">
            <v>0</v>
          </cell>
        </row>
        <row r="834">
          <cell r="B834">
            <v>613001</v>
          </cell>
          <cell r="C834" t="str">
            <v>النظارات والعدسات اللاصقة</v>
          </cell>
          <cell r="L834">
            <v>0</v>
          </cell>
          <cell r="M834">
            <v>0</v>
          </cell>
        </row>
        <row r="835">
          <cell r="B835">
            <v>61300101</v>
          </cell>
          <cell r="C835" t="str">
            <v>عدسات نظارات زجاج</v>
          </cell>
          <cell r="D835" t="str">
            <v>زوج</v>
          </cell>
          <cell r="E835">
            <v>40</v>
          </cell>
          <cell r="F835">
            <v>40</v>
          </cell>
          <cell r="G835">
            <v>40</v>
          </cell>
          <cell r="H835">
            <v>40</v>
          </cell>
          <cell r="I835">
            <v>40</v>
          </cell>
          <cell r="J835">
            <v>40</v>
          </cell>
          <cell r="K835">
            <v>40</v>
          </cell>
          <cell r="L835">
            <v>40</v>
          </cell>
          <cell r="M835">
            <v>40</v>
          </cell>
          <cell r="N835">
            <v>50</v>
          </cell>
          <cell r="O835">
            <v>40</v>
          </cell>
          <cell r="P835">
            <v>40</v>
          </cell>
          <cell r="Q835">
            <v>40.833333333333336</v>
          </cell>
        </row>
        <row r="836">
          <cell r="B836">
            <v>61300102</v>
          </cell>
          <cell r="C836" t="str">
            <v>عدسات نظارات زجاج ملون اتوماتيك</v>
          </cell>
          <cell r="D836" t="str">
            <v>زوج</v>
          </cell>
          <cell r="E836">
            <v>70</v>
          </cell>
          <cell r="F836">
            <v>70</v>
          </cell>
          <cell r="G836">
            <v>70</v>
          </cell>
          <cell r="H836">
            <v>70</v>
          </cell>
          <cell r="I836">
            <v>70</v>
          </cell>
          <cell r="J836">
            <v>70</v>
          </cell>
          <cell r="K836">
            <v>70</v>
          </cell>
          <cell r="L836">
            <v>70</v>
          </cell>
          <cell r="M836">
            <v>70</v>
          </cell>
          <cell r="N836">
            <v>70</v>
          </cell>
          <cell r="O836">
            <v>70</v>
          </cell>
          <cell r="P836">
            <v>70</v>
          </cell>
          <cell r="Q836">
            <v>70</v>
          </cell>
        </row>
        <row r="837">
          <cell r="B837">
            <v>613002</v>
          </cell>
          <cell r="C837" t="str">
            <v>اجهزة طبية</v>
          </cell>
          <cell r="L837">
            <v>0</v>
          </cell>
          <cell r="M837">
            <v>0</v>
          </cell>
        </row>
        <row r="838">
          <cell r="B838">
            <v>61300201</v>
          </cell>
          <cell r="C838" t="str">
            <v>عكاز خشب طبى</v>
          </cell>
          <cell r="D838" t="str">
            <v>عكاز</v>
          </cell>
          <cell r="E838">
            <v>13</v>
          </cell>
          <cell r="F838">
            <v>13</v>
          </cell>
          <cell r="G838">
            <v>15</v>
          </cell>
          <cell r="H838">
            <v>15</v>
          </cell>
          <cell r="I838">
            <v>15</v>
          </cell>
          <cell r="J838">
            <v>15</v>
          </cell>
          <cell r="K838">
            <v>15</v>
          </cell>
          <cell r="L838">
            <v>13</v>
          </cell>
          <cell r="M838">
            <v>15</v>
          </cell>
          <cell r="N838">
            <v>15</v>
          </cell>
          <cell r="O838">
            <v>15</v>
          </cell>
          <cell r="P838">
            <v>15</v>
          </cell>
          <cell r="Q838">
            <v>14.5</v>
          </cell>
        </row>
        <row r="839">
          <cell r="B839">
            <v>62</v>
          </cell>
          <cell r="C839" t="str">
            <v>الخدمات الطبية الخارجية</v>
          </cell>
          <cell r="L839">
            <v>0</v>
          </cell>
          <cell r="M839">
            <v>0</v>
          </cell>
        </row>
        <row r="840">
          <cell r="B840">
            <v>621</v>
          </cell>
          <cell r="C840" t="str">
            <v>خدمات الاطباء</v>
          </cell>
          <cell r="L840">
            <v>0</v>
          </cell>
          <cell r="M840">
            <v>0</v>
          </cell>
        </row>
        <row r="841">
          <cell r="B841">
            <v>621001</v>
          </cell>
          <cell r="C841" t="str">
            <v>كشفية الاطباءالعموميين</v>
          </cell>
          <cell r="L841">
            <v>0</v>
          </cell>
          <cell r="M841">
            <v>0</v>
          </cell>
        </row>
        <row r="842">
          <cell r="B842">
            <v>62100101</v>
          </cell>
          <cell r="C842" t="str">
            <v>كشفية طبيب عام اولى</v>
          </cell>
          <cell r="D842" t="str">
            <v>كشفية</v>
          </cell>
          <cell r="E842">
            <v>39.583333333333336</v>
          </cell>
          <cell r="F842">
            <v>39.583333333333336</v>
          </cell>
          <cell r="G842">
            <v>39.791666666666664</v>
          </cell>
          <cell r="H842">
            <v>39.791666666666664</v>
          </cell>
          <cell r="I842">
            <v>39.791666666666664</v>
          </cell>
          <cell r="J842">
            <v>41.19047619047619</v>
          </cell>
          <cell r="K842">
            <v>41.19047619047619</v>
          </cell>
          <cell r="L842">
            <v>41.19047619047619</v>
          </cell>
          <cell r="M842">
            <v>42.619047619047613</v>
          </cell>
          <cell r="N842">
            <v>42.5</v>
          </cell>
          <cell r="O842">
            <v>42.619047619047613</v>
          </cell>
          <cell r="P842">
            <v>50</v>
          </cell>
          <cell r="Q842">
            <v>41.654265873015866</v>
          </cell>
        </row>
        <row r="843">
          <cell r="B843">
            <v>621002</v>
          </cell>
          <cell r="C843" t="str">
            <v>كشفية الاطباءالاخصائيين</v>
          </cell>
          <cell r="L843">
            <v>0</v>
          </cell>
          <cell r="M843">
            <v>0</v>
          </cell>
        </row>
        <row r="844">
          <cell r="B844">
            <v>62100202</v>
          </cell>
          <cell r="C844" t="str">
            <v>كشفية طبيب عيون اولى</v>
          </cell>
          <cell r="D844" t="str">
            <v>كشفية</v>
          </cell>
          <cell r="E844">
            <v>35</v>
          </cell>
          <cell r="F844">
            <v>35</v>
          </cell>
          <cell r="G844">
            <v>40</v>
          </cell>
          <cell r="H844">
            <v>40</v>
          </cell>
          <cell r="I844">
            <v>40</v>
          </cell>
          <cell r="J844">
            <v>45</v>
          </cell>
          <cell r="K844">
            <v>45</v>
          </cell>
          <cell r="L844">
            <v>45</v>
          </cell>
          <cell r="M844">
            <v>47</v>
          </cell>
          <cell r="N844">
            <v>30</v>
          </cell>
          <cell r="O844">
            <v>47</v>
          </cell>
          <cell r="P844">
            <v>47</v>
          </cell>
          <cell r="Q844">
            <v>41.333333333333336</v>
          </cell>
        </row>
        <row r="845">
          <cell r="B845">
            <v>62100203</v>
          </cell>
          <cell r="C845" t="str">
            <v>كشفية طبيب نسائية اولى</v>
          </cell>
          <cell r="D845" t="str">
            <v>كشفية</v>
          </cell>
          <cell r="E845">
            <v>25</v>
          </cell>
          <cell r="F845">
            <v>25</v>
          </cell>
          <cell r="G845">
            <v>22.5</v>
          </cell>
          <cell r="H845">
            <v>22.5</v>
          </cell>
          <cell r="I845">
            <v>22.5</v>
          </cell>
          <cell r="J845">
            <v>20</v>
          </cell>
          <cell r="K845">
            <v>20</v>
          </cell>
          <cell r="L845">
            <v>20</v>
          </cell>
          <cell r="M845">
            <v>20</v>
          </cell>
          <cell r="N845">
            <v>27.5</v>
          </cell>
          <cell r="O845">
            <v>20</v>
          </cell>
          <cell r="P845">
            <v>20</v>
          </cell>
          <cell r="Q845">
            <v>22.083333333333332</v>
          </cell>
        </row>
        <row r="846">
          <cell r="B846">
            <v>622</v>
          </cell>
          <cell r="C846" t="str">
            <v>خدمات عيادات الأسنان</v>
          </cell>
          <cell r="L846">
            <v>0</v>
          </cell>
          <cell r="M846">
            <v>0</v>
          </cell>
        </row>
        <row r="847">
          <cell r="B847">
            <v>622001</v>
          </cell>
          <cell r="C847" t="str">
            <v>خدمات اطباء الاسنان</v>
          </cell>
          <cell r="L847">
            <v>0</v>
          </cell>
          <cell r="M847">
            <v>0</v>
          </cell>
        </row>
        <row r="848">
          <cell r="B848">
            <v>62200101</v>
          </cell>
          <cell r="C848" t="str">
            <v>خلع اسنان عادي</v>
          </cell>
          <cell r="D848" t="str">
            <v>خلع سن او طاحونة</v>
          </cell>
          <cell r="E848">
            <v>30</v>
          </cell>
          <cell r="F848">
            <v>30</v>
          </cell>
          <cell r="G848">
            <v>30</v>
          </cell>
          <cell r="H848">
            <v>30</v>
          </cell>
          <cell r="I848">
            <v>30</v>
          </cell>
          <cell r="J848">
            <v>30</v>
          </cell>
          <cell r="K848">
            <v>30</v>
          </cell>
          <cell r="L848">
            <v>30</v>
          </cell>
          <cell r="M848">
            <v>30</v>
          </cell>
          <cell r="N848">
            <v>32.5</v>
          </cell>
          <cell r="O848">
            <v>30</v>
          </cell>
          <cell r="P848">
            <v>30</v>
          </cell>
          <cell r="Q848">
            <v>30.208333333333332</v>
          </cell>
        </row>
        <row r="849">
          <cell r="B849">
            <v>62200102</v>
          </cell>
          <cell r="C849" t="str">
            <v>حشوات ضرس خلفية / عادية</v>
          </cell>
          <cell r="D849" t="str">
            <v>حشوة</v>
          </cell>
          <cell r="E849">
            <v>37.5</v>
          </cell>
          <cell r="F849">
            <v>37.5</v>
          </cell>
          <cell r="G849">
            <v>38.333333333333336</v>
          </cell>
          <cell r="H849">
            <v>38.333333333333336</v>
          </cell>
          <cell r="I849">
            <v>38.333333333333336</v>
          </cell>
          <cell r="J849">
            <v>37.5</v>
          </cell>
          <cell r="K849">
            <v>37.5</v>
          </cell>
          <cell r="L849">
            <v>37.5</v>
          </cell>
          <cell r="M849">
            <v>35</v>
          </cell>
          <cell r="N849">
            <v>37.5</v>
          </cell>
          <cell r="O849">
            <v>35</v>
          </cell>
          <cell r="P849">
            <v>35</v>
          </cell>
          <cell r="Q849">
            <v>37.083333333333336</v>
          </cell>
        </row>
        <row r="850">
          <cell r="B850">
            <v>623</v>
          </cell>
          <cell r="C850" t="str">
            <v>خدمات طبية متنوعة</v>
          </cell>
          <cell r="L850">
            <v>0</v>
          </cell>
          <cell r="M850">
            <v>0</v>
          </cell>
        </row>
        <row r="851">
          <cell r="B851">
            <v>623001</v>
          </cell>
          <cell r="C851" t="str">
            <v>مختبرات طبية</v>
          </cell>
          <cell r="L851">
            <v>0</v>
          </cell>
          <cell r="M851">
            <v>0</v>
          </cell>
        </row>
        <row r="852">
          <cell r="B852">
            <v>62300101</v>
          </cell>
          <cell r="C852" t="str">
            <v>فحص C.B.C محتويات الدم</v>
          </cell>
          <cell r="D852" t="str">
            <v>فحص</v>
          </cell>
          <cell r="E852">
            <v>13.833333333333334</v>
          </cell>
          <cell r="F852">
            <v>13.833333333333334</v>
          </cell>
          <cell r="G852">
            <v>13.5</v>
          </cell>
          <cell r="H852">
            <v>13.5</v>
          </cell>
          <cell r="I852">
            <v>13.5</v>
          </cell>
          <cell r="J852">
            <v>13</v>
          </cell>
          <cell r="K852">
            <v>13</v>
          </cell>
          <cell r="L852">
            <v>13</v>
          </cell>
          <cell r="M852">
            <v>13</v>
          </cell>
          <cell r="N852">
            <v>13.833333333333334</v>
          </cell>
          <cell r="O852">
            <v>13</v>
          </cell>
          <cell r="P852">
            <v>13</v>
          </cell>
          <cell r="Q852">
            <v>13.333333333333334</v>
          </cell>
        </row>
        <row r="853">
          <cell r="B853">
            <v>62300102</v>
          </cell>
          <cell r="C853" t="str">
            <v>فحص السكري</v>
          </cell>
          <cell r="D853" t="str">
            <v>فحص</v>
          </cell>
          <cell r="E853">
            <v>6.666666666666667</v>
          </cell>
          <cell r="F853">
            <v>6.666666666666667</v>
          </cell>
          <cell r="G853">
            <v>6.666666666666667</v>
          </cell>
          <cell r="H853">
            <v>6.666666666666667</v>
          </cell>
          <cell r="I853">
            <v>6.666666666666667</v>
          </cell>
          <cell r="J853">
            <v>6.666666666666667</v>
          </cell>
          <cell r="K853">
            <v>6.666666666666667</v>
          </cell>
          <cell r="L853">
            <v>6.666666666666667</v>
          </cell>
          <cell r="M853">
            <v>6.666666666666667</v>
          </cell>
          <cell r="N853">
            <v>6.666666666666667</v>
          </cell>
          <cell r="O853">
            <v>6.666666666666667</v>
          </cell>
          <cell r="P853">
            <v>6.666666666666667</v>
          </cell>
          <cell r="Q853">
            <v>6.666666666666667</v>
          </cell>
        </row>
        <row r="854">
          <cell r="B854">
            <v>62300103</v>
          </cell>
          <cell r="C854" t="str">
            <v>فحص الحمل بالدم</v>
          </cell>
          <cell r="D854" t="str">
            <v>فحص</v>
          </cell>
          <cell r="E854">
            <v>10</v>
          </cell>
          <cell r="F854">
            <v>10</v>
          </cell>
          <cell r="G854">
            <v>10</v>
          </cell>
          <cell r="H854">
            <v>10</v>
          </cell>
          <cell r="I854">
            <v>10</v>
          </cell>
          <cell r="J854">
            <v>10</v>
          </cell>
          <cell r="K854">
            <v>10</v>
          </cell>
          <cell r="L854">
            <v>10</v>
          </cell>
          <cell r="M854">
            <v>10</v>
          </cell>
          <cell r="N854">
            <v>10</v>
          </cell>
          <cell r="O854">
            <v>10</v>
          </cell>
          <cell r="P854">
            <v>10</v>
          </cell>
          <cell r="Q854">
            <v>10</v>
          </cell>
        </row>
        <row r="855">
          <cell r="B855">
            <v>62300104</v>
          </cell>
          <cell r="C855" t="str">
            <v>فحص كولسترول</v>
          </cell>
          <cell r="D855" t="str">
            <v>فحص</v>
          </cell>
          <cell r="E855">
            <v>10</v>
          </cell>
          <cell r="F855">
            <v>10</v>
          </cell>
          <cell r="G855">
            <v>10</v>
          </cell>
          <cell r="H855">
            <v>10</v>
          </cell>
          <cell r="I855">
            <v>10</v>
          </cell>
          <cell r="J855">
            <v>10</v>
          </cell>
          <cell r="K855">
            <v>10</v>
          </cell>
          <cell r="L855">
            <v>10</v>
          </cell>
          <cell r="M855">
            <v>10</v>
          </cell>
          <cell r="N855">
            <v>10</v>
          </cell>
          <cell r="O855">
            <v>10</v>
          </cell>
          <cell r="P855">
            <v>10</v>
          </cell>
          <cell r="Q855">
            <v>10</v>
          </cell>
        </row>
        <row r="856">
          <cell r="B856">
            <v>62300105</v>
          </cell>
          <cell r="C856" t="str">
            <v>صورة ملونة للمعدة</v>
          </cell>
          <cell r="D856" t="str">
            <v>صورة</v>
          </cell>
          <cell r="E856">
            <v>253.33333333333334</v>
          </cell>
          <cell r="F856">
            <v>253.33333333333334</v>
          </cell>
          <cell r="G856">
            <v>245</v>
          </cell>
          <cell r="H856">
            <v>245</v>
          </cell>
          <cell r="I856">
            <v>245</v>
          </cell>
          <cell r="J856">
            <v>262.5</v>
          </cell>
          <cell r="K856">
            <v>262.5</v>
          </cell>
          <cell r="L856">
            <v>262.5</v>
          </cell>
          <cell r="M856">
            <v>275</v>
          </cell>
          <cell r="N856">
            <v>261.66666666666669</v>
          </cell>
          <cell r="O856">
            <v>275</v>
          </cell>
          <cell r="P856">
            <v>275</v>
          </cell>
          <cell r="Q856">
            <v>259.65277777777777</v>
          </cell>
        </row>
        <row r="857">
          <cell r="B857">
            <v>623002</v>
          </cell>
          <cell r="C857" t="str">
            <v>خدمات العلاج الطبيعي</v>
          </cell>
          <cell r="L857">
            <v>0</v>
          </cell>
          <cell r="M857">
            <v>0</v>
          </cell>
        </row>
        <row r="858">
          <cell r="B858">
            <v>62300201</v>
          </cell>
          <cell r="C858" t="str">
            <v>خدمات تدليك</v>
          </cell>
          <cell r="D858" t="str">
            <v>خدمة</v>
          </cell>
          <cell r="E858">
            <v>10</v>
          </cell>
          <cell r="F858">
            <v>10</v>
          </cell>
          <cell r="G858">
            <v>10</v>
          </cell>
          <cell r="H858">
            <v>10</v>
          </cell>
          <cell r="I858">
            <v>10</v>
          </cell>
          <cell r="J858">
            <v>10</v>
          </cell>
          <cell r="K858">
            <v>10</v>
          </cell>
          <cell r="L858">
            <v>10</v>
          </cell>
          <cell r="M858">
            <v>10</v>
          </cell>
          <cell r="N858">
            <v>13.333333333333334</v>
          </cell>
          <cell r="O858">
            <v>10</v>
          </cell>
          <cell r="P858">
            <v>10</v>
          </cell>
          <cell r="Q858">
            <v>10.277777777777777</v>
          </cell>
        </row>
        <row r="859">
          <cell r="B859">
            <v>63</v>
          </cell>
          <cell r="C859" t="str">
            <v>خدمات المستشفيات</v>
          </cell>
          <cell r="L859">
            <v>0</v>
          </cell>
          <cell r="M859">
            <v>0</v>
          </cell>
        </row>
        <row r="860">
          <cell r="B860">
            <v>630</v>
          </cell>
          <cell r="C860" t="str">
            <v>خدمات المستشفيات</v>
          </cell>
          <cell r="L860">
            <v>0</v>
          </cell>
          <cell r="M860">
            <v>0</v>
          </cell>
        </row>
        <row r="861">
          <cell r="B861">
            <v>6301</v>
          </cell>
          <cell r="C861" t="str">
            <v>خدمات المستشفيات الحكومية</v>
          </cell>
          <cell r="L861">
            <v>0</v>
          </cell>
          <cell r="M861">
            <v>0</v>
          </cell>
        </row>
        <row r="862">
          <cell r="B862">
            <v>630101</v>
          </cell>
          <cell r="C862" t="str">
            <v>خدمات المبيت</v>
          </cell>
          <cell r="L862">
            <v>0</v>
          </cell>
          <cell r="M862">
            <v>0</v>
          </cell>
        </row>
        <row r="863">
          <cell r="B863">
            <v>63010102</v>
          </cell>
          <cell r="C863" t="str">
            <v>مبيت في غرفة مشتركة دون علاج - مستشفى حكومي</v>
          </cell>
          <cell r="D863" t="str">
            <v>ليلة واحدة</v>
          </cell>
          <cell r="E863">
            <v>150</v>
          </cell>
          <cell r="F863">
            <v>150</v>
          </cell>
          <cell r="G863">
            <v>150</v>
          </cell>
          <cell r="H863">
            <v>150</v>
          </cell>
          <cell r="I863">
            <v>150</v>
          </cell>
          <cell r="J863">
            <v>150</v>
          </cell>
          <cell r="K863">
            <v>150</v>
          </cell>
          <cell r="L863">
            <v>150</v>
          </cell>
          <cell r="M863">
            <v>150</v>
          </cell>
          <cell r="N863">
            <v>150</v>
          </cell>
          <cell r="O863">
            <v>150</v>
          </cell>
          <cell r="P863">
            <v>150</v>
          </cell>
          <cell r="Q863">
            <v>150</v>
          </cell>
        </row>
        <row r="864">
          <cell r="B864">
            <v>630102</v>
          </cell>
          <cell r="C864" t="str">
            <v>خدمات علاجية</v>
          </cell>
          <cell r="L864">
            <v>0</v>
          </cell>
          <cell r="M864">
            <v>0</v>
          </cell>
        </row>
        <row r="865">
          <cell r="B865">
            <v>63010201</v>
          </cell>
          <cell r="C865" t="str">
            <v>اجرة طبيب / عملية جراحية  للزائدة - مستشفى حكومي</v>
          </cell>
          <cell r="D865" t="str">
            <v>ليلة واحدة</v>
          </cell>
          <cell r="E865">
            <v>300</v>
          </cell>
          <cell r="F865">
            <v>300</v>
          </cell>
          <cell r="G865">
            <v>300</v>
          </cell>
          <cell r="H865">
            <v>300</v>
          </cell>
          <cell r="I865">
            <v>300</v>
          </cell>
          <cell r="J865">
            <v>300</v>
          </cell>
          <cell r="K865">
            <v>300</v>
          </cell>
          <cell r="L865">
            <v>300</v>
          </cell>
          <cell r="M865">
            <v>300</v>
          </cell>
          <cell r="N865">
            <v>300</v>
          </cell>
          <cell r="O865">
            <v>300</v>
          </cell>
          <cell r="P865">
            <v>300</v>
          </cell>
          <cell r="Q865">
            <v>300</v>
          </cell>
        </row>
        <row r="866">
          <cell r="B866">
            <v>6302</v>
          </cell>
          <cell r="C866" t="str">
            <v>خدمات المستشفيات الخاصة</v>
          </cell>
          <cell r="L866">
            <v>0</v>
          </cell>
          <cell r="M866">
            <v>0</v>
          </cell>
        </row>
        <row r="867">
          <cell r="B867">
            <v>630201</v>
          </cell>
          <cell r="C867" t="str">
            <v>خدمات المبيت</v>
          </cell>
          <cell r="L867">
            <v>0</v>
          </cell>
          <cell r="M867">
            <v>0</v>
          </cell>
        </row>
        <row r="868">
          <cell r="B868">
            <v>63020101</v>
          </cell>
          <cell r="C868" t="str">
            <v>مبيت في غرفة خاصة دون العلاج / مستشفى خاص</v>
          </cell>
          <cell r="D868" t="str">
            <v>ليلة واحدة</v>
          </cell>
          <cell r="E868">
            <v>100</v>
          </cell>
          <cell r="F868">
            <v>100</v>
          </cell>
          <cell r="G868">
            <v>100</v>
          </cell>
          <cell r="H868">
            <v>100</v>
          </cell>
          <cell r="I868">
            <v>100</v>
          </cell>
          <cell r="J868">
            <v>100</v>
          </cell>
          <cell r="K868">
            <v>100</v>
          </cell>
          <cell r="L868">
            <v>100</v>
          </cell>
          <cell r="M868">
            <v>100</v>
          </cell>
          <cell r="N868">
            <v>120</v>
          </cell>
          <cell r="O868">
            <v>100</v>
          </cell>
          <cell r="P868">
            <v>100</v>
          </cell>
          <cell r="Q868">
            <v>101.66666666666667</v>
          </cell>
        </row>
        <row r="869">
          <cell r="B869">
            <v>63020102</v>
          </cell>
          <cell r="C869" t="str">
            <v>مبيت في غرفة مشتركة دون علاج / مستشفى خاص</v>
          </cell>
          <cell r="D869" t="str">
            <v>ليلة واحدة</v>
          </cell>
          <cell r="E869">
            <v>80</v>
          </cell>
          <cell r="F869">
            <v>80</v>
          </cell>
          <cell r="G869">
            <v>80</v>
          </cell>
          <cell r="H869">
            <v>80</v>
          </cell>
          <cell r="I869">
            <v>80</v>
          </cell>
          <cell r="J869">
            <v>80</v>
          </cell>
          <cell r="K869">
            <v>80</v>
          </cell>
          <cell r="L869">
            <v>80</v>
          </cell>
          <cell r="M869">
            <v>80</v>
          </cell>
          <cell r="N869">
            <v>80</v>
          </cell>
          <cell r="O869">
            <v>80</v>
          </cell>
          <cell r="P869">
            <v>80</v>
          </cell>
          <cell r="Q869">
            <v>80</v>
          </cell>
        </row>
        <row r="870">
          <cell r="B870">
            <v>630202</v>
          </cell>
          <cell r="C870" t="str">
            <v>خدمات علاجية</v>
          </cell>
          <cell r="L870">
            <v>0</v>
          </cell>
          <cell r="M870">
            <v>0</v>
          </cell>
        </row>
        <row r="871">
          <cell r="B871">
            <v>63020201</v>
          </cell>
          <cell r="C871" t="str">
            <v>اجرة طبيب / عملية جراحية  للزائدة / مستشفى خاص</v>
          </cell>
          <cell r="D871" t="str">
            <v>ساعة</v>
          </cell>
          <cell r="E871">
            <v>540</v>
          </cell>
          <cell r="F871">
            <v>540</v>
          </cell>
          <cell r="G871">
            <v>530</v>
          </cell>
          <cell r="H871">
            <v>530</v>
          </cell>
          <cell r="I871">
            <v>530</v>
          </cell>
          <cell r="J871">
            <v>530</v>
          </cell>
          <cell r="K871">
            <v>530</v>
          </cell>
          <cell r="L871">
            <v>530</v>
          </cell>
          <cell r="M871">
            <v>510</v>
          </cell>
          <cell r="N871">
            <v>553.33333333333337</v>
          </cell>
          <cell r="O871">
            <v>510</v>
          </cell>
          <cell r="P871">
            <v>500</v>
          </cell>
          <cell r="Q871">
            <v>527.77777777777771</v>
          </cell>
        </row>
        <row r="872">
          <cell r="B872">
            <v>7</v>
          </cell>
          <cell r="C872" t="str">
            <v xml:space="preserve">النقل والمواصلات </v>
          </cell>
          <cell r="L872">
            <v>0</v>
          </cell>
          <cell r="M872">
            <v>0</v>
          </cell>
        </row>
        <row r="873">
          <cell r="B873">
            <v>71</v>
          </cell>
          <cell r="C873" t="str">
            <v>وسائل النقل الشخصية</v>
          </cell>
          <cell r="L873">
            <v>0</v>
          </cell>
          <cell r="M873">
            <v>0</v>
          </cell>
        </row>
        <row r="874">
          <cell r="B874">
            <v>711</v>
          </cell>
          <cell r="C874" t="str">
            <v>السيارات</v>
          </cell>
          <cell r="L874">
            <v>0</v>
          </cell>
          <cell r="M874">
            <v>0</v>
          </cell>
        </row>
        <row r="875">
          <cell r="B875">
            <v>711001</v>
          </cell>
          <cell r="C875" t="str">
            <v>سيارات الصالون</v>
          </cell>
          <cell r="L875">
            <v>0</v>
          </cell>
          <cell r="M875">
            <v>0</v>
          </cell>
        </row>
        <row r="876">
          <cell r="B876">
            <v>71100103</v>
          </cell>
          <cell r="C876" t="str">
            <v>سيارة فيات دوبلو موديل 2012 قوة ماتور 2000 جير عادي 6 +1 عدد الركاب خصوصي - محرك ديزل - انتاج ايطاليا</v>
          </cell>
          <cell r="D876" t="str">
            <v>فولكس</v>
          </cell>
          <cell r="E876">
            <v>138000</v>
          </cell>
          <cell r="F876">
            <v>138000</v>
          </cell>
          <cell r="G876">
            <v>145000</v>
          </cell>
          <cell r="H876">
            <v>145000</v>
          </cell>
          <cell r="I876">
            <v>145000</v>
          </cell>
          <cell r="J876">
            <v>145000</v>
          </cell>
          <cell r="K876">
            <v>145000</v>
          </cell>
          <cell r="L876">
            <v>145000</v>
          </cell>
          <cell r="M876">
            <v>139000</v>
          </cell>
          <cell r="N876">
            <v>138000</v>
          </cell>
          <cell r="O876">
            <v>139000</v>
          </cell>
          <cell r="P876">
            <v>135000</v>
          </cell>
          <cell r="Q876">
            <v>141416.66666666666</v>
          </cell>
        </row>
        <row r="877">
          <cell r="B877">
            <v>71100104</v>
          </cell>
          <cell r="C877" t="str">
            <v xml:space="preserve">سيارة جولف موديل 2012 قوة ماتور 1600 جير اتوماتك - محرك بنزين - انتاج ألمانيا </v>
          </cell>
          <cell r="D877" t="str">
            <v>اوبل</v>
          </cell>
          <cell r="E877">
            <v>145020</v>
          </cell>
          <cell r="F877">
            <v>145020</v>
          </cell>
          <cell r="G877">
            <v>146000</v>
          </cell>
          <cell r="H877">
            <v>146000</v>
          </cell>
          <cell r="I877">
            <v>146000</v>
          </cell>
          <cell r="J877">
            <v>147500</v>
          </cell>
          <cell r="K877">
            <v>147500</v>
          </cell>
          <cell r="L877">
            <v>147500</v>
          </cell>
          <cell r="M877">
            <v>143260</v>
          </cell>
          <cell r="N877">
            <v>144700</v>
          </cell>
          <cell r="O877">
            <v>143260</v>
          </cell>
          <cell r="P877">
            <v>137200</v>
          </cell>
          <cell r="Q877">
            <v>144913.33333333334</v>
          </cell>
        </row>
        <row r="878">
          <cell r="B878">
            <v>71100106</v>
          </cell>
          <cell r="C878" t="str">
            <v>سيارة ACCENT  موديل 2012 قوة ماتور 1600 جير اتوماتك فل ابشن - محرك بنزين - انتاج كوريا</v>
          </cell>
          <cell r="D878" t="str">
            <v>هيونداي</v>
          </cell>
          <cell r="E878">
            <v>112786.66666666667</v>
          </cell>
          <cell r="F878">
            <v>112786.66666666667</v>
          </cell>
          <cell r="G878">
            <v>109470</v>
          </cell>
          <cell r="H878">
            <v>109470</v>
          </cell>
          <cell r="I878">
            <v>109470</v>
          </cell>
          <cell r="J878">
            <v>104150</v>
          </cell>
          <cell r="K878">
            <v>104150</v>
          </cell>
          <cell r="L878">
            <v>104150</v>
          </cell>
          <cell r="M878">
            <v>101841</v>
          </cell>
          <cell r="N878">
            <v>125000</v>
          </cell>
          <cell r="O878">
            <v>101841</v>
          </cell>
          <cell r="P878">
            <v>104000</v>
          </cell>
          <cell r="Q878">
            <v>108259.61111111112</v>
          </cell>
        </row>
        <row r="879">
          <cell r="B879">
            <v>71100107</v>
          </cell>
          <cell r="C879" t="str">
            <v>سيارة كيا ريو موديل 2012 H5 قوة المحرك 1400 جير اتوماتك - محرك بنزين - انتاج كوريا</v>
          </cell>
          <cell r="D879" t="str">
            <v>هيونداي</v>
          </cell>
          <cell r="E879">
            <v>101765</v>
          </cell>
          <cell r="F879">
            <v>101765</v>
          </cell>
          <cell r="G879">
            <v>103000</v>
          </cell>
          <cell r="H879">
            <v>103000</v>
          </cell>
          <cell r="I879">
            <v>103000</v>
          </cell>
          <cell r="J879">
            <v>112000</v>
          </cell>
          <cell r="K879">
            <v>112000</v>
          </cell>
          <cell r="L879">
            <v>112000</v>
          </cell>
          <cell r="M879">
            <v>107405</v>
          </cell>
          <cell r="N879">
            <v>107077.5</v>
          </cell>
          <cell r="O879">
            <v>107405</v>
          </cell>
          <cell r="P879">
            <v>108300</v>
          </cell>
          <cell r="Q879">
            <v>106559.79166666667</v>
          </cell>
        </row>
        <row r="880">
          <cell r="B880">
            <v>71100110</v>
          </cell>
          <cell r="C880" t="str">
            <v>سيارة جراند بونتو موديل 2012 قوة ماتور 1400 جير عادي - محرك بنزين - انتاج ايطاليا</v>
          </cell>
          <cell r="D880" t="str">
            <v>دايو</v>
          </cell>
          <cell r="E880">
            <v>98500</v>
          </cell>
          <cell r="F880">
            <v>98500</v>
          </cell>
          <cell r="G880">
            <v>100000</v>
          </cell>
          <cell r="H880">
            <v>100000</v>
          </cell>
          <cell r="I880">
            <v>100000</v>
          </cell>
          <cell r="J880">
            <v>96500</v>
          </cell>
          <cell r="K880">
            <v>96500</v>
          </cell>
          <cell r="L880">
            <v>96500</v>
          </cell>
          <cell r="M880">
            <v>94650</v>
          </cell>
          <cell r="N880">
            <v>100000</v>
          </cell>
          <cell r="O880">
            <v>94650</v>
          </cell>
          <cell r="P880">
            <v>96000</v>
          </cell>
          <cell r="Q880">
            <v>97650</v>
          </cell>
        </row>
        <row r="881">
          <cell r="B881">
            <v>713</v>
          </cell>
          <cell r="C881" t="str">
            <v>دراجات هوائية</v>
          </cell>
          <cell r="L881">
            <v>0</v>
          </cell>
          <cell r="M881">
            <v>0</v>
          </cell>
        </row>
        <row r="882">
          <cell r="B882">
            <v>713001</v>
          </cell>
          <cell r="C882" t="str">
            <v>دراجات هوائية</v>
          </cell>
          <cell r="L882">
            <v>0</v>
          </cell>
          <cell r="M882">
            <v>0</v>
          </cell>
        </row>
        <row r="883">
          <cell r="B883">
            <v>71300101</v>
          </cell>
          <cell r="C883" t="str">
            <v>دراجة هوائية قطر 26 انش - ماونتين - الصين</v>
          </cell>
          <cell r="D883" t="str">
            <v>دراجة</v>
          </cell>
          <cell r="E883">
            <v>320</v>
          </cell>
          <cell r="F883">
            <v>315</v>
          </cell>
          <cell r="G883">
            <v>325</v>
          </cell>
          <cell r="H883">
            <v>320</v>
          </cell>
          <cell r="I883">
            <v>320</v>
          </cell>
          <cell r="J883">
            <v>320</v>
          </cell>
          <cell r="K883">
            <v>335</v>
          </cell>
          <cell r="L883">
            <v>335</v>
          </cell>
          <cell r="M883">
            <v>325</v>
          </cell>
          <cell r="N883">
            <v>320</v>
          </cell>
          <cell r="O883">
            <v>325</v>
          </cell>
          <cell r="P883">
            <v>325</v>
          </cell>
          <cell r="Q883">
            <v>323.75</v>
          </cell>
        </row>
        <row r="884">
          <cell r="B884">
            <v>71300102</v>
          </cell>
          <cell r="C884" t="str">
            <v>دراجة هوائية قطر 20 انش -B.M.X -  الصين</v>
          </cell>
          <cell r="D884" t="str">
            <v>دراجة</v>
          </cell>
          <cell r="E884">
            <v>192.5</v>
          </cell>
          <cell r="F884">
            <v>192.5</v>
          </cell>
          <cell r="G884">
            <v>193.75</v>
          </cell>
          <cell r="H884">
            <v>192.5</v>
          </cell>
          <cell r="I884">
            <v>192.5</v>
          </cell>
          <cell r="J884">
            <v>193.75</v>
          </cell>
          <cell r="K884">
            <v>192.5</v>
          </cell>
          <cell r="L884">
            <v>192.5</v>
          </cell>
          <cell r="M884">
            <v>193.75</v>
          </cell>
          <cell r="N884">
            <v>192.5</v>
          </cell>
          <cell r="O884">
            <v>200</v>
          </cell>
          <cell r="P884">
            <v>193.75</v>
          </cell>
          <cell r="Q884">
            <v>193.54166666666666</v>
          </cell>
        </row>
        <row r="885">
          <cell r="B885">
            <v>72</v>
          </cell>
          <cell r="C885" t="str">
            <v>تشغيل وسائط النقل</v>
          </cell>
          <cell r="L885">
            <v>0</v>
          </cell>
          <cell r="M885">
            <v>0</v>
          </cell>
        </row>
        <row r="886">
          <cell r="B886">
            <v>721</v>
          </cell>
          <cell r="C886" t="str">
            <v>الاطارات وقطع الغيار</v>
          </cell>
          <cell r="L886">
            <v>0</v>
          </cell>
          <cell r="M886">
            <v>0</v>
          </cell>
        </row>
        <row r="887">
          <cell r="B887">
            <v>721001</v>
          </cell>
          <cell r="C887" t="str">
            <v>الاطارات</v>
          </cell>
          <cell r="L887">
            <v>0</v>
          </cell>
          <cell r="M887">
            <v>0</v>
          </cell>
        </row>
        <row r="888">
          <cell r="B888">
            <v>72100101</v>
          </cell>
          <cell r="C888" t="str">
            <v>اطار ستيل 13/135 GR اانسو صيني</v>
          </cell>
          <cell r="D888" t="str">
            <v>اطار</v>
          </cell>
          <cell r="E888">
            <v>200</v>
          </cell>
          <cell r="F888">
            <v>200</v>
          </cell>
          <cell r="G888">
            <v>195</v>
          </cell>
          <cell r="H888">
            <v>195</v>
          </cell>
          <cell r="I888">
            <v>195</v>
          </cell>
          <cell r="J888">
            <v>195</v>
          </cell>
          <cell r="K888">
            <v>195</v>
          </cell>
          <cell r="L888">
            <v>190</v>
          </cell>
          <cell r="M888">
            <v>180</v>
          </cell>
          <cell r="N888">
            <v>200</v>
          </cell>
          <cell r="O888">
            <v>200</v>
          </cell>
          <cell r="P888">
            <v>200</v>
          </cell>
          <cell r="Q888">
            <v>195.41666666666666</v>
          </cell>
        </row>
        <row r="889">
          <cell r="B889">
            <v>72100103</v>
          </cell>
          <cell r="C889" t="str">
            <v>اطار ستيل 14/165 - هان كوك كوري</v>
          </cell>
          <cell r="D889" t="str">
            <v>اطار</v>
          </cell>
          <cell r="E889">
            <v>190</v>
          </cell>
          <cell r="F889">
            <v>180</v>
          </cell>
          <cell r="G889">
            <v>185</v>
          </cell>
          <cell r="H889">
            <v>180</v>
          </cell>
          <cell r="I889">
            <v>170</v>
          </cell>
          <cell r="J889">
            <v>170</v>
          </cell>
          <cell r="K889">
            <v>180</v>
          </cell>
          <cell r="L889">
            <v>200</v>
          </cell>
          <cell r="M889">
            <v>200</v>
          </cell>
          <cell r="N889">
            <v>230</v>
          </cell>
          <cell r="O889">
            <v>200</v>
          </cell>
          <cell r="P889">
            <v>200</v>
          </cell>
          <cell r="Q889">
            <v>190.41666666666666</v>
          </cell>
        </row>
        <row r="890">
          <cell r="B890">
            <v>72100104</v>
          </cell>
          <cell r="C890" t="str">
            <v>اطار ستيل 14/185 - اليانس-اسرائيل</v>
          </cell>
          <cell r="D890" t="str">
            <v>اطار</v>
          </cell>
          <cell r="E890">
            <v>220</v>
          </cell>
          <cell r="F890">
            <v>220</v>
          </cell>
          <cell r="G890">
            <v>220</v>
          </cell>
          <cell r="H890">
            <v>220</v>
          </cell>
          <cell r="I890">
            <v>220</v>
          </cell>
          <cell r="J890">
            <v>220</v>
          </cell>
          <cell r="K890">
            <v>240</v>
          </cell>
          <cell r="L890">
            <v>260</v>
          </cell>
          <cell r="M890">
            <v>261.42857142857144</v>
          </cell>
          <cell r="N890">
            <v>230</v>
          </cell>
          <cell r="O890">
            <v>300</v>
          </cell>
          <cell r="P890">
            <v>300</v>
          </cell>
          <cell r="Q890">
            <v>242.61904761904762</v>
          </cell>
        </row>
        <row r="891">
          <cell r="B891">
            <v>721002</v>
          </cell>
          <cell r="C891" t="str">
            <v>قطع الغيار</v>
          </cell>
          <cell r="L891">
            <v>0</v>
          </cell>
          <cell r="M891">
            <v>0</v>
          </cell>
        </row>
        <row r="892">
          <cell r="B892">
            <v>72100201</v>
          </cell>
          <cell r="C892" t="str">
            <v>بريك فيات امامي من 82 - 94 -يبسر - تركي</v>
          </cell>
          <cell r="D892" t="str">
            <v>زوج</v>
          </cell>
          <cell r="E892">
            <v>27.5</v>
          </cell>
          <cell r="F892">
            <v>27.5</v>
          </cell>
          <cell r="G892">
            <v>27</v>
          </cell>
          <cell r="H892">
            <v>27.5</v>
          </cell>
          <cell r="I892">
            <v>27.5</v>
          </cell>
          <cell r="J892">
            <v>27</v>
          </cell>
          <cell r="K892">
            <v>27.5</v>
          </cell>
          <cell r="L892">
            <v>27.5</v>
          </cell>
          <cell r="M892">
            <v>25</v>
          </cell>
          <cell r="N892">
            <v>27.5</v>
          </cell>
          <cell r="O892">
            <v>27.5</v>
          </cell>
          <cell r="P892">
            <v>26.5</v>
          </cell>
          <cell r="Q892">
            <v>27.125</v>
          </cell>
        </row>
        <row r="893">
          <cell r="B893">
            <v>72100202</v>
          </cell>
          <cell r="C893" t="str">
            <v>مساحات 20 انش - بوش - المانيا</v>
          </cell>
          <cell r="D893" t="str">
            <v>زوج</v>
          </cell>
          <cell r="E893">
            <v>26.666666666666668</v>
          </cell>
          <cell r="F893">
            <v>25</v>
          </cell>
          <cell r="G893">
            <v>27.5</v>
          </cell>
          <cell r="H893">
            <v>26.666666666666668</v>
          </cell>
          <cell r="I893">
            <v>25</v>
          </cell>
          <cell r="J893">
            <v>28.75</v>
          </cell>
          <cell r="K893">
            <v>30</v>
          </cell>
          <cell r="L893">
            <v>30</v>
          </cell>
          <cell r="M893">
            <v>32.5</v>
          </cell>
          <cell r="N893">
            <v>35</v>
          </cell>
          <cell r="O893">
            <v>36.25</v>
          </cell>
          <cell r="P893">
            <v>35.25</v>
          </cell>
          <cell r="Q893">
            <v>29.881944444444446</v>
          </cell>
        </row>
        <row r="894">
          <cell r="B894">
            <v>72100203</v>
          </cell>
          <cell r="C894" t="str">
            <v>بوجيات سيارة مرسيدس  عمومي- الكتروني - روسي</v>
          </cell>
          <cell r="D894" t="str">
            <v>طقم</v>
          </cell>
          <cell r="E894">
            <v>42.5</v>
          </cell>
          <cell r="F894">
            <v>42.5</v>
          </cell>
          <cell r="G894">
            <v>40</v>
          </cell>
          <cell r="H894">
            <v>42.5</v>
          </cell>
          <cell r="I894">
            <v>42.5</v>
          </cell>
          <cell r="J894">
            <v>40</v>
          </cell>
          <cell r="K894">
            <v>41.666666666666664</v>
          </cell>
          <cell r="L894">
            <v>41.666666666666664</v>
          </cell>
          <cell r="M894">
            <v>40</v>
          </cell>
          <cell r="N894">
            <v>42.5</v>
          </cell>
          <cell r="O894">
            <v>40</v>
          </cell>
          <cell r="P894">
            <v>40</v>
          </cell>
          <cell r="Q894">
            <v>41.31944444444445</v>
          </cell>
        </row>
        <row r="895">
          <cell r="B895">
            <v>72100204</v>
          </cell>
          <cell r="C895" t="str">
            <v>بلاتين سيارة سوبارو - اليابان</v>
          </cell>
          <cell r="D895" t="str">
            <v>بلاتين</v>
          </cell>
          <cell r="E895">
            <v>14.166666666666666</v>
          </cell>
          <cell r="F895">
            <v>14</v>
          </cell>
          <cell r="G895">
            <v>13.833333333333334</v>
          </cell>
          <cell r="H895">
            <v>14.166666666666666</v>
          </cell>
          <cell r="I895">
            <v>13.833333333333334</v>
          </cell>
          <cell r="J895">
            <v>13.5</v>
          </cell>
          <cell r="K895">
            <v>13</v>
          </cell>
          <cell r="L895">
            <v>12.5</v>
          </cell>
          <cell r="M895">
            <v>13.333333333333334</v>
          </cell>
          <cell r="N895">
            <v>13.833333333333334</v>
          </cell>
          <cell r="O895">
            <v>14.166666666666666</v>
          </cell>
          <cell r="P895">
            <v>14.166666666666666</v>
          </cell>
          <cell r="Q895">
            <v>13.70833333333333</v>
          </cell>
        </row>
        <row r="896">
          <cell r="B896">
            <v>72100206</v>
          </cell>
          <cell r="C896" t="str">
            <v>فلتر زيت سوبارو</v>
          </cell>
          <cell r="D896" t="str">
            <v>فلتر</v>
          </cell>
          <cell r="E896">
            <v>16.333333333333332</v>
          </cell>
          <cell r="F896">
            <v>18.833333333333332</v>
          </cell>
          <cell r="G896">
            <v>16.166666666666668</v>
          </cell>
          <cell r="H896">
            <v>18.833333333333332</v>
          </cell>
          <cell r="I896">
            <v>20.5</v>
          </cell>
          <cell r="J896">
            <v>18</v>
          </cell>
          <cell r="K896">
            <v>17.833333333333332</v>
          </cell>
          <cell r="L896">
            <v>17</v>
          </cell>
          <cell r="M896">
            <v>16.333333333333332</v>
          </cell>
          <cell r="N896">
            <v>14.666666666666666</v>
          </cell>
          <cell r="O896">
            <v>15.333333333333334</v>
          </cell>
          <cell r="P896">
            <v>15.5</v>
          </cell>
          <cell r="Q896">
            <v>17.111111111111111</v>
          </cell>
        </row>
        <row r="897">
          <cell r="B897">
            <v>722</v>
          </cell>
          <cell r="C897" t="str">
            <v>المحروقات وزيوت التشحيم</v>
          </cell>
          <cell r="L897">
            <v>0</v>
          </cell>
          <cell r="M897">
            <v>0</v>
          </cell>
        </row>
        <row r="898">
          <cell r="B898">
            <v>722001</v>
          </cell>
          <cell r="C898" t="str">
            <v>المحروقات</v>
          </cell>
          <cell r="L898">
            <v>0</v>
          </cell>
          <cell r="M898">
            <v>0</v>
          </cell>
        </row>
        <row r="899">
          <cell r="B899">
            <v>72200102</v>
          </cell>
          <cell r="C899" t="str">
            <v>بنزين 95 بدون رصاص - اسرائيل</v>
          </cell>
          <cell r="D899" t="str">
            <v>1 لتر</v>
          </cell>
          <cell r="E899">
            <v>5.66</v>
          </cell>
          <cell r="F899">
            <v>5.61</v>
          </cell>
          <cell r="G899">
            <v>5.419999999999999</v>
          </cell>
          <cell r="H899">
            <v>5.72</v>
          </cell>
          <cell r="I899">
            <v>5.73</v>
          </cell>
          <cell r="J899">
            <v>5.9000000000000012</v>
          </cell>
          <cell r="K899">
            <v>5.8499999999999988</v>
          </cell>
          <cell r="L899">
            <v>5.580000000000001</v>
          </cell>
          <cell r="M899">
            <v>5.8499999999999988</v>
          </cell>
          <cell r="N899">
            <v>5.89</v>
          </cell>
          <cell r="O899">
            <v>5.919999999999999</v>
          </cell>
          <cell r="P899">
            <v>5.86</v>
          </cell>
          <cell r="Q899">
            <v>5.7491666666666674</v>
          </cell>
        </row>
        <row r="900">
          <cell r="B900">
            <v>72200103</v>
          </cell>
          <cell r="C900" t="str">
            <v>بنزين 98 بدون رصاص -  اسرائيل</v>
          </cell>
          <cell r="D900" t="str">
            <v>1 لتر</v>
          </cell>
          <cell r="E900">
            <v>6.18</v>
          </cell>
          <cell r="F900">
            <v>6.13</v>
          </cell>
          <cell r="G900">
            <v>5.94</v>
          </cell>
          <cell r="H900">
            <v>6.2399999999999993</v>
          </cell>
          <cell r="I900">
            <v>6.25</v>
          </cell>
          <cell r="J900">
            <v>6.42</v>
          </cell>
          <cell r="K900">
            <v>6.37</v>
          </cell>
          <cell r="L900">
            <v>6.09</v>
          </cell>
          <cell r="M900">
            <v>6.36</v>
          </cell>
          <cell r="N900">
            <v>6.46</v>
          </cell>
          <cell r="O900">
            <v>6.43</v>
          </cell>
          <cell r="P900">
            <v>6.36</v>
          </cell>
          <cell r="Q900">
            <v>6.2691666666666661</v>
          </cell>
        </row>
        <row r="901">
          <cell r="B901">
            <v>72200104</v>
          </cell>
          <cell r="C901" t="str">
            <v>سولار - اسرائيل</v>
          </cell>
          <cell r="D901" t="str">
            <v>1 لتر</v>
          </cell>
          <cell r="E901">
            <v>4.8</v>
          </cell>
          <cell r="F901">
            <v>4.6900000000000004</v>
          </cell>
          <cell r="G901">
            <v>4.76</v>
          </cell>
          <cell r="H901">
            <v>4.9400000000000004</v>
          </cell>
          <cell r="I901">
            <v>5.0199999999999996</v>
          </cell>
          <cell r="J901">
            <v>5.28</v>
          </cell>
          <cell r="K901">
            <v>5.26</v>
          </cell>
          <cell r="L901">
            <v>5.05</v>
          </cell>
          <cell r="M901">
            <v>5.28</v>
          </cell>
          <cell r="N901">
            <v>5.21</v>
          </cell>
          <cell r="O901">
            <v>5.419999999999999</v>
          </cell>
          <cell r="P901">
            <v>5.34</v>
          </cell>
          <cell r="Q901">
            <v>5.0874999999999995</v>
          </cell>
        </row>
        <row r="902">
          <cell r="B902">
            <v>72200105</v>
          </cell>
          <cell r="C902" t="str">
            <v>بنزين بدون رصاص  - مصري</v>
          </cell>
          <cell r="D902" t="str">
            <v>1 لتر</v>
          </cell>
          <cell r="L902">
            <v>0</v>
          </cell>
          <cell r="M902">
            <v>0</v>
          </cell>
        </row>
        <row r="903">
          <cell r="B903">
            <v>72200106</v>
          </cell>
          <cell r="C903" t="str">
            <v>سولار - مصري</v>
          </cell>
          <cell r="D903" t="str">
            <v>1 لتر</v>
          </cell>
          <cell r="L903">
            <v>0</v>
          </cell>
          <cell r="M903">
            <v>0</v>
          </cell>
        </row>
        <row r="904">
          <cell r="B904">
            <v>722002</v>
          </cell>
          <cell r="C904" t="str">
            <v>زيوت السيارات</v>
          </cell>
          <cell r="L904">
            <v>0</v>
          </cell>
          <cell r="M904">
            <v>0</v>
          </cell>
        </row>
        <row r="905">
          <cell r="B905">
            <v>72200202</v>
          </cell>
          <cell r="C905" t="str">
            <v>زيت ماتور بنزين- كاسترول - اسرائيل</v>
          </cell>
          <cell r="D905" t="str">
            <v>علبة /1 لتر</v>
          </cell>
          <cell r="E905">
            <v>14</v>
          </cell>
          <cell r="F905">
            <v>13.333333333333334</v>
          </cell>
          <cell r="G905">
            <v>15</v>
          </cell>
          <cell r="H905">
            <v>15</v>
          </cell>
          <cell r="I905">
            <v>14</v>
          </cell>
          <cell r="J905">
            <v>15</v>
          </cell>
          <cell r="K905">
            <v>14</v>
          </cell>
          <cell r="L905">
            <v>13</v>
          </cell>
          <cell r="M905">
            <v>15</v>
          </cell>
          <cell r="N905">
            <v>14</v>
          </cell>
          <cell r="O905">
            <v>15</v>
          </cell>
          <cell r="P905">
            <v>15</v>
          </cell>
          <cell r="Q905">
            <v>14.361111111111112</v>
          </cell>
        </row>
        <row r="906">
          <cell r="B906">
            <v>72200203</v>
          </cell>
          <cell r="C906" t="str">
            <v>زيت ماتور ديزل - باز - اسرائيل</v>
          </cell>
          <cell r="D906" t="str">
            <v>علبة / 1 لتر</v>
          </cell>
          <cell r="E906">
            <v>55</v>
          </cell>
          <cell r="F906">
            <v>53</v>
          </cell>
          <cell r="G906">
            <v>55</v>
          </cell>
          <cell r="H906">
            <v>55</v>
          </cell>
          <cell r="I906">
            <v>52.5</v>
          </cell>
          <cell r="J906">
            <v>55</v>
          </cell>
          <cell r="K906">
            <v>54</v>
          </cell>
          <cell r="L906">
            <v>53</v>
          </cell>
          <cell r="M906">
            <v>55</v>
          </cell>
          <cell r="N906">
            <v>55</v>
          </cell>
          <cell r="O906">
            <v>57.5</v>
          </cell>
          <cell r="P906">
            <v>55</v>
          </cell>
          <cell r="Q906">
            <v>54.583333333333336</v>
          </cell>
        </row>
        <row r="907">
          <cell r="B907">
            <v>72200205</v>
          </cell>
          <cell r="C907" t="str">
            <v>زيت بريك /بريطانيا</v>
          </cell>
          <cell r="D907" t="str">
            <v>علبه/350مل</v>
          </cell>
          <cell r="E907">
            <v>11.5</v>
          </cell>
          <cell r="F907">
            <v>11.5</v>
          </cell>
          <cell r="G907">
            <v>10</v>
          </cell>
          <cell r="H907">
            <v>11.5</v>
          </cell>
          <cell r="I907">
            <v>11.5</v>
          </cell>
          <cell r="J907">
            <v>10</v>
          </cell>
          <cell r="K907">
            <v>11.5</v>
          </cell>
          <cell r="L907">
            <v>11.5</v>
          </cell>
          <cell r="M907">
            <v>10</v>
          </cell>
          <cell r="N907">
            <v>11.5</v>
          </cell>
          <cell r="O907">
            <v>10</v>
          </cell>
          <cell r="P907">
            <v>10</v>
          </cell>
          <cell r="Q907">
            <v>10.875</v>
          </cell>
        </row>
        <row r="908">
          <cell r="B908">
            <v>723</v>
          </cell>
          <cell r="C908" t="str">
            <v>اصلاح السيارات الشخصية</v>
          </cell>
          <cell r="L908">
            <v>0</v>
          </cell>
          <cell r="M908">
            <v>0</v>
          </cell>
        </row>
        <row r="909">
          <cell r="B909">
            <v>723001</v>
          </cell>
          <cell r="C909" t="str">
            <v>اصلاح ميكانيك السيارات</v>
          </cell>
          <cell r="L909">
            <v>0</v>
          </cell>
          <cell r="M909">
            <v>0</v>
          </cell>
        </row>
        <row r="910">
          <cell r="B910">
            <v>72300101</v>
          </cell>
          <cell r="C910" t="str">
            <v>اصلاح ميزان سيارة</v>
          </cell>
          <cell r="D910" t="str">
            <v>اصلاح</v>
          </cell>
          <cell r="E910">
            <v>20</v>
          </cell>
          <cell r="F910">
            <v>20</v>
          </cell>
          <cell r="G910">
            <v>20</v>
          </cell>
          <cell r="H910">
            <v>20</v>
          </cell>
          <cell r="I910">
            <v>20</v>
          </cell>
          <cell r="J910">
            <v>20</v>
          </cell>
          <cell r="K910">
            <v>20</v>
          </cell>
          <cell r="L910">
            <v>20</v>
          </cell>
          <cell r="M910">
            <v>20</v>
          </cell>
          <cell r="N910">
            <v>20</v>
          </cell>
          <cell r="O910">
            <v>20</v>
          </cell>
          <cell r="P910">
            <v>20</v>
          </cell>
          <cell r="Q910">
            <v>20</v>
          </cell>
        </row>
        <row r="911">
          <cell r="B911">
            <v>72300102</v>
          </cell>
          <cell r="C911" t="str">
            <v>اجرة تركيب بريكات امامي وخلفي</v>
          </cell>
          <cell r="D911" t="str">
            <v>تركيب</v>
          </cell>
          <cell r="E911">
            <v>36.666666666666664</v>
          </cell>
          <cell r="F911">
            <v>36.666666666666664</v>
          </cell>
          <cell r="G911">
            <v>36.666666666666664</v>
          </cell>
          <cell r="H911">
            <v>36.666666666666664</v>
          </cell>
          <cell r="I911">
            <v>36.666666666666664</v>
          </cell>
          <cell r="J911">
            <v>36.666666666666664</v>
          </cell>
          <cell r="K911">
            <v>36.666666666666664</v>
          </cell>
          <cell r="L911">
            <v>36.666666666666664</v>
          </cell>
          <cell r="M911">
            <v>36.666666666666664</v>
          </cell>
          <cell r="N911">
            <v>36.666666666666664</v>
          </cell>
          <cell r="O911">
            <v>36.666666666666664</v>
          </cell>
          <cell r="P911">
            <v>36.666666666666664</v>
          </cell>
          <cell r="Q911">
            <v>36.666666666666671</v>
          </cell>
        </row>
        <row r="912">
          <cell r="B912">
            <v>723002</v>
          </cell>
          <cell r="C912" t="str">
            <v>غسيل وتشحيم السيارات</v>
          </cell>
          <cell r="L912">
            <v>0</v>
          </cell>
          <cell r="M912">
            <v>0</v>
          </cell>
        </row>
        <row r="913">
          <cell r="B913">
            <v>72300201</v>
          </cell>
          <cell r="C913" t="str">
            <v>غسيل بودي سيارة</v>
          </cell>
          <cell r="D913" t="str">
            <v>غسيل</v>
          </cell>
          <cell r="E913">
            <v>12.5</v>
          </cell>
          <cell r="F913">
            <v>12.5</v>
          </cell>
          <cell r="G913">
            <v>12.5</v>
          </cell>
          <cell r="H913">
            <v>12.5</v>
          </cell>
          <cell r="I913">
            <v>12.5</v>
          </cell>
          <cell r="J913">
            <v>12.5</v>
          </cell>
          <cell r="K913">
            <v>12.5</v>
          </cell>
          <cell r="L913">
            <v>12.5</v>
          </cell>
          <cell r="M913">
            <v>11.5</v>
          </cell>
          <cell r="N913">
            <v>12.5</v>
          </cell>
          <cell r="O913">
            <v>11.5</v>
          </cell>
          <cell r="P913">
            <v>10</v>
          </cell>
          <cell r="Q913">
            <v>12.125</v>
          </cell>
        </row>
        <row r="914">
          <cell r="B914">
            <v>724</v>
          </cell>
          <cell r="C914" t="str">
            <v>خدمات اخرى لسيارات النقل الشخصية</v>
          </cell>
          <cell r="L914">
            <v>0</v>
          </cell>
          <cell r="M914">
            <v>0</v>
          </cell>
        </row>
        <row r="915">
          <cell r="B915">
            <v>724001</v>
          </cell>
          <cell r="C915" t="str">
            <v>خدمات مواقف السيارات</v>
          </cell>
          <cell r="L915">
            <v>0</v>
          </cell>
          <cell r="M915">
            <v>0</v>
          </cell>
        </row>
        <row r="916">
          <cell r="B916">
            <v>72400102</v>
          </cell>
          <cell r="C916" t="str">
            <v>اجرة موقف سيارة لمرة واحدة</v>
          </cell>
          <cell r="D916" t="str">
            <v>اجرة</v>
          </cell>
          <cell r="E916">
            <v>2</v>
          </cell>
          <cell r="F916">
            <v>2</v>
          </cell>
          <cell r="G916">
            <v>2</v>
          </cell>
          <cell r="H916">
            <v>2</v>
          </cell>
          <cell r="I916">
            <v>2</v>
          </cell>
          <cell r="J916">
            <v>2</v>
          </cell>
          <cell r="K916">
            <v>2</v>
          </cell>
          <cell r="L916">
            <v>2</v>
          </cell>
          <cell r="M916">
            <v>2</v>
          </cell>
          <cell r="N916">
            <v>2</v>
          </cell>
          <cell r="O916">
            <v>2</v>
          </cell>
          <cell r="P916">
            <v>2</v>
          </cell>
          <cell r="Q916">
            <v>2</v>
          </cell>
        </row>
        <row r="917">
          <cell r="B917">
            <v>724002</v>
          </cell>
          <cell r="C917" t="str">
            <v>تعليم قيادة السيارة</v>
          </cell>
          <cell r="L917">
            <v>0</v>
          </cell>
          <cell r="M917">
            <v>0</v>
          </cell>
        </row>
        <row r="918">
          <cell r="B918">
            <v>72400201</v>
          </cell>
          <cell r="C918" t="str">
            <v>درس تعليم سيارة خصوصي</v>
          </cell>
          <cell r="D918" t="str">
            <v>درس / 50 دقيقة</v>
          </cell>
          <cell r="E918">
            <v>75</v>
          </cell>
          <cell r="F918">
            <v>75</v>
          </cell>
          <cell r="G918">
            <v>75</v>
          </cell>
          <cell r="H918">
            <v>75</v>
          </cell>
          <cell r="I918">
            <v>75</v>
          </cell>
          <cell r="J918">
            <v>75</v>
          </cell>
          <cell r="K918">
            <v>75</v>
          </cell>
          <cell r="L918">
            <v>75</v>
          </cell>
          <cell r="M918">
            <v>75</v>
          </cell>
          <cell r="N918">
            <v>75</v>
          </cell>
          <cell r="O918">
            <v>75</v>
          </cell>
          <cell r="P918">
            <v>74.166666666666671</v>
          </cell>
          <cell r="Q918">
            <v>74.930555555555557</v>
          </cell>
        </row>
        <row r="919">
          <cell r="B919">
            <v>724003</v>
          </cell>
          <cell r="C919" t="str">
            <v>خدمات تاجير سيارة بدون سائق</v>
          </cell>
          <cell r="L919">
            <v>0</v>
          </cell>
          <cell r="M919">
            <v>0</v>
          </cell>
        </row>
        <row r="920">
          <cell r="B920">
            <v>72400301</v>
          </cell>
          <cell r="C920" t="str">
            <v>اجرة سيارة بدون سائق ليوم واحد</v>
          </cell>
          <cell r="D920" t="str">
            <v>يوم</v>
          </cell>
          <cell r="E920">
            <v>195</v>
          </cell>
          <cell r="F920">
            <v>195</v>
          </cell>
          <cell r="G920">
            <v>195</v>
          </cell>
          <cell r="H920">
            <v>195</v>
          </cell>
          <cell r="I920">
            <v>195</v>
          </cell>
          <cell r="J920">
            <v>195</v>
          </cell>
          <cell r="K920">
            <v>195</v>
          </cell>
          <cell r="L920">
            <v>195</v>
          </cell>
          <cell r="M920">
            <v>195</v>
          </cell>
          <cell r="N920">
            <v>200</v>
          </cell>
          <cell r="O920">
            <v>195</v>
          </cell>
          <cell r="P920">
            <v>195</v>
          </cell>
          <cell r="Q920">
            <v>195.41666666666666</v>
          </cell>
        </row>
        <row r="921">
          <cell r="B921">
            <v>73</v>
          </cell>
          <cell r="C921" t="str">
            <v>خدمات النقل العامة</v>
          </cell>
          <cell r="L921">
            <v>0</v>
          </cell>
          <cell r="M921">
            <v>0</v>
          </cell>
        </row>
        <row r="922">
          <cell r="B922">
            <v>732</v>
          </cell>
          <cell r="C922" t="str">
            <v>النقل البري للركاب</v>
          </cell>
          <cell r="L922">
            <v>0</v>
          </cell>
          <cell r="M922">
            <v>0</v>
          </cell>
        </row>
        <row r="923">
          <cell r="B923">
            <v>732001</v>
          </cell>
          <cell r="C923" t="str">
            <v>خدمات سيارات الاجرة</v>
          </cell>
          <cell r="L923">
            <v>0</v>
          </cell>
          <cell r="M923">
            <v>0</v>
          </cell>
        </row>
        <row r="924">
          <cell r="B924">
            <v>73200103</v>
          </cell>
          <cell r="C924" t="str">
            <v>اجرة تاكسي مشترك طولكرم - نابلس</v>
          </cell>
          <cell r="D924" t="str">
            <v>سفرة</v>
          </cell>
          <cell r="L924">
            <v>0</v>
          </cell>
          <cell r="M924">
            <v>0</v>
          </cell>
        </row>
        <row r="925">
          <cell r="B925">
            <v>73200105</v>
          </cell>
          <cell r="C925" t="str">
            <v>اجرة تاكسي مشترك قلقيلية - نابلس</v>
          </cell>
          <cell r="D925" t="str">
            <v>سفرة</v>
          </cell>
          <cell r="L925">
            <v>0</v>
          </cell>
          <cell r="M925">
            <v>0</v>
          </cell>
        </row>
        <row r="926">
          <cell r="B926">
            <v>73200109</v>
          </cell>
          <cell r="C926" t="str">
            <v>اجرة تاكسي مشترك نابلس - رام الله</v>
          </cell>
          <cell r="D926" t="str">
            <v>سفرة</v>
          </cell>
          <cell r="L926">
            <v>0</v>
          </cell>
          <cell r="M926">
            <v>0</v>
          </cell>
        </row>
        <row r="927">
          <cell r="B927">
            <v>73200111</v>
          </cell>
          <cell r="C927" t="str">
            <v>اجرة تاكسي مشترك رام الله - القدس (مباشر)</v>
          </cell>
          <cell r="D927" t="str">
            <v>سفرة</v>
          </cell>
          <cell r="L927">
            <v>0</v>
          </cell>
          <cell r="M927">
            <v>0</v>
          </cell>
        </row>
        <row r="928">
          <cell r="B928">
            <v>73200112</v>
          </cell>
          <cell r="C928" t="str">
            <v>اجرة تاكسي مشترك رام الله - عناتا - القدس</v>
          </cell>
          <cell r="D928" t="str">
            <v>سفرة</v>
          </cell>
          <cell r="L928">
            <v>0</v>
          </cell>
          <cell r="M928">
            <v>0</v>
          </cell>
        </row>
        <row r="929">
          <cell r="B929">
            <v>73200113</v>
          </cell>
          <cell r="C929" t="str">
            <v>اجرة تاكسي مشترك رام الله - اريحا</v>
          </cell>
          <cell r="D929" t="str">
            <v>سفرة</v>
          </cell>
          <cell r="L929">
            <v>0</v>
          </cell>
          <cell r="M929">
            <v>0</v>
          </cell>
        </row>
        <row r="930">
          <cell r="B930">
            <v>73200114</v>
          </cell>
          <cell r="C930" t="str">
            <v>اجرة تاكسي مشترك بيت لحم - رام الله</v>
          </cell>
          <cell r="D930" t="str">
            <v>سفرة</v>
          </cell>
          <cell r="L930">
            <v>0</v>
          </cell>
          <cell r="M930">
            <v>0</v>
          </cell>
        </row>
        <row r="931">
          <cell r="B931">
            <v>73200115</v>
          </cell>
          <cell r="C931" t="str">
            <v>اجرة تاكسي مشترك بيت لحم - الخليل</v>
          </cell>
          <cell r="D931" t="str">
            <v>سفرة</v>
          </cell>
          <cell r="L931">
            <v>0</v>
          </cell>
          <cell r="M931">
            <v>0</v>
          </cell>
        </row>
        <row r="932">
          <cell r="B932">
            <v>73200116</v>
          </cell>
          <cell r="C932" t="str">
            <v>أجرة تاكسي طلب داخل مدينة غزة</v>
          </cell>
          <cell r="D932" t="str">
            <v>سفرة</v>
          </cell>
          <cell r="E932">
            <v>10</v>
          </cell>
          <cell r="F932">
            <v>10</v>
          </cell>
          <cell r="G932">
            <v>10</v>
          </cell>
          <cell r="H932">
            <v>10</v>
          </cell>
          <cell r="I932">
            <v>10</v>
          </cell>
          <cell r="J932">
            <v>10</v>
          </cell>
          <cell r="K932">
            <v>10</v>
          </cell>
          <cell r="L932">
            <v>10</v>
          </cell>
          <cell r="M932">
            <v>10</v>
          </cell>
          <cell r="N932">
            <v>10</v>
          </cell>
          <cell r="O932">
            <v>10</v>
          </cell>
          <cell r="P932">
            <v>10</v>
          </cell>
          <cell r="Q932">
            <v>10</v>
          </cell>
        </row>
        <row r="933">
          <cell r="B933">
            <v>73200117</v>
          </cell>
          <cell r="C933" t="str">
            <v>أجرة تاكسي مشترك داخل مدينة غزة</v>
          </cell>
          <cell r="D933" t="str">
            <v>سفرة</v>
          </cell>
          <cell r="E933">
            <v>2</v>
          </cell>
          <cell r="F933">
            <v>2</v>
          </cell>
          <cell r="G933">
            <v>2</v>
          </cell>
          <cell r="H933">
            <v>2</v>
          </cell>
          <cell r="I933">
            <v>2</v>
          </cell>
          <cell r="J933">
            <v>2</v>
          </cell>
          <cell r="K933">
            <v>2</v>
          </cell>
          <cell r="L933">
            <v>2</v>
          </cell>
          <cell r="M933">
            <v>2</v>
          </cell>
          <cell r="N933">
            <v>2</v>
          </cell>
          <cell r="O933">
            <v>2</v>
          </cell>
          <cell r="P933">
            <v>2</v>
          </cell>
          <cell r="Q933">
            <v>2</v>
          </cell>
        </row>
        <row r="934">
          <cell r="B934">
            <v>73200120</v>
          </cell>
          <cell r="C934" t="str">
            <v>أجرة تاكسي مشترك غزة - خان يونس</v>
          </cell>
          <cell r="D934" t="str">
            <v>سفرة</v>
          </cell>
          <cell r="E934">
            <v>6</v>
          </cell>
          <cell r="F934">
            <v>6</v>
          </cell>
          <cell r="G934">
            <v>6</v>
          </cell>
          <cell r="H934">
            <v>6</v>
          </cell>
          <cell r="I934">
            <v>6</v>
          </cell>
          <cell r="J934">
            <v>6</v>
          </cell>
          <cell r="K934">
            <v>6</v>
          </cell>
          <cell r="L934">
            <v>6</v>
          </cell>
          <cell r="M934">
            <v>6</v>
          </cell>
          <cell r="N934">
            <v>6</v>
          </cell>
          <cell r="O934">
            <v>6</v>
          </cell>
          <cell r="P934">
            <v>6</v>
          </cell>
          <cell r="Q934">
            <v>6</v>
          </cell>
        </row>
        <row r="935">
          <cell r="B935">
            <v>73200121</v>
          </cell>
          <cell r="C935" t="str">
            <v>أجرة تاكسي مشترك النصيرات - غزة</v>
          </cell>
          <cell r="D935" t="str">
            <v>سفرة</v>
          </cell>
          <cell r="E935">
            <v>3.5</v>
          </cell>
          <cell r="F935">
            <v>3.5</v>
          </cell>
          <cell r="G935">
            <v>3.5</v>
          </cell>
          <cell r="H935">
            <v>3.5</v>
          </cell>
          <cell r="I935">
            <v>3.5</v>
          </cell>
          <cell r="J935">
            <v>3.5</v>
          </cell>
          <cell r="K935">
            <v>3.5</v>
          </cell>
          <cell r="L935">
            <v>3.5</v>
          </cell>
          <cell r="M935">
            <v>3.5</v>
          </cell>
          <cell r="N935">
            <v>3.25</v>
          </cell>
          <cell r="O935">
            <v>3.5</v>
          </cell>
          <cell r="P935">
            <v>3.5</v>
          </cell>
          <cell r="Q935">
            <v>3.4791666666666665</v>
          </cell>
        </row>
        <row r="936">
          <cell r="B936">
            <v>73200122</v>
          </cell>
          <cell r="C936" t="str">
            <v>أجرة راكب عمومي  رام الله - قلنديا</v>
          </cell>
          <cell r="D936" t="str">
            <v>سفرة</v>
          </cell>
          <cell r="L936">
            <v>0</v>
          </cell>
          <cell r="M936">
            <v>0</v>
          </cell>
        </row>
        <row r="937">
          <cell r="B937">
            <v>732002</v>
          </cell>
          <cell r="C937" t="str">
            <v>خدمات الباص</v>
          </cell>
          <cell r="L937">
            <v>0</v>
          </cell>
          <cell r="M937">
            <v>0</v>
          </cell>
        </row>
        <row r="938">
          <cell r="B938">
            <v>73200203</v>
          </cell>
          <cell r="C938" t="str">
            <v>اجرة باص طولكرم - نابلس</v>
          </cell>
          <cell r="D938" t="str">
            <v>سفرة</v>
          </cell>
          <cell r="L938">
            <v>0</v>
          </cell>
          <cell r="M938">
            <v>0</v>
          </cell>
        </row>
        <row r="939">
          <cell r="B939">
            <v>73200204</v>
          </cell>
          <cell r="C939" t="str">
            <v>اجرة باص طولكرم - رام الله</v>
          </cell>
          <cell r="D939" t="str">
            <v>سفرة</v>
          </cell>
          <cell r="L939">
            <v>0</v>
          </cell>
          <cell r="M939">
            <v>0</v>
          </cell>
        </row>
        <row r="940">
          <cell r="B940">
            <v>73200206</v>
          </cell>
          <cell r="C940" t="str">
            <v>اجرة باص قلقيلية - نابلس</v>
          </cell>
          <cell r="D940" t="str">
            <v>سفرة</v>
          </cell>
          <cell r="L940">
            <v>0</v>
          </cell>
          <cell r="M940">
            <v>0</v>
          </cell>
        </row>
        <row r="941">
          <cell r="B941">
            <v>73200208</v>
          </cell>
          <cell r="C941" t="str">
            <v>اجرة باص نابلس -جنين</v>
          </cell>
          <cell r="D941" t="str">
            <v>سفرة</v>
          </cell>
          <cell r="L941">
            <v>0</v>
          </cell>
          <cell r="M941">
            <v>0</v>
          </cell>
        </row>
        <row r="942">
          <cell r="B942">
            <v>73200209</v>
          </cell>
          <cell r="C942" t="str">
            <v>اجرة باص نابلس - رام الله</v>
          </cell>
          <cell r="D942" t="str">
            <v>سفرة</v>
          </cell>
          <cell r="L942">
            <v>0</v>
          </cell>
          <cell r="M942">
            <v>0</v>
          </cell>
        </row>
        <row r="943">
          <cell r="B943">
            <v>73200210</v>
          </cell>
          <cell r="C943" t="str">
            <v>اجرة باص رام الله - القدس (مباشر)</v>
          </cell>
          <cell r="D943" t="str">
            <v>سفرة</v>
          </cell>
          <cell r="L943">
            <v>0</v>
          </cell>
          <cell r="M943">
            <v>0</v>
          </cell>
        </row>
        <row r="944">
          <cell r="B944">
            <v>73200214</v>
          </cell>
          <cell r="C944" t="str">
            <v>أجرة باص دير البلح - غزة</v>
          </cell>
          <cell r="D944" t="str">
            <v>سفرة</v>
          </cell>
          <cell r="E944">
            <v>2</v>
          </cell>
          <cell r="F944">
            <v>2</v>
          </cell>
          <cell r="G944">
            <v>2</v>
          </cell>
          <cell r="H944">
            <v>2</v>
          </cell>
          <cell r="I944">
            <v>2</v>
          </cell>
          <cell r="J944">
            <v>2</v>
          </cell>
          <cell r="K944">
            <v>2</v>
          </cell>
          <cell r="L944">
            <v>2</v>
          </cell>
          <cell r="M944">
            <v>2</v>
          </cell>
          <cell r="N944">
            <v>2</v>
          </cell>
          <cell r="O944">
            <v>2</v>
          </cell>
          <cell r="P944">
            <v>2</v>
          </cell>
          <cell r="Q944">
            <v>2</v>
          </cell>
        </row>
        <row r="945">
          <cell r="B945">
            <v>733</v>
          </cell>
          <cell r="C945" t="str">
            <v>خدمات النقل الجوي</v>
          </cell>
          <cell r="L945">
            <v>0</v>
          </cell>
          <cell r="M945">
            <v>0</v>
          </cell>
        </row>
        <row r="946">
          <cell r="B946">
            <v>733001</v>
          </cell>
          <cell r="C946" t="str">
            <v>النقل الجوي للافراد</v>
          </cell>
          <cell r="L946">
            <v>0</v>
          </cell>
          <cell r="M946">
            <v>0</v>
          </cell>
        </row>
        <row r="947">
          <cell r="B947">
            <v>73300102</v>
          </cell>
          <cell r="C947" t="str">
            <v>تذكرة طائرة ذهاب اياب / سعر شباب -عمان -الإمارات</v>
          </cell>
          <cell r="D947" t="str">
            <v>ذهاب واياب</v>
          </cell>
          <cell r="E947">
            <v>1970</v>
          </cell>
          <cell r="F947">
            <v>1970</v>
          </cell>
          <cell r="G947">
            <v>1640</v>
          </cell>
          <cell r="H947">
            <v>1640</v>
          </cell>
          <cell r="I947">
            <v>1640</v>
          </cell>
          <cell r="J947">
            <v>1617</v>
          </cell>
          <cell r="K947">
            <v>1617</v>
          </cell>
          <cell r="L947">
            <v>1617</v>
          </cell>
          <cell r="M947">
            <v>1587</v>
          </cell>
          <cell r="N947">
            <v>1970</v>
          </cell>
          <cell r="O947">
            <v>1587</v>
          </cell>
          <cell r="P947">
            <v>1612</v>
          </cell>
          <cell r="Q947">
            <v>1705.5833333333333</v>
          </cell>
        </row>
        <row r="948">
          <cell r="B948">
            <v>73300103</v>
          </cell>
          <cell r="C948" t="str">
            <v>تذكرة طائرة ذهاب اياب / سعر شباب -عمان -لندن</v>
          </cell>
          <cell r="D948" t="str">
            <v>ذهاب واياب</v>
          </cell>
          <cell r="E948">
            <v>2985</v>
          </cell>
          <cell r="F948">
            <v>2985</v>
          </cell>
          <cell r="G948">
            <v>3315</v>
          </cell>
          <cell r="H948">
            <v>3315</v>
          </cell>
          <cell r="I948">
            <v>3315</v>
          </cell>
          <cell r="J948">
            <v>3273</v>
          </cell>
          <cell r="K948">
            <v>3273</v>
          </cell>
          <cell r="L948">
            <v>3273</v>
          </cell>
          <cell r="M948">
            <v>3213</v>
          </cell>
          <cell r="N948">
            <v>2985</v>
          </cell>
          <cell r="O948">
            <v>3213</v>
          </cell>
          <cell r="P948">
            <v>3264</v>
          </cell>
          <cell r="Q948">
            <v>3200.75</v>
          </cell>
        </row>
        <row r="949">
          <cell r="B949">
            <v>73300104</v>
          </cell>
          <cell r="C949" t="str">
            <v>تذكرة طائرة ذهاب اياب / سعر شباب -عمان -نيويورك</v>
          </cell>
          <cell r="D949" t="str">
            <v>ذهاب واياب</v>
          </cell>
          <cell r="E949">
            <v>4577</v>
          </cell>
          <cell r="F949">
            <v>4577</v>
          </cell>
          <cell r="G949">
            <v>3820</v>
          </cell>
          <cell r="H949">
            <v>3820</v>
          </cell>
          <cell r="I949">
            <v>3820</v>
          </cell>
          <cell r="J949">
            <v>3773</v>
          </cell>
          <cell r="K949">
            <v>3773</v>
          </cell>
          <cell r="L949">
            <v>3773</v>
          </cell>
          <cell r="M949">
            <v>3704</v>
          </cell>
          <cell r="N949">
            <v>4577</v>
          </cell>
          <cell r="O949">
            <v>3704</v>
          </cell>
          <cell r="P949">
            <v>3763</v>
          </cell>
          <cell r="Q949">
            <v>3973.4166666666665</v>
          </cell>
        </row>
        <row r="950">
          <cell r="B950">
            <v>8</v>
          </cell>
          <cell r="C950" t="str">
            <v>الاتصالات</v>
          </cell>
          <cell r="L950">
            <v>0</v>
          </cell>
          <cell r="M950">
            <v>0</v>
          </cell>
        </row>
        <row r="951">
          <cell r="B951">
            <v>81</v>
          </cell>
          <cell r="C951" t="str">
            <v>الاتصالات</v>
          </cell>
          <cell r="L951">
            <v>0</v>
          </cell>
          <cell r="M951">
            <v>0</v>
          </cell>
        </row>
        <row r="952">
          <cell r="B952">
            <v>812</v>
          </cell>
          <cell r="C952" t="str">
            <v>اجهزة الهاتف والفاكس</v>
          </cell>
          <cell r="L952">
            <v>0</v>
          </cell>
          <cell r="M952">
            <v>0</v>
          </cell>
        </row>
        <row r="953">
          <cell r="B953">
            <v>812001</v>
          </cell>
          <cell r="C953" t="str">
            <v>اجهزة هاتف</v>
          </cell>
          <cell r="L953">
            <v>0</v>
          </cell>
          <cell r="M953">
            <v>0</v>
          </cell>
        </row>
        <row r="954">
          <cell r="B954">
            <v>81200101</v>
          </cell>
          <cell r="C954" t="str">
            <v>تلفون لا سلكي PANASONIC يد واحدة مع كاشف وسبيكر يحفظ أرقام مع وقت وتاريخ كود 2511 انتاج الصين</v>
          </cell>
          <cell r="D954" t="str">
            <v>تلفون</v>
          </cell>
          <cell r="E954">
            <v>145</v>
          </cell>
          <cell r="F954">
            <v>150</v>
          </cell>
          <cell r="G954">
            <v>170</v>
          </cell>
          <cell r="H954">
            <v>165</v>
          </cell>
          <cell r="I954">
            <v>165</v>
          </cell>
          <cell r="J954">
            <v>173.33333333333334</v>
          </cell>
          <cell r="K954">
            <v>166.66666666666666</v>
          </cell>
          <cell r="L954">
            <v>160</v>
          </cell>
          <cell r="M954">
            <v>180</v>
          </cell>
          <cell r="N954">
            <v>125</v>
          </cell>
          <cell r="O954">
            <v>170</v>
          </cell>
          <cell r="P954">
            <v>180</v>
          </cell>
          <cell r="Q954">
            <v>162.5</v>
          </cell>
        </row>
        <row r="955">
          <cell r="B955">
            <v>81200102</v>
          </cell>
          <cell r="C955" t="str">
            <v xml:space="preserve">تلفون سلكي UNIDAN  مع كاشف وسبيكر يحفظ 8 أرقام مع تاريخ ووقت كود 7401 انتاج الصين </v>
          </cell>
          <cell r="D955" t="str">
            <v>تلفون</v>
          </cell>
          <cell r="E955">
            <v>75</v>
          </cell>
          <cell r="F955">
            <v>75</v>
          </cell>
          <cell r="G955">
            <v>75</v>
          </cell>
          <cell r="H955">
            <v>75</v>
          </cell>
          <cell r="I955">
            <v>75</v>
          </cell>
          <cell r="J955">
            <v>75</v>
          </cell>
          <cell r="K955">
            <v>72.5</v>
          </cell>
          <cell r="L955">
            <v>71</v>
          </cell>
          <cell r="M955">
            <v>75</v>
          </cell>
          <cell r="N955">
            <v>70</v>
          </cell>
          <cell r="O955">
            <v>70</v>
          </cell>
          <cell r="P955">
            <v>75</v>
          </cell>
          <cell r="Q955">
            <v>73.625</v>
          </cell>
        </row>
        <row r="956">
          <cell r="B956">
            <v>81200106</v>
          </cell>
          <cell r="C956" t="str">
            <v>جهاز بلفون نوكيا X2 / هنغاريا عادي KEYBOARD</v>
          </cell>
          <cell r="D956" t="str">
            <v>جهاز</v>
          </cell>
          <cell r="E956">
            <v>216</v>
          </cell>
          <cell r="F956">
            <v>212.85714285714286</v>
          </cell>
          <cell r="G956">
            <v>180</v>
          </cell>
          <cell r="H956">
            <v>164</v>
          </cell>
          <cell r="I956">
            <v>167</v>
          </cell>
          <cell r="J956">
            <v>171</v>
          </cell>
          <cell r="K956">
            <v>176</v>
          </cell>
          <cell r="L956">
            <v>179</v>
          </cell>
          <cell r="M956">
            <v>175</v>
          </cell>
          <cell r="N956">
            <v>290</v>
          </cell>
          <cell r="O956">
            <v>182.5</v>
          </cell>
          <cell r="P956">
            <v>180</v>
          </cell>
          <cell r="Q956">
            <v>191.11309523809527</v>
          </cell>
        </row>
        <row r="957">
          <cell r="B957">
            <v>812002</v>
          </cell>
          <cell r="C957" t="str">
            <v>احهزة فاكس</v>
          </cell>
          <cell r="L957">
            <v>0</v>
          </cell>
          <cell r="M957">
            <v>0</v>
          </cell>
        </row>
        <row r="958">
          <cell r="B958">
            <v>81200201</v>
          </cell>
          <cell r="C958" t="str">
            <v>FAX + SKANER + COPPER + PRINTER 4 IN 1 (CANON) CODE  MX360 INK JET - PRODUCED IN VETNAM</v>
          </cell>
          <cell r="D958" t="str">
            <v>جهاز</v>
          </cell>
          <cell r="E958">
            <v>330</v>
          </cell>
          <cell r="F958">
            <v>330</v>
          </cell>
          <cell r="G958">
            <v>348.33333333333331</v>
          </cell>
          <cell r="H958">
            <v>348.33333333333331</v>
          </cell>
          <cell r="I958">
            <v>348.33333333333331</v>
          </cell>
          <cell r="J958">
            <v>348.33333333333331</v>
          </cell>
          <cell r="K958">
            <v>348.33333333333331</v>
          </cell>
          <cell r="L958">
            <v>348.33333333333331</v>
          </cell>
          <cell r="M958">
            <v>348.33333333333331</v>
          </cell>
          <cell r="N958">
            <v>365</v>
          </cell>
          <cell r="O958">
            <v>348.33333333333331</v>
          </cell>
          <cell r="P958">
            <v>348.33333333333331</v>
          </cell>
          <cell r="Q958">
            <v>346.66666666666669</v>
          </cell>
        </row>
        <row r="959">
          <cell r="B959">
            <v>813</v>
          </cell>
          <cell r="C959" t="str">
            <v>خدمات الهاتف والفاكس والبرق</v>
          </cell>
          <cell r="L959">
            <v>0</v>
          </cell>
          <cell r="M959">
            <v>0</v>
          </cell>
        </row>
        <row r="960">
          <cell r="B960">
            <v>813001</v>
          </cell>
          <cell r="C960" t="str">
            <v xml:space="preserve">خدمات الهاتف </v>
          </cell>
          <cell r="L960">
            <v>0</v>
          </cell>
          <cell r="M960">
            <v>0</v>
          </cell>
        </row>
        <row r="961">
          <cell r="B961">
            <v>81300102</v>
          </cell>
          <cell r="C961" t="str">
            <v>تعرفة المكالمة الدولية  الاردن ومصر - هاتف ثابت - دقيقة</v>
          </cell>
          <cell r="D961" t="str">
            <v>دقيقة</v>
          </cell>
          <cell r="E961">
            <v>1.2</v>
          </cell>
          <cell r="F961">
            <v>1.2</v>
          </cell>
          <cell r="G961">
            <v>1.2</v>
          </cell>
          <cell r="H961">
            <v>1.2</v>
          </cell>
          <cell r="I961">
            <v>1.2</v>
          </cell>
          <cell r="J961">
            <v>1.2</v>
          </cell>
          <cell r="K961">
            <v>1.2</v>
          </cell>
          <cell r="L961">
            <v>1.2</v>
          </cell>
          <cell r="M961">
            <v>1.2</v>
          </cell>
          <cell r="N961">
            <v>1.2</v>
          </cell>
          <cell r="O961">
            <v>1.2</v>
          </cell>
          <cell r="P961">
            <v>1.2</v>
          </cell>
          <cell r="Q961">
            <v>1.1999999999999997</v>
          </cell>
        </row>
        <row r="962">
          <cell r="B962">
            <v>81300106</v>
          </cell>
          <cell r="C962" t="str">
            <v>تعرفة المكالمة الدولية الولايات المتحدة وكنداو ألاسكا وهاواي - هاتف ثابت - دقيقة</v>
          </cell>
          <cell r="D962" t="str">
            <v>دقيقة</v>
          </cell>
          <cell r="E962">
            <v>1</v>
          </cell>
          <cell r="F962">
            <v>1</v>
          </cell>
          <cell r="G962">
            <v>1</v>
          </cell>
          <cell r="H962">
            <v>1</v>
          </cell>
          <cell r="I962">
            <v>1</v>
          </cell>
          <cell r="J962">
            <v>1</v>
          </cell>
          <cell r="K962">
            <v>1</v>
          </cell>
          <cell r="L962">
            <v>1</v>
          </cell>
          <cell r="M962">
            <v>1</v>
          </cell>
          <cell r="N962">
            <v>1</v>
          </cell>
          <cell r="O962">
            <v>1</v>
          </cell>
          <cell r="P962">
            <v>1</v>
          </cell>
          <cell r="Q962">
            <v>1</v>
          </cell>
        </row>
        <row r="963">
          <cell r="B963">
            <v>81300112</v>
          </cell>
          <cell r="C963" t="str">
            <v>تعرفة المكالمة الى الهاتف الثابت داخل أراضي 48 - وقت عادي - لمدة دقيقة</v>
          </cell>
          <cell r="D963" t="str">
            <v>دقيقة</v>
          </cell>
          <cell r="E963">
            <v>0.34</v>
          </cell>
          <cell r="F963">
            <v>0.34</v>
          </cell>
          <cell r="G963">
            <v>0.34</v>
          </cell>
          <cell r="H963">
            <v>0.34</v>
          </cell>
          <cell r="I963">
            <v>0.34</v>
          </cell>
          <cell r="J963">
            <v>0.34</v>
          </cell>
          <cell r="K963">
            <v>0.34</v>
          </cell>
          <cell r="L963">
            <v>0.34</v>
          </cell>
          <cell r="M963">
            <v>0.34</v>
          </cell>
          <cell r="N963">
            <v>0.34</v>
          </cell>
          <cell r="O963">
            <v>0.34</v>
          </cell>
          <cell r="P963">
            <v>0.34</v>
          </cell>
          <cell r="Q963">
            <v>0.33999999999999991</v>
          </cell>
        </row>
        <row r="964">
          <cell r="B964">
            <v>81300113</v>
          </cell>
          <cell r="C964" t="str">
            <v>تعرفة المكالمة الى الهاتف الخلوي داخل أراضي 48 - وقت عادي - لمدة دقيقة</v>
          </cell>
          <cell r="D964" t="str">
            <v>دقيقة</v>
          </cell>
          <cell r="E964">
            <v>0.66</v>
          </cell>
          <cell r="F964">
            <v>0.66</v>
          </cell>
          <cell r="G964">
            <v>0.66</v>
          </cell>
          <cell r="H964">
            <v>0.66</v>
          </cell>
          <cell r="I964">
            <v>0.66</v>
          </cell>
          <cell r="J964">
            <v>0.66</v>
          </cell>
          <cell r="K964">
            <v>0.66</v>
          </cell>
          <cell r="L964">
            <v>0.66</v>
          </cell>
          <cell r="M964">
            <v>0.66</v>
          </cell>
          <cell r="N964">
            <v>0.66</v>
          </cell>
          <cell r="O964">
            <v>0.66</v>
          </cell>
          <cell r="P964">
            <v>0.66</v>
          </cell>
          <cell r="Q964">
            <v>0.66</v>
          </cell>
        </row>
        <row r="965">
          <cell r="B965">
            <v>81300109</v>
          </cell>
          <cell r="C965" t="str">
            <v>كرت جوال 50 شيكل</v>
          </cell>
          <cell r="D965" t="str">
            <v>كرت</v>
          </cell>
          <cell r="E965">
            <v>50</v>
          </cell>
          <cell r="F965">
            <v>50</v>
          </cell>
          <cell r="G965">
            <v>50</v>
          </cell>
          <cell r="H965">
            <v>50</v>
          </cell>
          <cell r="I965">
            <v>50</v>
          </cell>
          <cell r="J965">
            <v>50</v>
          </cell>
          <cell r="K965">
            <v>50</v>
          </cell>
          <cell r="L965">
            <v>50</v>
          </cell>
          <cell r="M965">
            <v>50</v>
          </cell>
          <cell r="N965">
            <v>50</v>
          </cell>
          <cell r="O965">
            <v>50</v>
          </cell>
          <cell r="P965">
            <v>50</v>
          </cell>
          <cell r="Q965">
            <v>50</v>
          </cell>
        </row>
        <row r="966">
          <cell r="B966">
            <v>81300143</v>
          </cell>
          <cell r="C966" t="str">
            <v xml:space="preserve">كرت وطنية 15 شيكل </v>
          </cell>
          <cell r="D966" t="str">
            <v>كرت</v>
          </cell>
          <cell r="L966">
            <v>0</v>
          </cell>
          <cell r="M966">
            <v>0</v>
          </cell>
        </row>
        <row r="967">
          <cell r="B967">
            <v>81300144</v>
          </cell>
          <cell r="C967" t="str">
            <v xml:space="preserve">كرت وطنية 50 شيكل </v>
          </cell>
          <cell r="D967" t="str">
            <v>كرت</v>
          </cell>
          <cell r="L967">
            <v>0</v>
          </cell>
          <cell r="M967">
            <v>0</v>
          </cell>
        </row>
        <row r="968">
          <cell r="B968">
            <v>81300145</v>
          </cell>
          <cell r="C968" t="str">
            <v>تعرفة المكالمة الهاتفية داخل فلسطين - وقت عادي - لمدة 3 دقائق</v>
          </cell>
          <cell r="E968">
            <v>0.21</v>
          </cell>
          <cell r="F968">
            <v>0.21</v>
          </cell>
          <cell r="G968">
            <v>0.21</v>
          </cell>
          <cell r="H968">
            <v>0.21</v>
          </cell>
          <cell r="I968">
            <v>0.21</v>
          </cell>
          <cell r="J968">
            <v>0.21</v>
          </cell>
          <cell r="K968">
            <v>0.21</v>
          </cell>
          <cell r="L968">
            <v>0.21</v>
          </cell>
          <cell r="M968">
            <v>0.21</v>
          </cell>
          <cell r="N968">
            <v>0.21</v>
          </cell>
          <cell r="O968">
            <v>0.21</v>
          </cell>
          <cell r="P968">
            <v>0.21</v>
          </cell>
          <cell r="Q968">
            <v>0.21</v>
          </cell>
        </row>
        <row r="969">
          <cell r="B969">
            <v>81300148</v>
          </cell>
          <cell r="C969" t="str">
            <v>تعرفة المكالمة الهاتفية من جوال الى جوال - وقت العادي - لمدة دقيقة</v>
          </cell>
          <cell r="E969">
            <v>0.49</v>
          </cell>
          <cell r="F969">
            <v>0.49</v>
          </cell>
          <cell r="G969">
            <v>0.49</v>
          </cell>
          <cell r="H969">
            <v>0.49</v>
          </cell>
          <cell r="I969">
            <v>0.49</v>
          </cell>
          <cell r="J969">
            <v>0.49</v>
          </cell>
          <cell r="K969">
            <v>0.49</v>
          </cell>
          <cell r="L969">
            <v>0.49</v>
          </cell>
          <cell r="M969">
            <v>0.49</v>
          </cell>
          <cell r="N969">
            <v>0.49</v>
          </cell>
          <cell r="O969">
            <v>0.49</v>
          </cell>
          <cell r="P969">
            <v>0.49</v>
          </cell>
          <cell r="Q969">
            <v>0.49000000000000016</v>
          </cell>
        </row>
        <row r="970">
          <cell r="B970">
            <v>81300149</v>
          </cell>
          <cell r="C970" t="str">
            <v>تعرفة المكالمة الهاتفية من وطنية الى وطنية - وقت العادي - لمدة دقيقة</v>
          </cell>
          <cell r="E970">
            <v>0.43</v>
          </cell>
          <cell r="F970">
            <v>0.43</v>
          </cell>
          <cell r="G970">
            <v>0.43</v>
          </cell>
          <cell r="H970">
            <v>0.43</v>
          </cell>
          <cell r="I970">
            <v>0.43</v>
          </cell>
          <cell r="J970">
            <v>0.43</v>
          </cell>
          <cell r="K970">
            <v>0.43</v>
          </cell>
          <cell r="L970">
            <v>0.43</v>
          </cell>
          <cell r="M970">
            <v>0.43</v>
          </cell>
          <cell r="N970">
            <v>0.43</v>
          </cell>
          <cell r="O970">
            <v>0.43</v>
          </cell>
          <cell r="P970">
            <v>0.43</v>
          </cell>
          <cell r="Q970">
            <v>0.43</v>
          </cell>
        </row>
        <row r="971">
          <cell r="B971">
            <v>81300150</v>
          </cell>
          <cell r="C971" t="str">
            <v>تعرفة المكالمة الهاتفية من جوال الى وطنية - وقت العادي - لمدة دقيقة</v>
          </cell>
          <cell r="E971">
            <v>0.65</v>
          </cell>
          <cell r="F971">
            <v>0.65</v>
          </cell>
          <cell r="G971">
            <v>0.65</v>
          </cell>
          <cell r="H971">
            <v>0.65</v>
          </cell>
          <cell r="I971">
            <v>0.65</v>
          </cell>
          <cell r="J971">
            <v>0.65</v>
          </cell>
          <cell r="K971">
            <v>0.65</v>
          </cell>
          <cell r="L971">
            <v>0.65</v>
          </cell>
          <cell r="M971">
            <v>0.65</v>
          </cell>
          <cell r="N971">
            <v>0.65</v>
          </cell>
          <cell r="O971">
            <v>0.65</v>
          </cell>
          <cell r="P971">
            <v>0.65</v>
          </cell>
          <cell r="Q971">
            <v>0.65000000000000013</v>
          </cell>
        </row>
        <row r="972">
          <cell r="B972">
            <v>813004</v>
          </cell>
          <cell r="C972" t="str">
            <v>خدمات الشبكة الدولية</v>
          </cell>
          <cell r="L972">
            <v>0</v>
          </cell>
          <cell r="M972">
            <v>0</v>
          </cell>
        </row>
        <row r="973">
          <cell r="B973">
            <v>81300405</v>
          </cell>
          <cell r="C973" t="str">
            <v>اشتراك انترنت منزلي سرعة التنزيل 2 mb سرعة التحميل 256 kb</v>
          </cell>
          <cell r="D973" t="str">
            <v>اشتراك شهري</v>
          </cell>
          <cell r="E973">
            <v>52</v>
          </cell>
          <cell r="F973">
            <v>52</v>
          </cell>
          <cell r="G973">
            <v>52</v>
          </cell>
          <cell r="H973">
            <v>52</v>
          </cell>
          <cell r="I973">
            <v>52</v>
          </cell>
          <cell r="J973">
            <v>52</v>
          </cell>
          <cell r="K973">
            <v>52</v>
          </cell>
          <cell r="L973">
            <v>52</v>
          </cell>
          <cell r="M973">
            <v>52</v>
          </cell>
          <cell r="N973">
            <v>52</v>
          </cell>
          <cell r="O973">
            <v>52</v>
          </cell>
          <cell r="P973">
            <v>52</v>
          </cell>
          <cell r="Q973">
            <v>52</v>
          </cell>
        </row>
        <row r="974">
          <cell r="B974">
            <v>9</v>
          </cell>
          <cell r="C974" t="str">
            <v>السلع و الخدمات الترفيهية و الثقافية</v>
          </cell>
          <cell r="L974">
            <v>0</v>
          </cell>
          <cell r="M974">
            <v>0</v>
          </cell>
        </row>
        <row r="975">
          <cell r="B975">
            <v>91</v>
          </cell>
          <cell r="C975" t="str">
            <v>السلع الترفيهية</v>
          </cell>
          <cell r="L975">
            <v>0</v>
          </cell>
          <cell r="M975">
            <v>0</v>
          </cell>
        </row>
        <row r="976">
          <cell r="B976">
            <v>911</v>
          </cell>
          <cell r="C976" t="str">
            <v xml:space="preserve">اجهزة الاستقبال والتسجيل </v>
          </cell>
          <cell r="L976">
            <v>0</v>
          </cell>
          <cell r="M976">
            <v>0</v>
          </cell>
        </row>
        <row r="977">
          <cell r="B977">
            <v>911001</v>
          </cell>
          <cell r="C977" t="str">
            <v>أجهزة التلفزيون</v>
          </cell>
          <cell r="L977">
            <v>0</v>
          </cell>
          <cell r="M977">
            <v>0</v>
          </cell>
        </row>
        <row r="978">
          <cell r="B978">
            <v>91100101</v>
          </cell>
          <cell r="C978" t="str">
            <v xml:space="preserve">تلفزيون تقنية بلازما LG  بوصة 42 HD انتاج كوريا </v>
          </cell>
          <cell r="D978" t="str">
            <v>تلفزيون</v>
          </cell>
          <cell r="E978">
            <v>2150</v>
          </cell>
          <cell r="F978">
            <v>2083.3333333333335</v>
          </cell>
          <cell r="G978">
            <v>2000</v>
          </cell>
          <cell r="H978">
            <v>1950</v>
          </cell>
          <cell r="I978">
            <v>1916.6666666666667</v>
          </cell>
          <cell r="J978">
            <v>2000</v>
          </cell>
          <cell r="K978">
            <v>1950</v>
          </cell>
          <cell r="L978">
            <v>1850</v>
          </cell>
          <cell r="M978">
            <v>2000</v>
          </cell>
          <cell r="N978">
            <v>1983.3333333333333</v>
          </cell>
          <cell r="O978">
            <v>1900</v>
          </cell>
          <cell r="P978">
            <v>1900</v>
          </cell>
          <cell r="Q978">
            <v>1973.6111111111111</v>
          </cell>
        </row>
        <row r="979">
          <cell r="B979">
            <v>91100103</v>
          </cell>
          <cell r="C979" t="str">
            <v xml:space="preserve">تلفزيون LG  تقنية LCD -  بوصة 32 -  HD انتاج كوريا </v>
          </cell>
          <cell r="D979" t="str">
            <v>تلفزيون</v>
          </cell>
          <cell r="E979">
            <v>1500</v>
          </cell>
          <cell r="F979">
            <v>1500</v>
          </cell>
          <cell r="G979">
            <v>1450</v>
          </cell>
          <cell r="H979">
            <v>1400</v>
          </cell>
          <cell r="I979">
            <v>1400</v>
          </cell>
          <cell r="J979">
            <v>1350</v>
          </cell>
          <cell r="K979">
            <v>1300</v>
          </cell>
          <cell r="L979">
            <v>1229.1666666666667</v>
          </cell>
          <cell r="M979">
            <v>1250</v>
          </cell>
          <cell r="N979">
            <v>1800</v>
          </cell>
          <cell r="O979">
            <v>1180</v>
          </cell>
          <cell r="P979">
            <v>1191.6666666666667</v>
          </cell>
          <cell r="Q979">
            <v>1379.2361111111111</v>
          </cell>
        </row>
        <row r="980">
          <cell r="B980">
            <v>911002</v>
          </cell>
          <cell r="C980" t="str">
            <v>اجهزة الراديو</v>
          </cell>
          <cell r="L980">
            <v>0</v>
          </cell>
          <cell r="M980">
            <v>0</v>
          </cell>
        </row>
        <row r="981">
          <cell r="B981">
            <v>91100201</v>
          </cell>
          <cell r="C981" t="str">
            <v xml:space="preserve">راديو صغير على بطاريات PHILIPS كود رقم 1530 انتاج الصين </v>
          </cell>
          <cell r="D981" t="str">
            <v>راديو</v>
          </cell>
          <cell r="E981">
            <v>50</v>
          </cell>
          <cell r="F981">
            <v>50</v>
          </cell>
          <cell r="G981">
            <v>50</v>
          </cell>
          <cell r="H981">
            <v>50</v>
          </cell>
          <cell r="I981">
            <v>50</v>
          </cell>
          <cell r="J981">
            <v>50</v>
          </cell>
          <cell r="K981">
            <v>50</v>
          </cell>
          <cell r="L981">
            <v>50</v>
          </cell>
          <cell r="M981">
            <v>50</v>
          </cell>
          <cell r="N981">
            <v>50</v>
          </cell>
          <cell r="O981">
            <v>50</v>
          </cell>
          <cell r="P981">
            <v>50</v>
          </cell>
          <cell r="Q981">
            <v>50</v>
          </cell>
        </row>
        <row r="982">
          <cell r="B982">
            <v>911003</v>
          </cell>
          <cell r="C982" t="str">
            <v>أجهزة التسجيل</v>
          </cell>
          <cell r="L982">
            <v>0</v>
          </cell>
          <cell r="M982">
            <v>0</v>
          </cell>
        </row>
        <row r="983">
          <cell r="B983">
            <v>91100301</v>
          </cell>
          <cell r="C983" t="str">
            <v xml:space="preserve">مسجل PANASONIC مع رموت + CD + CASET  كود رقم D50GC انتاج ماليزيا </v>
          </cell>
          <cell r="D983" t="str">
            <v>مسجل</v>
          </cell>
          <cell r="E983">
            <v>306.66666666666669</v>
          </cell>
          <cell r="F983">
            <v>303.33333333333331</v>
          </cell>
          <cell r="G983">
            <v>312.5</v>
          </cell>
          <cell r="H983">
            <v>325</v>
          </cell>
          <cell r="I983">
            <v>318.75</v>
          </cell>
          <cell r="J983">
            <v>316.66666666666669</v>
          </cell>
          <cell r="K983">
            <v>300</v>
          </cell>
          <cell r="L983">
            <v>287.5</v>
          </cell>
          <cell r="M983">
            <v>290</v>
          </cell>
          <cell r="N983">
            <v>336</v>
          </cell>
          <cell r="O983">
            <v>290</v>
          </cell>
          <cell r="P983">
            <v>290</v>
          </cell>
          <cell r="Q983">
            <v>306.3680555555556</v>
          </cell>
        </row>
        <row r="984">
          <cell r="B984">
            <v>911004</v>
          </cell>
          <cell r="C984" t="str">
            <v>أجهزة الفيديو</v>
          </cell>
          <cell r="L984">
            <v>0</v>
          </cell>
          <cell r="M984">
            <v>0</v>
          </cell>
        </row>
        <row r="985">
          <cell r="B985">
            <v>91100402</v>
          </cell>
          <cell r="C985" t="str">
            <v>DVD - LG - FULL HD + USB , CODE 692 PRODUCED IN CHINA</v>
          </cell>
          <cell r="D985" t="str">
            <v>فيديو</v>
          </cell>
          <cell r="E985">
            <v>180</v>
          </cell>
          <cell r="F985">
            <v>180</v>
          </cell>
          <cell r="G985">
            <v>180</v>
          </cell>
          <cell r="H985">
            <v>180</v>
          </cell>
          <cell r="I985">
            <v>180</v>
          </cell>
          <cell r="J985">
            <v>180</v>
          </cell>
          <cell r="K985">
            <v>180</v>
          </cell>
          <cell r="L985">
            <v>180</v>
          </cell>
          <cell r="M985">
            <v>180</v>
          </cell>
          <cell r="N985">
            <v>180</v>
          </cell>
          <cell r="O985">
            <v>180</v>
          </cell>
          <cell r="P985">
            <v>180</v>
          </cell>
          <cell r="Q985">
            <v>180</v>
          </cell>
        </row>
        <row r="986">
          <cell r="B986">
            <v>911005</v>
          </cell>
          <cell r="C986" t="str">
            <v>اجهزة الستالايت</v>
          </cell>
          <cell r="L986">
            <v>0</v>
          </cell>
          <cell r="M986">
            <v>0</v>
          </cell>
        </row>
        <row r="987">
          <cell r="B987">
            <v>91100501</v>
          </cell>
          <cell r="C987" t="str">
            <v>جهاز مستقبل ( ريسيفر) ديجتال-توب فيلد</v>
          </cell>
          <cell r="D987" t="str">
            <v>ريسيفر</v>
          </cell>
          <cell r="E987">
            <v>250</v>
          </cell>
          <cell r="F987">
            <v>250</v>
          </cell>
          <cell r="G987">
            <v>250</v>
          </cell>
          <cell r="H987">
            <v>250</v>
          </cell>
          <cell r="I987">
            <v>250</v>
          </cell>
          <cell r="J987">
            <v>250</v>
          </cell>
          <cell r="K987">
            <v>250</v>
          </cell>
          <cell r="L987">
            <v>250</v>
          </cell>
          <cell r="M987">
            <v>250</v>
          </cell>
          <cell r="N987">
            <v>250</v>
          </cell>
          <cell r="O987">
            <v>240</v>
          </cell>
          <cell r="P987">
            <v>245</v>
          </cell>
          <cell r="Q987">
            <v>248.75</v>
          </cell>
        </row>
        <row r="988">
          <cell r="B988">
            <v>91100502</v>
          </cell>
          <cell r="C988" t="str">
            <v>لاقط نيل سيت ديجيتال P.P.03</v>
          </cell>
          <cell r="D988" t="str">
            <v>لاقط</v>
          </cell>
          <cell r="E988">
            <v>12.5</v>
          </cell>
          <cell r="F988">
            <v>12.5</v>
          </cell>
          <cell r="G988">
            <v>13.333333333333334</v>
          </cell>
          <cell r="H988">
            <v>12.5</v>
          </cell>
          <cell r="I988">
            <v>12.5</v>
          </cell>
          <cell r="J988">
            <v>13.333333333333334</v>
          </cell>
          <cell r="K988">
            <v>12.5</v>
          </cell>
          <cell r="L988">
            <v>12.5</v>
          </cell>
          <cell r="M988">
            <v>13.333333333333334</v>
          </cell>
          <cell r="N988">
            <v>13.333333333333334</v>
          </cell>
          <cell r="O988">
            <v>13.5</v>
          </cell>
          <cell r="P988">
            <v>15</v>
          </cell>
          <cell r="Q988">
            <v>13.069444444444445</v>
          </cell>
        </row>
        <row r="989">
          <cell r="B989">
            <v>912</v>
          </cell>
          <cell r="C989" t="str">
            <v>اجهزة التصوير الفوتوغرافي والسينمائي</v>
          </cell>
          <cell r="L989">
            <v>0</v>
          </cell>
          <cell r="M989">
            <v>0</v>
          </cell>
        </row>
        <row r="990">
          <cell r="B990">
            <v>912001</v>
          </cell>
          <cell r="C990" t="str">
            <v>اجهزة التصوير السينمائي</v>
          </cell>
          <cell r="L990">
            <v>0</v>
          </cell>
          <cell r="M990">
            <v>0</v>
          </cell>
        </row>
        <row r="991">
          <cell r="B991">
            <v>91200101</v>
          </cell>
          <cell r="C991" t="str">
            <v>كاميرا فيديو CANON كود FS 305  انتاج اليابان 300M  1800X</v>
          </cell>
          <cell r="D991" t="str">
            <v>كاميرا</v>
          </cell>
          <cell r="E991">
            <v>1590</v>
          </cell>
          <cell r="F991">
            <v>1550</v>
          </cell>
          <cell r="G991">
            <v>1466.6666666666667</v>
          </cell>
          <cell r="H991">
            <v>1450</v>
          </cell>
          <cell r="I991">
            <v>1466.6666666666667</v>
          </cell>
          <cell r="J991">
            <v>1466.6666666666667</v>
          </cell>
          <cell r="K991">
            <v>1466.6666666666667</v>
          </cell>
          <cell r="L991">
            <v>1466.6666666666667</v>
          </cell>
          <cell r="M991">
            <v>1466.6666666666667</v>
          </cell>
          <cell r="N991">
            <v>1590</v>
          </cell>
          <cell r="O991">
            <v>1466.6666666666667</v>
          </cell>
          <cell r="P991">
            <v>1466.6666666666667</v>
          </cell>
          <cell r="Q991">
            <v>1492.7777777777776</v>
          </cell>
        </row>
        <row r="992">
          <cell r="B992">
            <v>912002</v>
          </cell>
          <cell r="C992" t="str">
            <v xml:space="preserve">اجهزة التصوير الفوتوغرافي </v>
          </cell>
          <cell r="L992">
            <v>0</v>
          </cell>
          <cell r="M992">
            <v>0</v>
          </cell>
        </row>
        <row r="993">
          <cell r="B993">
            <v>91200202</v>
          </cell>
          <cell r="C993" t="str">
            <v>كاميرا CANON وضوح الصورة 12.1 MEGA PIXEL  تقريب المسافات 4X ZOOM بطاريات قلم كود 1200 انتاج الصين</v>
          </cell>
          <cell r="D993" t="str">
            <v>كاميرا</v>
          </cell>
          <cell r="E993">
            <v>475</v>
          </cell>
          <cell r="F993">
            <v>475</v>
          </cell>
          <cell r="G993">
            <v>445</v>
          </cell>
          <cell r="H993">
            <v>425</v>
          </cell>
          <cell r="I993">
            <v>450</v>
          </cell>
          <cell r="J993">
            <v>450</v>
          </cell>
          <cell r="K993">
            <v>445</v>
          </cell>
          <cell r="L993">
            <v>500</v>
          </cell>
          <cell r="M993">
            <v>450</v>
          </cell>
          <cell r="N993">
            <v>441.66666666666669</v>
          </cell>
          <cell r="O993">
            <v>450</v>
          </cell>
          <cell r="P993">
            <v>440</v>
          </cell>
          <cell r="Q993">
            <v>453.88888888888891</v>
          </cell>
        </row>
        <row r="994">
          <cell r="B994">
            <v>913</v>
          </cell>
          <cell r="C994" t="str">
            <v xml:space="preserve">اجهزة معالجة البيانات </v>
          </cell>
          <cell r="L994">
            <v>0</v>
          </cell>
          <cell r="M994">
            <v>0</v>
          </cell>
        </row>
        <row r="995">
          <cell r="B995">
            <v>913001</v>
          </cell>
          <cell r="C995" t="str">
            <v>اجهزة الحاسوب الحاسوب</v>
          </cell>
          <cell r="L995">
            <v>0</v>
          </cell>
          <cell r="M995">
            <v>0</v>
          </cell>
        </row>
        <row r="996">
          <cell r="B996">
            <v>91300101</v>
          </cell>
          <cell r="C996" t="str">
            <v>LABTOP I3 - LG  - CODE S525 PRODUCE IN CHINA</v>
          </cell>
          <cell r="D996" t="str">
            <v>LABTOP</v>
          </cell>
          <cell r="E996">
            <v>1525</v>
          </cell>
          <cell r="F996">
            <v>1476.6666666666667</v>
          </cell>
          <cell r="G996">
            <v>1550</v>
          </cell>
          <cell r="H996">
            <v>1470</v>
          </cell>
          <cell r="I996">
            <v>1460</v>
          </cell>
          <cell r="J996">
            <v>1550</v>
          </cell>
          <cell r="K996">
            <v>1465</v>
          </cell>
          <cell r="L996">
            <v>1455</v>
          </cell>
          <cell r="M996">
            <v>1540</v>
          </cell>
          <cell r="N996">
            <v>1525</v>
          </cell>
          <cell r="O996">
            <v>1435</v>
          </cell>
          <cell r="P996">
            <v>1350</v>
          </cell>
          <cell r="Q996">
            <v>1483.4722222222224</v>
          </cell>
        </row>
        <row r="997">
          <cell r="B997">
            <v>913002</v>
          </cell>
          <cell r="C997" t="str">
            <v>حاسبات الجيب</v>
          </cell>
          <cell r="L997">
            <v>0</v>
          </cell>
          <cell r="M997">
            <v>0</v>
          </cell>
        </row>
        <row r="998">
          <cell r="B998">
            <v>91300201</v>
          </cell>
          <cell r="C998" t="str">
            <v>حاسبة جيب علمية - كاسيو- اليابان</v>
          </cell>
          <cell r="D998" t="str">
            <v>حاسبة</v>
          </cell>
          <cell r="E998">
            <v>38.333333333333336</v>
          </cell>
          <cell r="F998">
            <v>38.333333333333336</v>
          </cell>
          <cell r="G998">
            <v>38.333333333333336</v>
          </cell>
          <cell r="H998">
            <v>38.333333333333336</v>
          </cell>
          <cell r="I998">
            <v>38.333333333333336</v>
          </cell>
          <cell r="J998">
            <v>38.333333333333336</v>
          </cell>
          <cell r="K998">
            <v>38.333333333333336</v>
          </cell>
          <cell r="L998">
            <v>38.333333333333336</v>
          </cell>
          <cell r="M998">
            <v>38.333333333333336</v>
          </cell>
          <cell r="N998">
            <v>40</v>
          </cell>
          <cell r="O998">
            <v>38.333333333333336</v>
          </cell>
          <cell r="P998">
            <v>38.333333333333336</v>
          </cell>
          <cell r="Q998">
            <v>38.472222222222221</v>
          </cell>
        </row>
        <row r="999">
          <cell r="B999">
            <v>93</v>
          </cell>
          <cell r="C999" t="str">
            <v>مواد واجهزة ترفيهية اخرى</v>
          </cell>
          <cell r="L999">
            <v>0</v>
          </cell>
          <cell r="M999">
            <v>0</v>
          </cell>
        </row>
        <row r="1000">
          <cell r="B1000">
            <v>931</v>
          </cell>
          <cell r="C1000" t="str">
            <v xml:space="preserve"> العاب ولعب اطفال</v>
          </cell>
          <cell r="L1000">
            <v>0</v>
          </cell>
          <cell r="M1000">
            <v>0</v>
          </cell>
        </row>
        <row r="1001">
          <cell r="B1001">
            <v>931001</v>
          </cell>
          <cell r="C1001" t="str">
            <v>لعب اطفال</v>
          </cell>
          <cell r="L1001">
            <v>0</v>
          </cell>
          <cell r="M1001">
            <v>0</v>
          </cell>
        </row>
        <row r="1002">
          <cell r="B1002">
            <v>93100102</v>
          </cell>
          <cell r="C1002" t="str">
            <v>دب حجم كبير فرو - الصين</v>
          </cell>
          <cell r="D1002" t="str">
            <v>دب</v>
          </cell>
          <cell r="E1002">
            <v>81.25</v>
          </cell>
          <cell r="F1002">
            <v>80</v>
          </cell>
          <cell r="G1002">
            <v>81.25</v>
          </cell>
          <cell r="H1002">
            <v>81.25</v>
          </cell>
          <cell r="I1002">
            <v>73.333333333333329</v>
          </cell>
          <cell r="J1002">
            <v>81.25</v>
          </cell>
          <cell r="K1002">
            <v>81.25</v>
          </cell>
          <cell r="L1002">
            <v>80</v>
          </cell>
          <cell r="M1002">
            <v>81.25</v>
          </cell>
          <cell r="N1002">
            <v>81.25</v>
          </cell>
          <cell r="O1002">
            <v>80</v>
          </cell>
          <cell r="P1002">
            <v>82.5</v>
          </cell>
          <cell r="Q1002">
            <v>80.381944444444443</v>
          </cell>
        </row>
        <row r="1003">
          <cell r="B1003">
            <v>93100104</v>
          </cell>
          <cell r="C1003" t="str">
            <v>لعبة / عروسة باربي  مع انغام موسيقيه صيني</v>
          </cell>
          <cell r="D1003" t="str">
            <v>لعبة</v>
          </cell>
          <cell r="E1003">
            <v>20</v>
          </cell>
          <cell r="F1003">
            <v>20</v>
          </cell>
          <cell r="G1003">
            <v>20</v>
          </cell>
          <cell r="H1003">
            <v>20</v>
          </cell>
          <cell r="I1003">
            <v>20</v>
          </cell>
          <cell r="J1003">
            <v>20</v>
          </cell>
          <cell r="K1003">
            <v>20</v>
          </cell>
          <cell r="L1003">
            <v>20</v>
          </cell>
          <cell r="M1003">
            <v>20</v>
          </cell>
          <cell r="N1003">
            <v>20</v>
          </cell>
          <cell r="O1003">
            <v>20</v>
          </cell>
          <cell r="P1003">
            <v>20</v>
          </cell>
          <cell r="Q1003">
            <v>20</v>
          </cell>
        </row>
        <row r="1004">
          <cell r="B1004">
            <v>931002</v>
          </cell>
          <cell r="C1004" t="str">
            <v>العاب تسلية</v>
          </cell>
          <cell r="L1004">
            <v>0</v>
          </cell>
          <cell r="M1004">
            <v>0</v>
          </cell>
        </row>
        <row r="1005">
          <cell r="B1005">
            <v>93100203</v>
          </cell>
          <cell r="C1005" t="str">
            <v xml:space="preserve">  Termint 2020  جهاز اتاري</v>
          </cell>
          <cell r="D1005" t="str">
            <v>جهاز</v>
          </cell>
          <cell r="E1005">
            <v>40</v>
          </cell>
          <cell r="F1005">
            <v>40</v>
          </cell>
          <cell r="G1005">
            <v>40</v>
          </cell>
          <cell r="H1005">
            <v>40</v>
          </cell>
          <cell r="I1005">
            <v>40</v>
          </cell>
          <cell r="J1005">
            <v>40</v>
          </cell>
          <cell r="K1005">
            <v>40</v>
          </cell>
          <cell r="L1005">
            <v>40</v>
          </cell>
          <cell r="M1005">
            <v>40</v>
          </cell>
          <cell r="N1005">
            <v>40</v>
          </cell>
          <cell r="O1005">
            <v>40</v>
          </cell>
          <cell r="P1005">
            <v>40</v>
          </cell>
          <cell r="Q1005">
            <v>40</v>
          </cell>
        </row>
        <row r="1006">
          <cell r="B1006">
            <v>93100204</v>
          </cell>
          <cell r="C1006" t="str">
            <v>شريط كاسيت اتاري</v>
          </cell>
          <cell r="D1006" t="str">
            <v>شريط</v>
          </cell>
          <cell r="E1006">
            <v>7.333333333333333</v>
          </cell>
          <cell r="F1006">
            <v>7.333333333333333</v>
          </cell>
          <cell r="G1006">
            <v>7.333333333333333</v>
          </cell>
          <cell r="H1006">
            <v>7.333333333333333</v>
          </cell>
          <cell r="I1006">
            <v>7.333333333333333</v>
          </cell>
          <cell r="J1006">
            <v>7.333333333333333</v>
          </cell>
          <cell r="K1006">
            <v>7.333333333333333</v>
          </cell>
          <cell r="L1006">
            <v>7.333333333333333</v>
          </cell>
          <cell r="M1006">
            <v>7.333333333333333</v>
          </cell>
          <cell r="N1006">
            <v>7.333333333333333</v>
          </cell>
          <cell r="O1006">
            <v>7.333333333333333</v>
          </cell>
          <cell r="P1006">
            <v>7.333333333333333</v>
          </cell>
          <cell r="Q1006">
            <v>7.3333333333333321</v>
          </cell>
        </row>
        <row r="1007">
          <cell r="B1007">
            <v>93100205</v>
          </cell>
          <cell r="C1007" t="str">
            <v>اسطوانة سي دي  العاب</v>
          </cell>
          <cell r="D1007" t="str">
            <v>اسطوانة</v>
          </cell>
          <cell r="E1007">
            <v>3</v>
          </cell>
          <cell r="F1007">
            <v>3</v>
          </cell>
          <cell r="G1007">
            <v>3</v>
          </cell>
          <cell r="H1007">
            <v>3</v>
          </cell>
          <cell r="I1007">
            <v>3</v>
          </cell>
          <cell r="J1007">
            <v>3</v>
          </cell>
          <cell r="K1007">
            <v>3</v>
          </cell>
          <cell r="L1007">
            <v>3</v>
          </cell>
          <cell r="M1007">
            <v>3</v>
          </cell>
          <cell r="N1007">
            <v>3</v>
          </cell>
          <cell r="O1007">
            <v>3</v>
          </cell>
          <cell r="P1007">
            <v>3</v>
          </cell>
          <cell r="Q1007">
            <v>3</v>
          </cell>
        </row>
        <row r="1008">
          <cell r="B1008">
            <v>932</v>
          </cell>
          <cell r="C1008" t="str">
            <v>سلع ومواد للرياضة</v>
          </cell>
          <cell r="L1008">
            <v>0</v>
          </cell>
          <cell r="M1008">
            <v>0</v>
          </cell>
        </row>
        <row r="1009">
          <cell r="B1009">
            <v>932001</v>
          </cell>
          <cell r="C1009" t="str">
            <v>سلع ومواد للرياضة</v>
          </cell>
          <cell r="L1009">
            <v>0</v>
          </cell>
          <cell r="M1009">
            <v>0</v>
          </cell>
        </row>
        <row r="1010">
          <cell r="B1010">
            <v>93200101</v>
          </cell>
          <cell r="C1010" t="str">
            <v>كرة قدم بلاستك - ميكاسا الصين</v>
          </cell>
          <cell r="D1010" t="str">
            <v>كرة</v>
          </cell>
          <cell r="E1010">
            <v>85</v>
          </cell>
          <cell r="F1010">
            <v>85</v>
          </cell>
          <cell r="G1010">
            <v>85</v>
          </cell>
          <cell r="H1010">
            <v>80</v>
          </cell>
          <cell r="I1010">
            <v>90</v>
          </cell>
          <cell r="J1010">
            <v>90</v>
          </cell>
          <cell r="K1010">
            <v>90</v>
          </cell>
          <cell r="L1010">
            <v>85</v>
          </cell>
          <cell r="M1010">
            <v>80</v>
          </cell>
          <cell r="N1010">
            <v>85</v>
          </cell>
          <cell r="O1010">
            <v>80</v>
          </cell>
          <cell r="P1010">
            <v>75</v>
          </cell>
          <cell r="Q1010">
            <v>84.166666666666671</v>
          </cell>
        </row>
        <row r="1011">
          <cell r="B1011">
            <v>934</v>
          </cell>
          <cell r="C1011" t="str">
            <v>اغذية الحيوانات المنزلية</v>
          </cell>
          <cell r="L1011">
            <v>0</v>
          </cell>
          <cell r="M1011">
            <v>0</v>
          </cell>
        </row>
        <row r="1012">
          <cell r="B1012">
            <v>934002</v>
          </cell>
          <cell r="C1012" t="str">
            <v>اغذية اسماك</v>
          </cell>
          <cell r="L1012">
            <v>0</v>
          </cell>
          <cell r="M1012">
            <v>0</v>
          </cell>
        </row>
        <row r="1013">
          <cell r="B1013">
            <v>93400201</v>
          </cell>
          <cell r="C1013" t="str">
            <v>اغذية اسماك</v>
          </cell>
          <cell r="D1013" t="str">
            <v>كغم</v>
          </cell>
          <cell r="E1013">
            <v>25</v>
          </cell>
          <cell r="F1013">
            <v>25</v>
          </cell>
          <cell r="G1013">
            <v>25</v>
          </cell>
          <cell r="H1013">
            <v>25</v>
          </cell>
          <cell r="I1013">
            <v>25</v>
          </cell>
          <cell r="J1013">
            <v>25</v>
          </cell>
          <cell r="K1013">
            <v>25</v>
          </cell>
          <cell r="L1013">
            <v>25</v>
          </cell>
          <cell r="M1013">
            <v>25</v>
          </cell>
          <cell r="N1013">
            <v>20</v>
          </cell>
          <cell r="O1013">
            <v>25</v>
          </cell>
          <cell r="P1013">
            <v>25</v>
          </cell>
          <cell r="Q1013">
            <v>24.583333333333332</v>
          </cell>
        </row>
        <row r="1014">
          <cell r="B1014">
            <v>934003</v>
          </cell>
          <cell r="C1014" t="str">
            <v>اغذية طيور</v>
          </cell>
          <cell r="L1014">
            <v>0</v>
          </cell>
          <cell r="M1014">
            <v>0</v>
          </cell>
        </row>
        <row r="1015">
          <cell r="B1015">
            <v>93400301</v>
          </cell>
          <cell r="C1015" t="str">
            <v>غذاء كنار</v>
          </cell>
          <cell r="D1015" t="str">
            <v>كغم</v>
          </cell>
          <cell r="E1015">
            <v>6</v>
          </cell>
          <cell r="F1015">
            <v>6</v>
          </cell>
          <cell r="G1015">
            <v>6.5</v>
          </cell>
          <cell r="H1015">
            <v>6</v>
          </cell>
          <cell r="I1015">
            <v>6</v>
          </cell>
          <cell r="J1015">
            <v>6.5</v>
          </cell>
          <cell r="K1015">
            <v>6</v>
          </cell>
          <cell r="L1015">
            <v>6</v>
          </cell>
          <cell r="M1015">
            <v>6.5</v>
          </cell>
          <cell r="N1015">
            <v>6.5</v>
          </cell>
          <cell r="O1015">
            <v>6.5</v>
          </cell>
          <cell r="P1015">
            <v>6.5</v>
          </cell>
          <cell r="Q1015">
            <v>6.25</v>
          </cell>
        </row>
        <row r="1016">
          <cell r="B1016">
            <v>94</v>
          </cell>
          <cell r="C1016" t="str">
            <v>الخدمات الترفيهية والثقافية</v>
          </cell>
          <cell r="L1016">
            <v>0</v>
          </cell>
          <cell r="M1016">
            <v>0</v>
          </cell>
        </row>
        <row r="1017">
          <cell r="B1017">
            <v>942</v>
          </cell>
          <cell r="C1017" t="str">
            <v>الخدمات الثقافية</v>
          </cell>
          <cell r="L1017">
            <v>0</v>
          </cell>
          <cell r="M1017">
            <v>0</v>
          </cell>
        </row>
        <row r="1018">
          <cell r="B1018">
            <v>942001</v>
          </cell>
          <cell r="C1018" t="str">
            <v>المسرح</v>
          </cell>
          <cell r="L1018">
            <v>0</v>
          </cell>
          <cell r="M1018">
            <v>0</v>
          </cell>
        </row>
        <row r="1019">
          <cell r="B1019">
            <v>942002</v>
          </cell>
          <cell r="C1019" t="str">
            <v>السينما</v>
          </cell>
          <cell r="L1019">
            <v>0</v>
          </cell>
          <cell r="M1019">
            <v>0</v>
          </cell>
        </row>
        <row r="1020">
          <cell r="B1020">
            <v>94200201</v>
          </cell>
          <cell r="C1020" t="str">
            <v>تذكرة دخول سينما /صالة</v>
          </cell>
          <cell r="D1020" t="str">
            <v>تذكرة لشخص واحد</v>
          </cell>
          <cell r="E1020">
            <v>20</v>
          </cell>
          <cell r="F1020">
            <v>20</v>
          </cell>
          <cell r="G1020">
            <v>20</v>
          </cell>
          <cell r="H1020">
            <v>20</v>
          </cell>
          <cell r="I1020">
            <v>20</v>
          </cell>
          <cell r="J1020">
            <v>20</v>
          </cell>
          <cell r="K1020">
            <v>20</v>
          </cell>
          <cell r="L1020">
            <v>20</v>
          </cell>
          <cell r="M1020">
            <v>20</v>
          </cell>
          <cell r="N1020">
            <v>20</v>
          </cell>
          <cell r="O1020">
            <v>20</v>
          </cell>
          <cell r="P1020">
            <v>20</v>
          </cell>
          <cell r="Q1020">
            <v>20</v>
          </cell>
        </row>
        <row r="1021">
          <cell r="B1021">
            <v>942003</v>
          </cell>
          <cell r="C1021" t="str">
            <v>مدن الملاهي</v>
          </cell>
          <cell r="L1021">
            <v>0</v>
          </cell>
          <cell r="M1021">
            <v>0</v>
          </cell>
        </row>
        <row r="1022">
          <cell r="B1022">
            <v>94200301</v>
          </cell>
          <cell r="C1022" t="str">
            <v>تذكرة دخول مدينة ملاهي</v>
          </cell>
          <cell r="D1022" t="str">
            <v>تذكرة لشخص واحد</v>
          </cell>
          <cell r="E1022">
            <v>20</v>
          </cell>
          <cell r="F1022">
            <v>20</v>
          </cell>
          <cell r="G1022">
            <v>20</v>
          </cell>
          <cell r="H1022">
            <v>20</v>
          </cell>
          <cell r="I1022">
            <v>20</v>
          </cell>
          <cell r="J1022">
            <v>20</v>
          </cell>
          <cell r="K1022">
            <v>20</v>
          </cell>
          <cell r="L1022">
            <v>20</v>
          </cell>
          <cell r="M1022">
            <v>20</v>
          </cell>
          <cell r="N1022">
            <v>20</v>
          </cell>
          <cell r="O1022">
            <v>20</v>
          </cell>
          <cell r="P1022">
            <v>20</v>
          </cell>
          <cell r="Q1022">
            <v>20</v>
          </cell>
        </row>
        <row r="1023">
          <cell r="B1023">
            <v>942005</v>
          </cell>
          <cell r="C1023" t="str">
            <v xml:space="preserve">خدمات التصوير </v>
          </cell>
          <cell r="L1023">
            <v>0</v>
          </cell>
          <cell r="M1023">
            <v>0</v>
          </cell>
        </row>
        <row r="1024">
          <cell r="B1024">
            <v>94200501</v>
          </cell>
          <cell r="C1024" t="str">
            <v>4 صور فورية داخل استديو مقاس 4?6</v>
          </cell>
          <cell r="D1024" t="str">
            <v>8 صور</v>
          </cell>
          <cell r="E1024">
            <v>10</v>
          </cell>
          <cell r="F1024">
            <v>10</v>
          </cell>
          <cell r="G1024">
            <v>9.6666666666666661</v>
          </cell>
          <cell r="H1024">
            <v>10</v>
          </cell>
          <cell r="I1024">
            <v>10</v>
          </cell>
          <cell r="J1024">
            <v>9.6666666666666661</v>
          </cell>
          <cell r="K1024">
            <v>10</v>
          </cell>
          <cell r="L1024">
            <v>9</v>
          </cell>
          <cell r="M1024">
            <v>9.6666666666666661</v>
          </cell>
          <cell r="N1024">
            <v>9</v>
          </cell>
          <cell r="O1024">
            <v>9.6666666666666661</v>
          </cell>
          <cell r="P1024">
            <v>9.6666666666666661</v>
          </cell>
          <cell r="Q1024">
            <v>9.6944444444444446</v>
          </cell>
        </row>
        <row r="1025">
          <cell r="B1025">
            <v>94200503</v>
          </cell>
          <cell r="C1025" t="str">
            <v>طبع صورة 13*18</v>
          </cell>
          <cell r="D1025" t="str">
            <v>صورة</v>
          </cell>
          <cell r="E1025">
            <v>1.75</v>
          </cell>
          <cell r="F1025">
            <v>1.75</v>
          </cell>
          <cell r="G1025">
            <v>1.6666666666666667</v>
          </cell>
          <cell r="H1025">
            <v>1.75</v>
          </cell>
          <cell r="I1025">
            <v>1.75</v>
          </cell>
          <cell r="J1025">
            <v>1.6666666666666667</v>
          </cell>
          <cell r="K1025">
            <v>1.75</v>
          </cell>
          <cell r="L1025">
            <v>1.75</v>
          </cell>
          <cell r="M1025">
            <v>1.6666666666666667</v>
          </cell>
          <cell r="N1025">
            <v>1.75</v>
          </cell>
          <cell r="O1025">
            <v>1.6666666666666667</v>
          </cell>
          <cell r="P1025">
            <v>1.6666666666666667</v>
          </cell>
          <cell r="Q1025">
            <v>1.7152777777777779</v>
          </cell>
        </row>
        <row r="1026">
          <cell r="B1026">
            <v>95</v>
          </cell>
          <cell r="C1026" t="str">
            <v>الجرائد والمجلات والكتب والقرطاسية</v>
          </cell>
          <cell r="L1026">
            <v>0</v>
          </cell>
          <cell r="M1026">
            <v>0</v>
          </cell>
        </row>
        <row r="1027">
          <cell r="B1027">
            <v>951</v>
          </cell>
          <cell r="C1027" t="str">
            <v>الكتب</v>
          </cell>
          <cell r="L1027">
            <v>0</v>
          </cell>
          <cell r="M1027">
            <v>0</v>
          </cell>
        </row>
        <row r="1028">
          <cell r="B1028">
            <v>951001</v>
          </cell>
          <cell r="C1028" t="str">
            <v>اطالس</v>
          </cell>
          <cell r="L1028">
            <v>0</v>
          </cell>
          <cell r="M1028">
            <v>0</v>
          </cell>
        </row>
        <row r="1029">
          <cell r="B1029">
            <v>95100101</v>
          </cell>
          <cell r="C1029" t="str">
            <v>اطلس</v>
          </cell>
          <cell r="D1029" t="str">
            <v>اطلس</v>
          </cell>
          <cell r="E1029">
            <v>22</v>
          </cell>
          <cell r="F1029">
            <v>22</v>
          </cell>
          <cell r="G1029">
            <v>22</v>
          </cell>
          <cell r="H1029">
            <v>22</v>
          </cell>
          <cell r="I1029">
            <v>22</v>
          </cell>
          <cell r="J1029">
            <v>22</v>
          </cell>
          <cell r="K1029">
            <v>22</v>
          </cell>
          <cell r="L1029">
            <v>22</v>
          </cell>
          <cell r="M1029">
            <v>22</v>
          </cell>
          <cell r="N1029">
            <v>22</v>
          </cell>
          <cell r="O1029">
            <v>22</v>
          </cell>
          <cell r="P1029">
            <v>22</v>
          </cell>
          <cell r="Q1029">
            <v>22</v>
          </cell>
        </row>
        <row r="1030">
          <cell r="B1030">
            <v>951002</v>
          </cell>
          <cell r="C1030" t="str">
            <v>قواميس</v>
          </cell>
          <cell r="L1030">
            <v>0</v>
          </cell>
          <cell r="M1030">
            <v>0</v>
          </cell>
        </row>
        <row r="1031">
          <cell r="B1031">
            <v>95100201</v>
          </cell>
          <cell r="C1031" t="str">
            <v>قاموس عربي / انجليزي</v>
          </cell>
          <cell r="D1031" t="str">
            <v>قاموس</v>
          </cell>
          <cell r="E1031">
            <v>21.666666666666668</v>
          </cell>
          <cell r="F1031">
            <v>22</v>
          </cell>
          <cell r="G1031">
            <v>22</v>
          </cell>
          <cell r="H1031">
            <v>22</v>
          </cell>
          <cell r="I1031">
            <v>22.833333333333332</v>
          </cell>
          <cell r="J1031">
            <v>20.833333333333332</v>
          </cell>
          <cell r="K1031">
            <v>22.5</v>
          </cell>
          <cell r="L1031">
            <v>22</v>
          </cell>
          <cell r="M1031">
            <v>22</v>
          </cell>
          <cell r="N1031">
            <v>20.833333333333332</v>
          </cell>
          <cell r="O1031">
            <v>25</v>
          </cell>
          <cell r="P1031">
            <v>27.5</v>
          </cell>
          <cell r="Q1031">
            <v>22.597222222222225</v>
          </cell>
        </row>
        <row r="1032">
          <cell r="B1032">
            <v>952</v>
          </cell>
          <cell r="C1032" t="str">
            <v>الصحف والمجلات</v>
          </cell>
          <cell r="L1032">
            <v>0</v>
          </cell>
          <cell r="M1032">
            <v>0</v>
          </cell>
        </row>
        <row r="1033">
          <cell r="B1033">
            <v>952001</v>
          </cell>
          <cell r="C1033" t="str">
            <v>الصحف</v>
          </cell>
          <cell r="L1033">
            <v>0</v>
          </cell>
          <cell r="M1033">
            <v>0</v>
          </cell>
        </row>
        <row r="1034">
          <cell r="B1034">
            <v>95200101</v>
          </cell>
          <cell r="C1034" t="str">
            <v>جريدة القدس - محلي</v>
          </cell>
          <cell r="D1034" t="str">
            <v>جريدة</v>
          </cell>
          <cell r="E1034">
            <v>2</v>
          </cell>
          <cell r="F1034">
            <v>2</v>
          </cell>
          <cell r="G1034">
            <v>2</v>
          </cell>
          <cell r="H1034">
            <v>2</v>
          </cell>
          <cell r="I1034">
            <v>2</v>
          </cell>
          <cell r="J1034">
            <v>2</v>
          </cell>
          <cell r="K1034">
            <v>2</v>
          </cell>
          <cell r="L1034">
            <v>2</v>
          </cell>
          <cell r="M1034">
            <v>2</v>
          </cell>
          <cell r="N1034">
            <v>2</v>
          </cell>
          <cell r="O1034">
            <v>2</v>
          </cell>
          <cell r="P1034">
            <v>2</v>
          </cell>
          <cell r="Q1034">
            <v>2</v>
          </cell>
        </row>
        <row r="1035">
          <cell r="B1035">
            <v>95200102</v>
          </cell>
          <cell r="C1035" t="str">
            <v>جريدة الحياة الجديدة - محلي</v>
          </cell>
          <cell r="D1035" t="str">
            <v>جريدة</v>
          </cell>
          <cell r="E1035">
            <v>1</v>
          </cell>
          <cell r="F1035">
            <v>1</v>
          </cell>
          <cell r="G1035">
            <v>1</v>
          </cell>
          <cell r="H1035">
            <v>1</v>
          </cell>
          <cell r="I1035">
            <v>1</v>
          </cell>
          <cell r="J1035">
            <v>1.3333333333333333</v>
          </cell>
          <cell r="K1035">
            <v>1</v>
          </cell>
          <cell r="L1035">
            <v>1</v>
          </cell>
          <cell r="M1035">
            <v>1</v>
          </cell>
          <cell r="N1035">
            <v>1</v>
          </cell>
          <cell r="O1035">
            <v>1.3333333333333333</v>
          </cell>
          <cell r="P1035">
            <v>1.3333333333333333</v>
          </cell>
          <cell r="Q1035">
            <v>1.0833333333333333</v>
          </cell>
        </row>
        <row r="1036">
          <cell r="B1036">
            <v>952002</v>
          </cell>
          <cell r="C1036" t="str">
            <v>المجلات</v>
          </cell>
          <cell r="L1036">
            <v>0</v>
          </cell>
          <cell r="M1036">
            <v>0</v>
          </cell>
        </row>
        <row r="1037">
          <cell r="B1037">
            <v>95200201</v>
          </cell>
          <cell r="C1037" t="str">
            <v>مجلة العربي - الكويت</v>
          </cell>
          <cell r="D1037" t="str">
            <v>مجلة</v>
          </cell>
          <cell r="E1037">
            <v>12</v>
          </cell>
          <cell r="F1037">
            <v>12</v>
          </cell>
          <cell r="G1037">
            <v>12</v>
          </cell>
          <cell r="H1037">
            <v>12</v>
          </cell>
          <cell r="I1037">
            <v>12</v>
          </cell>
          <cell r="J1037">
            <v>12</v>
          </cell>
          <cell r="K1037">
            <v>12</v>
          </cell>
          <cell r="L1037">
            <v>12</v>
          </cell>
          <cell r="M1037">
            <v>12</v>
          </cell>
          <cell r="N1037">
            <v>12</v>
          </cell>
          <cell r="O1037">
            <v>12</v>
          </cell>
          <cell r="P1037">
            <v>12</v>
          </cell>
          <cell r="Q1037">
            <v>12</v>
          </cell>
        </row>
        <row r="1038">
          <cell r="B1038">
            <v>95200202</v>
          </cell>
          <cell r="C1038" t="str">
            <v>مجلة الحوادث - مصر</v>
          </cell>
          <cell r="D1038" t="str">
            <v>مجلة</v>
          </cell>
          <cell r="E1038">
            <v>12</v>
          </cell>
          <cell r="F1038">
            <v>12</v>
          </cell>
          <cell r="G1038">
            <v>12</v>
          </cell>
          <cell r="H1038">
            <v>12</v>
          </cell>
          <cell r="I1038">
            <v>12</v>
          </cell>
          <cell r="J1038">
            <v>12</v>
          </cell>
          <cell r="K1038">
            <v>12</v>
          </cell>
          <cell r="L1038">
            <v>12</v>
          </cell>
          <cell r="M1038">
            <v>12</v>
          </cell>
          <cell r="N1038">
            <v>12</v>
          </cell>
          <cell r="O1038">
            <v>12</v>
          </cell>
          <cell r="P1038">
            <v>12</v>
          </cell>
          <cell r="Q1038">
            <v>12</v>
          </cell>
        </row>
        <row r="1039">
          <cell r="B1039">
            <v>953</v>
          </cell>
          <cell r="C1039" t="str">
            <v xml:space="preserve">مطبوعات متنوعة </v>
          </cell>
          <cell r="L1039">
            <v>0</v>
          </cell>
          <cell r="M1039">
            <v>0</v>
          </cell>
        </row>
        <row r="1040">
          <cell r="B1040">
            <v>953002</v>
          </cell>
          <cell r="C1040" t="str">
            <v>بطاقات معايدة وفيزيت</v>
          </cell>
          <cell r="L1040">
            <v>0</v>
          </cell>
          <cell r="M1040">
            <v>0</v>
          </cell>
        </row>
        <row r="1041">
          <cell r="B1041">
            <v>95300201</v>
          </cell>
          <cell r="C1041" t="str">
            <v>بطاقات فيزيت</v>
          </cell>
          <cell r="D1041" t="str">
            <v>100 بطاقة</v>
          </cell>
          <cell r="E1041">
            <v>75.833333333333329</v>
          </cell>
          <cell r="F1041">
            <v>80</v>
          </cell>
          <cell r="G1041">
            <v>77</v>
          </cell>
          <cell r="H1041">
            <v>76.666666666666671</v>
          </cell>
          <cell r="I1041">
            <v>74</v>
          </cell>
          <cell r="J1041">
            <v>75</v>
          </cell>
          <cell r="K1041">
            <v>75.333333333333329</v>
          </cell>
          <cell r="L1041">
            <v>73</v>
          </cell>
          <cell r="M1041">
            <v>73</v>
          </cell>
          <cell r="N1041">
            <v>79</v>
          </cell>
          <cell r="O1041">
            <v>73</v>
          </cell>
          <cell r="P1041">
            <v>72.5</v>
          </cell>
          <cell r="Q1041">
            <v>75.361111111111114</v>
          </cell>
        </row>
        <row r="1042">
          <cell r="B1042">
            <v>954</v>
          </cell>
          <cell r="C1042" t="str">
            <v>قرطاسية وادوات رسم</v>
          </cell>
          <cell r="L1042">
            <v>0</v>
          </cell>
          <cell r="M1042">
            <v>0</v>
          </cell>
        </row>
        <row r="1043">
          <cell r="B1043">
            <v>954001</v>
          </cell>
          <cell r="C1043" t="str">
            <v>المغلفات ودفاتر الملاحظات</v>
          </cell>
          <cell r="L1043">
            <v>0</v>
          </cell>
          <cell r="M1043">
            <v>0</v>
          </cell>
        </row>
        <row r="1044">
          <cell r="B1044">
            <v>95400101</v>
          </cell>
          <cell r="C1044" t="str">
            <v>دفتر ملاحظات A4</v>
          </cell>
          <cell r="D1044" t="str">
            <v>دفتر</v>
          </cell>
          <cell r="E1044">
            <v>2.9166666666666665</v>
          </cell>
          <cell r="F1044">
            <v>2.9166666666666665</v>
          </cell>
          <cell r="G1044">
            <v>2.9166666666666665</v>
          </cell>
          <cell r="H1044">
            <v>2.9166666666666665</v>
          </cell>
          <cell r="I1044">
            <v>2.9166666666666665</v>
          </cell>
          <cell r="J1044">
            <v>2.9166666666666665</v>
          </cell>
          <cell r="K1044">
            <v>3</v>
          </cell>
          <cell r="L1044">
            <v>2.9166666666666665</v>
          </cell>
          <cell r="M1044">
            <v>2.9166666666666665</v>
          </cell>
          <cell r="N1044">
            <v>2.9166666666666665</v>
          </cell>
          <cell r="O1044">
            <v>2.9166666666666665</v>
          </cell>
          <cell r="P1044">
            <v>2.9166666666666665</v>
          </cell>
          <cell r="Q1044">
            <v>2.9236111111111112</v>
          </cell>
        </row>
        <row r="1045">
          <cell r="B1045">
            <v>95400102</v>
          </cell>
          <cell r="C1045" t="str">
            <v>مغلفات رسائل</v>
          </cell>
          <cell r="D1045" t="str">
            <v>1000 مغلف</v>
          </cell>
          <cell r="E1045">
            <v>83.333333333333329</v>
          </cell>
          <cell r="F1045">
            <v>83.333333333333329</v>
          </cell>
          <cell r="G1045">
            <v>82.5</v>
          </cell>
          <cell r="H1045">
            <v>83.333333333333329</v>
          </cell>
          <cell r="I1045">
            <v>81.666666666666671</v>
          </cell>
          <cell r="J1045">
            <v>80</v>
          </cell>
          <cell r="K1045">
            <v>81.666666666666671</v>
          </cell>
          <cell r="L1045">
            <v>78.333333333333329</v>
          </cell>
          <cell r="M1045">
            <v>76.666666666666671</v>
          </cell>
          <cell r="N1045">
            <v>83.333333333333329</v>
          </cell>
          <cell r="O1045">
            <v>78.333333333333329</v>
          </cell>
          <cell r="P1045">
            <v>78.333333333333329</v>
          </cell>
          <cell r="Q1045">
            <v>80.902777777777786</v>
          </cell>
        </row>
        <row r="1046">
          <cell r="B1046">
            <v>954002</v>
          </cell>
          <cell r="C1046" t="str">
            <v>الاقلام</v>
          </cell>
          <cell r="L1046">
            <v>0</v>
          </cell>
          <cell r="M1046">
            <v>0</v>
          </cell>
        </row>
        <row r="1047">
          <cell r="B1047">
            <v>95400201</v>
          </cell>
          <cell r="C1047" t="str">
            <v>قلم رصاص مع محاية - زفير اسرائيل</v>
          </cell>
          <cell r="D1047" t="str">
            <v>قلم</v>
          </cell>
          <cell r="E1047">
            <v>0.5</v>
          </cell>
          <cell r="F1047">
            <v>0.5</v>
          </cell>
          <cell r="G1047">
            <v>0.5</v>
          </cell>
          <cell r="H1047">
            <v>0.5</v>
          </cell>
          <cell r="I1047">
            <v>0.5</v>
          </cell>
          <cell r="J1047">
            <v>0.5</v>
          </cell>
          <cell r="K1047">
            <v>0.5</v>
          </cell>
          <cell r="L1047">
            <v>0.5</v>
          </cell>
          <cell r="M1047">
            <v>0.5</v>
          </cell>
          <cell r="N1047">
            <v>0.5</v>
          </cell>
          <cell r="O1047">
            <v>0.5</v>
          </cell>
          <cell r="P1047">
            <v>0.5</v>
          </cell>
          <cell r="Q1047">
            <v>0.5</v>
          </cell>
        </row>
        <row r="1048">
          <cell r="B1048">
            <v>95400202</v>
          </cell>
          <cell r="C1048" t="str">
            <v>قلم رصاص مع محاية - الصين</v>
          </cell>
          <cell r="D1048" t="str">
            <v>دزينة</v>
          </cell>
          <cell r="E1048">
            <v>4.333333333333333</v>
          </cell>
          <cell r="F1048">
            <v>4.333333333333333</v>
          </cell>
          <cell r="G1048">
            <v>4.5</v>
          </cell>
          <cell r="H1048">
            <v>4.333333333333333</v>
          </cell>
          <cell r="I1048">
            <v>4.333333333333333</v>
          </cell>
          <cell r="J1048">
            <v>4.5</v>
          </cell>
          <cell r="K1048">
            <v>4.5</v>
          </cell>
          <cell r="L1048">
            <v>4.5</v>
          </cell>
          <cell r="M1048">
            <v>4.5</v>
          </cell>
          <cell r="N1048">
            <v>4.333333333333333</v>
          </cell>
          <cell r="O1048">
            <v>4.5</v>
          </cell>
          <cell r="P1048">
            <v>4.5</v>
          </cell>
          <cell r="Q1048">
            <v>4.4305555555555554</v>
          </cell>
        </row>
        <row r="1049">
          <cell r="B1049">
            <v>95400203</v>
          </cell>
          <cell r="C1049" t="str">
            <v>قلم حبر سائل -بايلوت -اليابان</v>
          </cell>
          <cell r="D1049" t="str">
            <v>قلم</v>
          </cell>
          <cell r="E1049">
            <v>5.666666666666667</v>
          </cell>
          <cell r="F1049">
            <v>5.666666666666667</v>
          </cell>
          <cell r="G1049">
            <v>5.833333333333333</v>
          </cell>
          <cell r="H1049">
            <v>5.666666666666667</v>
          </cell>
          <cell r="I1049">
            <v>5.666666666666667</v>
          </cell>
          <cell r="J1049">
            <v>5.833333333333333</v>
          </cell>
          <cell r="K1049">
            <v>5.666666666666667</v>
          </cell>
          <cell r="L1049">
            <v>5.666666666666667</v>
          </cell>
          <cell r="M1049">
            <v>5.666666666666667</v>
          </cell>
          <cell r="N1049">
            <v>5.666666666666667</v>
          </cell>
          <cell r="O1049">
            <v>5.666666666666667</v>
          </cell>
          <cell r="P1049">
            <v>5.666666666666667</v>
          </cell>
          <cell r="Q1049">
            <v>5.6944444444444438</v>
          </cell>
        </row>
        <row r="1050">
          <cell r="B1050">
            <v>95400204</v>
          </cell>
          <cell r="C1050" t="str">
            <v>قلم حبر جاف -بيج - ايطاليا</v>
          </cell>
          <cell r="D1050" t="str">
            <v>قلم</v>
          </cell>
          <cell r="E1050">
            <v>0.75</v>
          </cell>
          <cell r="F1050">
            <v>0.75</v>
          </cell>
          <cell r="G1050">
            <v>0.75</v>
          </cell>
          <cell r="H1050">
            <v>0.75</v>
          </cell>
          <cell r="I1050">
            <v>0.75</v>
          </cell>
          <cell r="J1050">
            <v>0.75</v>
          </cell>
          <cell r="K1050">
            <v>0.75</v>
          </cell>
          <cell r="L1050">
            <v>0.75</v>
          </cell>
          <cell r="M1050">
            <v>0.75</v>
          </cell>
          <cell r="N1050">
            <v>0.75</v>
          </cell>
          <cell r="O1050">
            <v>0.75</v>
          </cell>
          <cell r="P1050">
            <v>1</v>
          </cell>
          <cell r="Q1050">
            <v>0.77083333333333337</v>
          </cell>
        </row>
        <row r="1051">
          <cell r="B1051">
            <v>95400205</v>
          </cell>
          <cell r="C1051" t="str">
            <v>قلم حبر جاف اصلي -باركر -بريطانيا</v>
          </cell>
          <cell r="D1051" t="str">
            <v>قلم</v>
          </cell>
          <cell r="E1051">
            <v>17.5</v>
          </cell>
          <cell r="F1051">
            <v>17.5</v>
          </cell>
          <cell r="G1051">
            <v>17.5</v>
          </cell>
          <cell r="H1051">
            <v>17.5</v>
          </cell>
          <cell r="I1051">
            <v>17.5</v>
          </cell>
          <cell r="J1051">
            <v>17.5</v>
          </cell>
          <cell r="K1051">
            <v>17.5</v>
          </cell>
          <cell r="L1051">
            <v>17.5</v>
          </cell>
          <cell r="M1051">
            <v>17.5</v>
          </cell>
          <cell r="N1051">
            <v>17.5</v>
          </cell>
          <cell r="O1051">
            <v>20</v>
          </cell>
          <cell r="P1051">
            <v>20</v>
          </cell>
          <cell r="Q1051">
            <v>17.916666666666668</v>
          </cell>
        </row>
        <row r="1052">
          <cell r="B1052">
            <v>95400206</v>
          </cell>
          <cell r="C1052" t="str">
            <v>محاية --اوربت-صيني</v>
          </cell>
          <cell r="D1052" t="str">
            <v>محاية</v>
          </cell>
          <cell r="E1052">
            <v>0.5</v>
          </cell>
          <cell r="F1052">
            <v>0.5</v>
          </cell>
          <cell r="G1052">
            <v>0.5</v>
          </cell>
          <cell r="H1052">
            <v>0.5</v>
          </cell>
          <cell r="I1052">
            <v>0.5</v>
          </cell>
          <cell r="J1052">
            <v>0.5</v>
          </cell>
          <cell r="K1052">
            <v>0.5</v>
          </cell>
          <cell r="L1052">
            <v>0.5</v>
          </cell>
          <cell r="M1052">
            <v>0.5</v>
          </cell>
          <cell r="N1052">
            <v>0.5</v>
          </cell>
          <cell r="O1052">
            <v>0.5</v>
          </cell>
          <cell r="P1052">
            <v>0.5</v>
          </cell>
          <cell r="Q1052">
            <v>0.5</v>
          </cell>
        </row>
        <row r="1053">
          <cell r="B1053">
            <v>954003</v>
          </cell>
          <cell r="C1053" t="str">
            <v>ورق</v>
          </cell>
          <cell r="L1053">
            <v>0</v>
          </cell>
          <cell r="M1053">
            <v>0</v>
          </cell>
        </row>
        <row r="1054">
          <cell r="B1054">
            <v>95400301</v>
          </cell>
          <cell r="C1054" t="str">
            <v>ورق أبيض A4</v>
          </cell>
          <cell r="D1054" t="str">
            <v>500 ورقة</v>
          </cell>
          <cell r="E1054">
            <v>14.833333333333334</v>
          </cell>
          <cell r="F1054">
            <v>14.833333333333334</v>
          </cell>
          <cell r="G1054">
            <v>15.5</v>
          </cell>
          <cell r="H1054">
            <v>14.833333333333334</v>
          </cell>
          <cell r="I1054">
            <v>14.833333333333334</v>
          </cell>
          <cell r="J1054">
            <v>15.5</v>
          </cell>
          <cell r="K1054">
            <v>14.833333333333334</v>
          </cell>
          <cell r="L1054">
            <v>14.833333333333334</v>
          </cell>
          <cell r="M1054">
            <v>14.833333333333334</v>
          </cell>
          <cell r="N1054">
            <v>14.833333333333334</v>
          </cell>
          <cell r="O1054">
            <v>14.833333333333334</v>
          </cell>
          <cell r="P1054">
            <v>15</v>
          </cell>
          <cell r="Q1054">
            <v>14.958333333333336</v>
          </cell>
        </row>
        <row r="1055">
          <cell r="B1055">
            <v>95400302</v>
          </cell>
          <cell r="C1055" t="str">
            <v>ورق مسطر</v>
          </cell>
          <cell r="D1055" t="str">
            <v>200 ورقة</v>
          </cell>
          <cell r="E1055">
            <v>16</v>
          </cell>
          <cell r="F1055">
            <v>16</v>
          </cell>
          <cell r="G1055">
            <v>16.333333333333332</v>
          </cell>
          <cell r="H1055">
            <v>16</v>
          </cell>
          <cell r="I1055">
            <v>16</v>
          </cell>
          <cell r="J1055">
            <v>16.166666666666668</v>
          </cell>
          <cell r="K1055">
            <v>15.5</v>
          </cell>
          <cell r="L1055">
            <v>15.5</v>
          </cell>
          <cell r="M1055">
            <v>15</v>
          </cell>
          <cell r="N1055">
            <v>16</v>
          </cell>
          <cell r="O1055">
            <v>15</v>
          </cell>
          <cell r="P1055">
            <v>15.833333333333334</v>
          </cell>
          <cell r="Q1055">
            <v>15.777777777777779</v>
          </cell>
        </row>
        <row r="1056">
          <cell r="B1056">
            <v>954004</v>
          </cell>
          <cell r="C1056" t="str">
            <v xml:space="preserve">ادوات مكتب /برايات/ دباسة  </v>
          </cell>
          <cell r="L1056">
            <v>0</v>
          </cell>
          <cell r="M1056">
            <v>0</v>
          </cell>
        </row>
        <row r="1057">
          <cell r="B1057">
            <v>95400401</v>
          </cell>
          <cell r="C1057" t="str">
            <v>براية/بلاستيك حجم صغير مدورة- الماني</v>
          </cell>
          <cell r="D1057" t="str">
            <v>براية</v>
          </cell>
          <cell r="E1057">
            <v>0.5</v>
          </cell>
          <cell r="F1057">
            <v>0.5</v>
          </cell>
          <cell r="G1057">
            <v>0.5</v>
          </cell>
          <cell r="H1057">
            <v>0.5</v>
          </cell>
          <cell r="I1057">
            <v>0.5</v>
          </cell>
          <cell r="J1057">
            <v>0.5</v>
          </cell>
          <cell r="K1057">
            <v>0.5</v>
          </cell>
          <cell r="L1057">
            <v>0.5</v>
          </cell>
          <cell r="M1057">
            <v>0.5</v>
          </cell>
          <cell r="N1057">
            <v>0.5</v>
          </cell>
          <cell r="O1057">
            <v>0.5</v>
          </cell>
          <cell r="P1057">
            <v>0.5</v>
          </cell>
          <cell r="Q1057">
            <v>0.5</v>
          </cell>
        </row>
        <row r="1058">
          <cell r="B1058">
            <v>95400402</v>
          </cell>
          <cell r="C1058" t="str">
            <v>دباسة حجم صغير-CANCARO-اليابان</v>
          </cell>
          <cell r="D1058" t="str">
            <v>دباسة</v>
          </cell>
          <cell r="E1058">
            <v>6.5</v>
          </cell>
          <cell r="F1058">
            <v>6.5</v>
          </cell>
          <cell r="G1058">
            <v>6.833333333333333</v>
          </cell>
          <cell r="H1058">
            <v>6.5</v>
          </cell>
          <cell r="I1058">
            <v>6.5</v>
          </cell>
          <cell r="J1058">
            <v>6.666666666666667</v>
          </cell>
          <cell r="K1058">
            <v>6.5</v>
          </cell>
          <cell r="L1058">
            <v>6.5</v>
          </cell>
          <cell r="M1058">
            <v>6.5</v>
          </cell>
          <cell r="N1058">
            <v>6.5</v>
          </cell>
          <cell r="O1058">
            <v>6.666666666666667</v>
          </cell>
          <cell r="P1058">
            <v>5.833333333333333</v>
          </cell>
          <cell r="Q1058">
            <v>6.5</v>
          </cell>
        </row>
        <row r="1059">
          <cell r="B1059">
            <v>954005</v>
          </cell>
          <cell r="C1059" t="str">
            <v>ادوات الرسم</v>
          </cell>
          <cell r="L1059">
            <v>0</v>
          </cell>
          <cell r="M1059">
            <v>0</v>
          </cell>
        </row>
        <row r="1060">
          <cell r="B1060">
            <v>95400503</v>
          </cell>
          <cell r="C1060" t="str">
            <v>علبة الوان خشبية ( 12 لون )</v>
          </cell>
          <cell r="D1060" t="str">
            <v>علبة</v>
          </cell>
          <cell r="E1060">
            <v>2.1666666666666665</v>
          </cell>
          <cell r="F1060">
            <v>2.1666666666666665</v>
          </cell>
          <cell r="G1060">
            <v>2.0833333333333335</v>
          </cell>
          <cell r="H1060">
            <v>2.1666666666666665</v>
          </cell>
          <cell r="I1060">
            <v>2.1666666666666665</v>
          </cell>
          <cell r="J1060">
            <v>2.0833333333333335</v>
          </cell>
          <cell r="K1060">
            <v>2</v>
          </cell>
          <cell r="L1060">
            <v>2</v>
          </cell>
          <cell r="M1060">
            <v>2</v>
          </cell>
          <cell r="N1060">
            <v>2.1666666666666665</v>
          </cell>
          <cell r="O1060">
            <v>2</v>
          </cell>
          <cell r="P1060">
            <v>2</v>
          </cell>
          <cell r="Q1060">
            <v>2.0833333333333335</v>
          </cell>
        </row>
        <row r="1061">
          <cell r="B1061">
            <v>95400504</v>
          </cell>
          <cell r="C1061" t="str">
            <v>علبة الوان مائية جراش-اسرائيل</v>
          </cell>
          <cell r="D1061" t="str">
            <v>علبة</v>
          </cell>
          <cell r="E1061">
            <v>6</v>
          </cell>
          <cell r="F1061">
            <v>6</v>
          </cell>
          <cell r="G1061">
            <v>6.5</v>
          </cell>
          <cell r="H1061">
            <v>6</v>
          </cell>
          <cell r="I1061">
            <v>6</v>
          </cell>
          <cell r="J1061">
            <v>6.5</v>
          </cell>
          <cell r="K1061">
            <v>6</v>
          </cell>
          <cell r="L1061">
            <v>6</v>
          </cell>
          <cell r="M1061">
            <v>6</v>
          </cell>
          <cell r="N1061">
            <v>6</v>
          </cell>
          <cell r="O1061">
            <v>6.333333333333333</v>
          </cell>
          <cell r="P1061">
            <v>6</v>
          </cell>
          <cell r="Q1061">
            <v>6.1111111111111107</v>
          </cell>
        </row>
        <row r="1062">
          <cell r="B1062">
            <v>95400505</v>
          </cell>
          <cell r="C1062" t="str">
            <v>فرشاة للرسم عادية -صيني</v>
          </cell>
          <cell r="D1062" t="str">
            <v>فرشاة</v>
          </cell>
          <cell r="E1062">
            <v>1</v>
          </cell>
          <cell r="F1062">
            <v>1</v>
          </cell>
          <cell r="G1062">
            <v>1</v>
          </cell>
          <cell r="H1062">
            <v>1</v>
          </cell>
          <cell r="I1062">
            <v>1</v>
          </cell>
          <cell r="J1062">
            <v>1</v>
          </cell>
          <cell r="K1062">
            <v>1</v>
          </cell>
          <cell r="L1062">
            <v>1</v>
          </cell>
          <cell r="M1062">
            <v>1</v>
          </cell>
          <cell r="N1062">
            <v>1</v>
          </cell>
          <cell r="O1062">
            <v>1</v>
          </cell>
          <cell r="P1062">
            <v>1</v>
          </cell>
          <cell r="Q1062">
            <v>1</v>
          </cell>
        </row>
        <row r="1063">
          <cell r="B1063">
            <v>954006</v>
          </cell>
          <cell r="C1063" t="str">
            <v>ادوات مدرسية</v>
          </cell>
          <cell r="L1063">
            <v>0</v>
          </cell>
          <cell r="M1063">
            <v>0</v>
          </cell>
        </row>
        <row r="1064">
          <cell r="B1064">
            <v>95400602</v>
          </cell>
          <cell r="C1064" t="str">
            <v>دفتر عادي -القدس -محلي</v>
          </cell>
          <cell r="D1064" t="str">
            <v>64 ورقة</v>
          </cell>
          <cell r="E1064">
            <v>1.5</v>
          </cell>
          <cell r="F1064">
            <v>1.5</v>
          </cell>
          <cell r="G1064">
            <v>1.4166666666666667</v>
          </cell>
          <cell r="H1064">
            <v>1.5</v>
          </cell>
          <cell r="I1064">
            <v>1.5</v>
          </cell>
          <cell r="J1064">
            <v>1.4166666666666667</v>
          </cell>
          <cell r="K1064">
            <v>1.4166666666666667</v>
          </cell>
          <cell r="L1064">
            <v>1.4166666666666667</v>
          </cell>
          <cell r="M1064">
            <v>1.3333333333333333</v>
          </cell>
          <cell r="N1064">
            <v>1.5</v>
          </cell>
          <cell r="O1064">
            <v>1.25</v>
          </cell>
          <cell r="P1064">
            <v>1.4166666666666667</v>
          </cell>
          <cell r="Q1064">
            <v>1.4305555555555556</v>
          </cell>
        </row>
        <row r="1065">
          <cell r="B1065">
            <v>95400603</v>
          </cell>
          <cell r="C1065" t="str">
            <v>دفتر كبير/خمس مواضيع -كامبوس -اميركا</v>
          </cell>
          <cell r="D1065" t="str">
            <v>دفتر</v>
          </cell>
          <cell r="E1065">
            <v>9.8333333333333339</v>
          </cell>
          <cell r="F1065">
            <v>9.8333333333333339</v>
          </cell>
          <cell r="G1065">
            <v>9.1666666666666661</v>
          </cell>
          <cell r="H1065">
            <v>9.8333333333333339</v>
          </cell>
          <cell r="I1065">
            <v>9.8333333333333339</v>
          </cell>
          <cell r="J1065">
            <v>9.1666666666666661</v>
          </cell>
          <cell r="K1065">
            <v>9.8333333333333339</v>
          </cell>
          <cell r="L1065">
            <v>9.8333333333333339</v>
          </cell>
          <cell r="M1065">
            <v>9.3333333333333339</v>
          </cell>
          <cell r="N1065">
            <v>9.8333333333333339</v>
          </cell>
          <cell r="O1065">
            <v>9.6666666666666661</v>
          </cell>
          <cell r="P1065">
            <v>9</v>
          </cell>
          <cell r="Q1065">
            <v>9.5972222222222214</v>
          </cell>
        </row>
        <row r="1066">
          <cell r="B1066">
            <v>95400606</v>
          </cell>
          <cell r="C1066" t="str">
            <v>مسطرة بلاستيك عادية 30سم -الصين</v>
          </cell>
          <cell r="D1066" t="str">
            <v>مسطرة</v>
          </cell>
          <cell r="E1066">
            <v>0.5</v>
          </cell>
          <cell r="F1066">
            <v>0.5</v>
          </cell>
          <cell r="G1066">
            <v>0.5</v>
          </cell>
          <cell r="H1066">
            <v>0.5</v>
          </cell>
          <cell r="I1066">
            <v>0.5</v>
          </cell>
          <cell r="J1066">
            <v>0.5</v>
          </cell>
          <cell r="K1066">
            <v>0.5</v>
          </cell>
          <cell r="L1066">
            <v>0.5</v>
          </cell>
          <cell r="M1066">
            <v>0.5</v>
          </cell>
          <cell r="N1066">
            <v>0.5</v>
          </cell>
          <cell r="O1066">
            <v>0.5</v>
          </cell>
          <cell r="P1066">
            <v>0.5</v>
          </cell>
          <cell r="Q1066">
            <v>0.5</v>
          </cell>
        </row>
        <row r="1067">
          <cell r="B1067">
            <v>95400607</v>
          </cell>
          <cell r="C1067" t="str">
            <v>مقلمة بلاستيك عادي - الصين</v>
          </cell>
          <cell r="D1067" t="str">
            <v>مقلمة</v>
          </cell>
          <cell r="E1067">
            <v>3.0833333333333335</v>
          </cell>
          <cell r="F1067">
            <v>3.0833333333333335</v>
          </cell>
          <cell r="G1067">
            <v>2.6666666666666665</v>
          </cell>
          <cell r="H1067">
            <v>2.75</v>
          </cell>
          <cell r="I1067">
            <v>3.0833333333333335</v>
          </cell>
          <cell r="J1067">
            <v>2.6666666666666665</v>
          </cell>
          <cell r="K1067">
            <v>2.75</v>
          </cell>
          <cell r="L1067">
            <v>2.75</v>
          </cell>
          <cell r="M1067">
            <v>2.6666666666666665</v>
          </cell>
          <cell r="N1067">
            <v>3.0833333333333335</v>
          </cell>
          <cell r="O1067">
            <v>3</v>
          </cell>
          <cell r="P1067">
            <v>3.0833333333333335</v>
          </cell>
          <cell r="Q1067">
            <v>2.8888888888888893</v>
          </cell>
        </row>
        <row r="1068">
          <cell r="B1068">
            <v>954007</v>
          </cell>
          <cell r="C1068" t="str">
            <v>لوازم مدرسية اخرى</v>
          </cell>
          <cell r="L1068">
            <v>0</v>
          </cell>
          <cell r="M1068">
            <v>0</v>
          </cell>
        </row>
        <row r="1069">
          <cell r="B1069">
            <v>95400701</v>
          </cell>
          <cell r="C1069" t="str">
            <v>شنطة مدرسية صيني</v>
          </cell>
          <cell r="D1069" t="str">
            <v>شنطة</v>
          </cell>
          <cell r="E1069">
            <v>27.5</v>
          </cell>
          <cell r="F1069">
            <v>27.5</v>
          </cell>
          <cell r="G1069">
            <v>27.5</v>
          </cell>
          <cell r="H1069">
            <v>27.5</v>
          </cell>
          <cell r="I1069">
            <v>27.5</v>
          </cell>
          <cell r="J1069">
            <v>27.5</v>
          </cell>
          <cell r="K1069">
            <v>27.5</v>
          </cell>
          <cell r="L1069">
            <v>27.5</v>
          </cell>
          <cell r="M1069">
            <v>27.5</v>
          </cell>
          <cell r="N1069">
            <v>27.5</v>
          </cell>
          <cell r="O1069">
            <v>27.5</v>
          </cell>
          <cell r="P1069">
            <v>27.5</v>
          </cell>
          <cell r="Q1069">
            <v>27.5</v>
          </cell>
        </row>
        <row r="1070">
          <cell r="B1070">
            <v>10</v>
          </cell>
          <cell r="C1070" t="str">
            <v>التعليم</v>
          </cell>
          <cell r="L1070">
            <v>0</v>
          </cell>
          <cell r="M1070">
            <v>0</v>
          </cell>
        </row>
        <row r="1071">
          <cell r="B1071">
            <v>101</v>
          </cell>
          <cell r="C1071" t="str">
            <v>التعليم</v>
          </cell>
          <cell r="L1071">
            <v>0</v>
          </cell>
          <cell r="M1071">
            <v>0</v>
          </cell>
        </row>
        <row r="1072">
          <cell r="B1072">
            <v>1011</v>
          </cell>
          <cell r="C1072" t="str">
            <v>التعليم الابتدائي وما قبله</v>
          </cell>
          <cell r="L1072">
            <v>0</v>
          </cell>
          <cell r="M1072">
            <v>0</v>
          </cell>
        </row>
        <row r="1073">
          <cell r="B1073">
            <v>1011001</v>
          </cell>
          <cell r="C1073" t="str">
            <v>رياض اطفال</v>
          </cell>
          <cell r="L1073">
            <v>0</v>
          </cell>
          <cell r="M1073">
            <v>0</v>
          </cell>
        </row>
        <row r="1074">
          <cell r="B1074">
            <v>101100102</v>
          </cell>
          <cell r="C1074" t="str">
            <v>رسوم رياض اطفال بدون مواصلات</v>
          </cell>
          <cell r="D1074" t="str">
            <v>سنويا</v>
          </cell>
          <cell r="E1074">
            <v>468.33333333333331</v>
          </cell>
          <cell r="F1074">
            <v>468.33333333333331</v>
          </cell>
          <cell r="G1074">
            <v>466.66666666666669</v>
          </cell>
          <cell r="H1074">
            <v>466.66666666666669</v>
          </cell>
          <cell r="I1074">
            <v>466.66666666666669</v>
          </cell>
          <cell r="J1074">
            <v>458.33333333333331</v>
          </cell>
          <cell r="K1074">
            <v>458.33333333333331</v>
          </cell>
          <cell r="L1074">
            <v>458.33333333333331</v>
          </cell>
          <cell r="M1074">
            <v>515</v>
          </cell>
          <cell r="N1074">
            <v>468.33333333333331</v>
          </cell>
          <cell r="O1074">
            <v>515</v>
          </cell>
          <cell r="P1074">
            <v>502.5</v>
          </cell>
          <cell r="Q1074">
            <v>476.04166666666669</v>
          </cell>
        </row>
        <row r="1075">
          <cell r="B1075">
            <v>1011002</v>
          </cell>
          <cell r="C1075" t="str">
            <v>تعليم اساسي</v>
          </cell>
          <cell r="L1075">
            <v>0</v>
          </cell>
          <cell r="M1075">
            <v>0</v>
          </cell>
        </row>
        <row r="1076">
          <cell r="B1076">
            <v>101100201</v>
          </cell>
          <cell r="C1076" t="str">
            <v>رسوم تعليم اساسي خاص</v>
          </cell>
          <cell r="D1076" t="str">
            <v>سنويا</v>
          </cell>
          <cell r="E1076">
            <v>3200</v>
          </cell>
          <cell r="F1076">
            <v>3200</v>
          </cell>
          <cell r="G1076">
            <v>2790</v>
          </cell>
          <cell r="H1076">
            <v>2790</v>
          </cell>
          <cell r="I1076">
            <v>2790</v>
          </cell>
          <cell r="J1076">
            <v>2790</v>
          </cell>
          <cell r="K1076">
            <v>2790</v>
          </cell>
          <cell r="L1076">
            <v>2790</v>
          </cell>
          <cell r="M1076">
            <v>2790</v>
          </cell>
          <cell r="N1076">
            <v>3066.6666666666665</v>
          </cell>
          <cell r="O1076">
            <v>2790</v>
          </cell>
          <cell r="P1076">
            <v>2790</v>
          </cell>
          <cell r="Q1076">
            <v>2881.3888888888891</v>
          </cell>
        </row>
        <row r="1077">
          <cell r="B1077">
            <v>1012</v>
          </cell>
          <cell r="C1077" t="str">
            <v xml:space="preserve">التعليم الثانوي </v>
          </cell>
          <cell r="L1077">
            <v>0</v>
          </cell>
          <cell r="M1077">
            <v>0</v>
          </cell>
        </row>
        <row r="1078">
          <cell r="B1078">
            <v>1012001</v>
          </cell>
          <cell r="C1078" t="str">
            <v>تعليم ثانوي الخاص</v>
          </cell>
          <cell r="L1078">
            <v>0</v>
          </cell>
          <cell r="M1078">
            <v>0</v>
          </cell>
        </row>
        <row r="1079">
          <cell r="B1079">
            <v>101200101</v>
          </cell>
          <cell r="C1079" t="str">
            <v>رسوم تعليم ثانوي  توجيهي</v>
          </cell>
          <cell r="D1079" t="str">
            <v>سنويا</v>
          </cell>
          <cell r="E1079">
            <v>2040</v>
          </cell>
          <cell r="F1079">
            <v>2040</v>
          </cell>
          <cell r="G1079">
            <v>2250</v>
          </cell>
          <cell r="H1079">
            <v>2250</v>
          </cell>
          <cell r="I1079">
            <v>2250</v>
          </cell>
          <cell r="J1079">
            <v>2366.6666666666665</v>
          </cell>
          <cell r="K1079">
            <v>2366.6666666666665</v>
          </cell>
          <cell r="L1079">
            <v>2366.6666666666665</v>
          </cell>
          <cell r="M1079">
            <v>2566.6666666666665</v>
          </cell>
          <cell r="N1079">
            <v>1990</v>
          </cell>
          <cell r="O1079">
            <v>2566.6666666666665</v>
          </cell>
          <cell r="P1079">
            <v>2925</v>
          </cell>
          <cell r="Q1079">
            <v>2331.5277777777778</v>
          </cell>
        </row>
        <row r="1080">
          <cell r="B1080">
            <v>1013</v>
          </cell>
          <cell r="C1080" t="str">
            <v>تعليم بعد الثانوية وقبل الجامعة</v>
          </cell>
          <cell r="L1080">
            <v>0</v>
          </cell>
          <cell r="M1080">
            <v>0</v>
          </cell>
        </row>
        <row r="1081">
          <cell r="B1081">
            <v>1013001</v>
          </cell>
          <cell r="C1081" t="str">
            <v>كليات</v>
          </cell>
          <cell r="L1081">
            <v>0</v>
          </cell>
          <cell r="M1081">
            <v>0</v>
          </cell>
        </row>
        <row r="1082">
          <cell r="B1082">
            <v>101300101</v>
          </cell>
          <cell r="C1082" t="str">
            <v>ساعة معتمدة  معهد سكرتاريا</v>
          </cell>
          <cell r="D1082" t="str">
            <v>ساعة</v>
          </cell>
          <cell r="E1082">
            <v>54</v>
          </cell>
          <cell r="F1082">
            <v>54</v>
          </cell>
          <cell r="G1082">
            <v>55</v>
          </cell>
          <cell r="H1082">
            <v>55</v>
          </cell>
          <cell r="I1082">
            <v>55</v>
          </cell>
          <cell r="J1082">
            <v>54</v>
          </cell>
          <cell r="K1082">
            <v>54</v>
          </cell>
          <cell r="L1082">
            <v>54</v>
          </cell>
          <cell r="M1082">
            <v>53</v>
          </cell>
          <cell r="N1082">
            <v>53</v>
          </cell>
          <cell r="O1082">
            <v>53</v>
          </cell>
          <cell r="P1082">
            <v>53</v>
          </cell>
          <cell r="Q1082">
            <v>53.916666666666664</v>
          </cell>
        </row>
        <row r="1083">
          <cell r="B1083">
            <v>101300102</v>
          </cell>
          <cell r="C1083" t="str">
            <v>ساعة معتمدة  معهدعلوم</v>
          </cell>
          <cell r="D1083" t="str">
            <v>ساعة</v>
          </cell>
          <cell r="E1083">
            <v>54</v>
          </cell>
          <cell r="F1083">
            <v>54</v>
          </cell>
          <cell r="G1083">
            <v>55</v>
          </cell>
          <cell r="H1083">
            <v>55</v>
          </cell>
          <cell r="I1083">
            <v>55</v>
          </cell>
          <cell r="J1083">
            <v>54</v>
          </cell>
          <cell r="K1083">
            <v>54</v>
          </cell>
          <cell r="L1083">
            <v>54</v>
          </cell>
          <cell r="M1083">
            <v>53</v>
          </cell>
          <cell r="N1083">
            <v>53</v>
          </cell>
          <cell r="O1083">
            <v>53</v>
          </cell>
          <cell r="P1083">
            <v>53</v>
          </cell>
          <cell r="Q1083">
            <v>53.916666666666664</v>
          </cell>
        </row>
        <row r="1084">
          <cell r="B1084">
            <v>1014</v>
          </cell>
          <cell r="C1084" t="str">
            <v>التعليم الجامعي</v>
          </cell>
          <cell r="L1084">
            <v>0</v>
          </cell>
          <cell r="M1084">
            <v>0</v>
          </cell>
        </row>
        <row r="1085">
          <cell r="B1085">
            <v>1014001</v>
          </cell>
          <cell r="C1085" t="str">
            <v>رسوم الجامعة</v>
          </cell>
          <cell r="L1085">
            <v>0</v>
          </cell>
          <cell r="M1085">
            <v>0</v>
          </cell>
        </row>
        <row r="1086">
          <cell r="B1086">
            <v>101400101</v>
          </cell>
          <cell r="C1086" t="str">
            <v>ساعة معتمدة كلية اقتصاد</v>
          </cell>
          <cell r="D1086" t="str">
            <v>ساعة</v>
          </cell>
          <cell r="E1086">
            <v>100.1</v>
          </cell>
          <cell r="F1086">
            <v>100.1</v>
          </cell>
          <cell r="G1086">
            <v>102.5</v>
          </cell>
          <cell r="H1086">
            <v>102.5</v>
          </cell>
          <cell r="I1086">
            <v>102.5</v>
          </cell>
          <cell r="J1086">
            <v>101.5</v>
          </cell>
          <cell r="K1086">
            <v>101.5</v>
          </cell>
          <cell r="L1086">
            <v>101.5</v>
          </cell>
          <cell r="M1086">
            <v>98.633333333333326</v>
          </cell>
          <cell r="N1086">
            <v>100.66666666666667</v>
          </cell>
          <cell r="O1086">
            <v>98.633333333333326</v>
          </cell>
          <cell r="P1086">
            <v>113.5</v>
          </cell>
          <cell r="Q1086">
            <v>101.96944444444443</v>
          </cell>
        </row>
        <row r="1087">
          <cell r="B1087">
            <v>101400102</v>
          </cell>
          <cell r="C1087" t="str">
            <v>ساعة معتمدة كلية علوم</v>
          </cell>
          <cell r="D1087" t="str">
            <v>ساعة</v>
          </cell>
          <cell r="E1087">
            <v>107.6</v>
          </cell>
          <cell r="F1087">
            <v>107.6</v>
          </cell>
          <cell r="G1087">
            <v>110</v>
          </cell>
          <cell r="H1087">
            <v>110</v>
          </cell>
          <cell r="I1087">
            <v>110</v>
          </cell>
          <cell r="J1087">
            <v>109</v>
          </cell>
          <cell r="K1087">
            <v>109</v>
          </cell>
          <cell r="L1087">
            <v>109</v>
          </cell>
          <cell r="M1087">
            <v>105.8</v>
          </cell>
          <cell r="N1087">
            <v>109.08333333333333</v>
          </cell>
          <cell r="O1087">
            <v>105.8</v>
          </cell>
          <cell r="P1087">
            <v>102.66666666666667</v>
          </cell>
          <cell r="Q1087">
            <v>107.96249999999999</v>
          </cell>
        </row>
        <row r="1088">
          <cell r="B1088">
            <v>101400103</v>
          </cell>
          <cell r="C1088" t="str">
            <v>ساعة معتمدة كلية آداب</v>
          </cell>
          <cell r="D1088" t="str">
            <v>ساعة</v>
          </cell>
          <cell r="E1088">
            <v>91.166666666666671</v>
          </cell>
          <cell r="F1088">
            <v>91.166666666666671</v>
          </cell>
          <cell r="G1088">
            <v>93.5</v>
          </cell>
          <cell r="H1088">
            <v>93.5</v>
          </cell>
          <cell r="I1088">
            <v>93.5</v>
          </cell>
          <cell r="J1088">
            <v>92.5</v>
          </cell>
          <cell r="K1088">
            <v>92.5</v>
          </cell>
          <cell r="L1088">
            <v>92.5</v>
          </cell>
          <cell r="M1088">
            <v>89.766666666666666</v>
          </cell>
          <cell r="N1088">
            <v>91.666666666666671</v>
          </cell>
          <cell r="O1088">
            <v>89.766666666666666</v>
          </cell>
          <cell r="P1088">
            <v>90</v>
          </cell>
          <cell r="Q1088">
            <v>91.794444444444437</v>
          </cell>
        </row>
        <row r="1089">
          <cell r="B1089">
            <v>101400104</v>
          </cell>
          <cell r="C1089" t="str">
            <v>ساعة معتمدة كلية هندسة</v>
          </cell>
          <cell r="D1089" t="str">
            <v>ساعة</v>
          </cell>
          <cell r="E1089">
            <v>177.5</v>
          </cell>
          <cell r="F1089">
            <v>177.5</v>
          </cell>
          <cell r="G1089">
            <v>181.5</v>
          </cell>
          <cell r="H1089">
            <v>181.5</v>
          </cell>
          <cell r="I1089">
            <v>181.5</v>
          </cell>
          <cell r="J1089">
            <v>180</v>
          </cell>
          <cell r="K1089">
            <v>180</v>
          </cell>
          <cell r="L1089">
            <v>180</v>
          </cell>
          <cell r="M1089">
            <v>174.65</v>
          </cell>
          <cell r="N1089">
            <v>178.75</v>
          </cell>
          <cell r="O1089">
            <v>174.65</v>
          </cell>
          <cell r="P1089">
            <v>173</v>
          </cell>
          <cell r="Q1089">
            <v>178.37916666666669</v>
          </cell>
        </row>
        <row r="1090">
          <cell r="B1090">
            <v>101400105</v>
          </cell>
          <cell r="C1090" t="str">
            <v>ساعة معتمدة كلية صيدلة</v>
          </cell>
          <cell r="D1090" t="str">
            <v>ساعة</v>
          </cell>
          <cell r="E1090">
            <v>162</v>
          </cell>
          <cell r="F1090">
            <v>162</v>
          </cell>
          <cell r="G1090">
            <v>176</v>
          </cell>
          <cell r="H1090">
            <v>176</v>
          </cell>
          <cell r="I1090">
            <v>176</v>
          </cell>
          <cell r="J1090">
            <v>172</v>
          </cell>
          <cell r="K1090">
            <v>172</v>
          </cell>
          <cell r="L1090">
            <v>172</v>
          </cell>
          <cell r="M1090">
            <v>169.6</v>
          </cell>
          <cell r="N1090">
            <v>165</v>
          </cell>
          <cell r="O1090">
            <v>169.6</v>
          </cell>
          <cell r="P1090">
            <v>173</v>
          </cell>
          <cell r="Q1090">
            <v>170.43333333333331</v>
          </cell>
        </row>
        <row r="1091">
          <cell r="B1091">
            <v>1015</v>
          </cell>
          <cell r="C1091" t="str">
            <v>خدمات تعليم متنوعة</v>
          </cell>
          <cell r="L1091">
            <v>0</v>
          </cell>
          <cell r="M1091">
            <v>0</v>
          </cell>
        </row>
        <row r="1092">
          <cell r="B1092">
            <v>1015001</v>
          </cell>
          <cell r="C1092" t="str">
            <v xml:space="preserve">دورات تعليم </v>
          </cell>
          <cell r="L1092">
            <v>0</v>
          </cell>
          <cell r="M1092">
            <v>0</v>
          </cell>
        </row>
        <row r="1093">
          <cell r="B1093">
            <v>101500101</v>
          </cell>
          <cell r="C1093" t="str">
            <v>دورة تعليم كمبيوتر- icdl</v>
          </cell>
          <cell r="D1093" t="str">
            <v>دورة</v>
          </cell>
          <cell r="E1093">
            <v>250</v>
          </cell>
          <cell r="F1093">
            <v>250</v>
          </cell>
          <cell r="G1093">
            <v>243.33333333333334</v>
          </cell>
          <cell r="H1093">
            <v>243.33333333333334</v>
          </cell>
          <cell r="I1093">
            <v>243.33333333333334</v>
          </cell>
          <cell r="J1093">
            <v>233.33333333333334</v>
          </cell>
          <cell r="K1093">
            <v>233.33333333333334</v>
          </cell>
          <cell r="L1093">
            <v>233.33333333333334</v>
          </cell>
          <cell r="M1093">
            <v>215</v>
          </cell>
          <cell r="N1093">
            <v>280</v>
          </cell>
          <cell r="O1093">
            <v>215</v>
          </cell>
          <cell r="P1093">
            <v>196.66666666666666</v>
          </cell>
          <cell r="Q1093">
            <v>236.38888888888889</v>
          </cell>
        </row>
        <row r="1094">
          <cell r="B1094">
            <v>101500102</v>
          </cell>
          <cell r="C1094" t="str">
            <v>دورة تعليم لغة انجليزية - محادثة</v>
          </cell>
          <cell r="D1094" t="str">
            <v>دورة</v>
          </cell>
          <cell r="E1094">
            <v>216.66666666666666</v>
          </cell>
          <cell r="F1094">
            <v>216.66666666666666</v>
          </cell>
          <cell r="G1094">
            <v>196.66666666666666</v>
          </cell>
          <cell r="H1094">
            <v>196.66666666666666</v>
          </cell>
          <cell r="I1094">
            <v>196.66666666666666</v>
          </cell>
          <cell r="J1094">
            <v>190</v>
          </cell>
          <cell r="K1094">
            <v>190</v>
          </cell>
          <cell r="L1094">
            <v>190</v>
          </cell>
          <cell r="M1094">
            <v>170</v>
          </cell>
          <cell r="N1094">
            <v>233.33333333333334</v>
          </cell>
          <cell r="O1094">
            <v>170</v>
          </cell>
          <cell r="P1094">
            <v>170</v>
          </cell>
          <cell r="Q1094">
            <v>194.7222222222222</v>
          </cell>
        </row>
        <row r="1095">
          <cell r="B1095">
            <v>11</v>
          </cell>
          <cell r="C1095" t="str">
            <v>المطاعم والفنادق</v>
          </cell>
          <cell r="L1095">
            <v>0</v>
          </cell>
          <cell r="M1095">
            <v>0</v>
          </cell>
        </row>
        <row r="1096">
          <cell r="B1096">
            <v>111</v>
          </cell>
          <cell r="C1096" t="str">
            <v xml:space="preserve">خدمات المطاعم والمقاهي </v>
          </cell>
          <cell r="L1096">
            <v>0</v>
          </cell>
          <cell r="M1096">
            <v>0</v>
          </cell>
        </row>
        <row r="1097">
          <cell r="B1097">
            <v>1111</v>
          </cell>
          <cell r="C1097" t="str">
            <v xml:space="preserve">خدمات المطاعم والمقاهي </v>
          </cell>
          <cell r="L1097">
            <v>0</v>
          </cell>
          <cell r="M1097">
            <v>0</v>
          </cell>
        </row>
        <row r="1098">
          <cell r="B1098">
            <v>11111</v>
          </cell>
          <cell r="C1098" t="str">
            <v>المطاعم</v>
          </cell>
          <cell r="L1098">
            <v>0</v>
          </cell>
          <cell r="M1098">
            <v>0</v>
          </cell>
        </row>
        <row r="1099">
          <cell r="B1099">
            <v>1111101</v>
          </cell>
          <cell r="C1099" t="str">
            <v>صحن حمص</v>
          </cell>
          <cell r="L1099">
            <v>0</v>
          </cell>
          <cell r="M1099">
            <v>0</v>
          </cell>
        </row>
        <row r="1100">
          <cell r="B1100">
            <v>111100101</v>
          </cell>
          <cell r="C1100" t="str">
            <v>صحن حمص - داخل مطعم</v>
          </cell>
          <cell r="D1100" t="str">
            <v>صحن</v>
          </cell>
          <cell r="E1100">
            <v>2.5</v>
          </cell>
          <cell r="F1100">
            <v>2.5</v>
          </cell>
          <cell r="G1100">
            <v>2.5</v>
          </cell>
          <cell r="H1100">
            <v>2.5</v>
          </cell>
          <cell r="I1100">
            <v>2.5</v>
          </cell>
          <cell r="J1100">
            <v>2.5</v>
          </cell>
          <cell r="K1100">
            <v>2.5</v>
          </cell>
          <cell r="L1100">
            <v>2.5</v>
          </cell>
          <cell r="M1100">
            <v>2.5</v>
          </cell>
          <cell r="N1100">
            <v>2.5</v>
          </cell>
          <cell r="O1100">
            <v>2.5</v>
          </cell>
          <cell r="P1100">
            <v>2.5</v>
          </cell>
          <cell r="Q1100">
            <v>2.5</v>
          </cell>
        </row>
        <row r="1101">
          <cell r="B1101">
            <v>111100102</v>
          </cell>
          <cell r="C1101" t="str">
            <v>صحن حمص مع لحمة- داخل مطعم</v>
          </cell>
          <cell r="D1101" t="str">
            <v>صحن</v>
          </cell>
          <cell r="E1101">
            <v>9.5</v>
          </cell>
          <cell r="F1101">
            <v>9.5</v>
          </cell>
          <cell r="G1101">
            <v>9.5</v>
          </cell>
          <cell r="H1101">
            <v>9.5</v>
          </cell>
          <cell r="I1101">
            <v>9.5</v>
          </cell>
          <cell r="J1101">
            <v>9.5</v>
          </cell>
          <cell r="K1101">
            <v>9.5</v>
          </cell>
          <cell r="L1101">
            <v>9.5</v>
          </cell>
          <cell r="M1101">
            <v>9.5</v>
          </cell>
          <cell r="N1101">
            <v>9.5</v>
          </cell>
          <cell r="O1101">
            <v>9.5</v>
          </cell>
          <cell r="P1101">
            <v>9.5</v>
          </cell>
          <cell r="Q1101">
            <v>9.5</v>
          </cell>
        </row>
        <row r="1102">
          <cell r="B1102">
            <v>1111102</v>
          </cell>
          <cell r="C1102" t="str">
            <v>صحن فول</v>
          </cell>
          <cell r="L1102">
            <v>0</v>
          </cell>
          <cell r="M1102">
            <v>0</v>
          </cell>
        </row>
        <row r="1103">
          <cell r="B1103">
            <v>111100201</v>
          </cell>
          <cell r="C1103" t="str">
            <v>صحن فول-داخل مطعم</v>
          </cell>
          <cell r="D1103" t="str">
            <v>صحن</v>
          </cell>
          <cell r="E1103">
            <v>2.5</v>
          </cell>
          <cell r="F1103">
            <v>2.5</v>
          </cell>
          <cell r="G1103">
            <v>2</v>
          </cell>
          <cell r="H1103">
            <v>2</v>
          </cell>
          <cell r="I1103">
            <v>2</v>
          </cell>
          <cell r="J1103">
            <v>2.5</v>
          </cell>
          <cell r="K1103">
            <v>2.5</v>
          </cell>
          <cell r="L1103">
            <v>2.5</v>
          </cell>
          <cell r="M1103">
            <v>2.25</v>
          </cell>
          <cell r="N1103">
            <v>2.5</v>
          </cell>
          <cell r="O1103">
            <v>2.5</v>
          </cell>
          <cell r="P1103">
            <v>2.5</v>
          </cell>
          <cell r="Q1103">
            <v>2.3541666666666665</v>
          </cell>
        </row>
        <row r="1104">
          <cell r="B1104">
            <v>1111103</v>
          </cell>
          <cell r="C1104" t="str">
            <v>فلافل</v>
          </cell>
          <cell r="L1104">
            <v>0</v>
          </cell>
          <cell r="M1104">
            <v>0</v>
          </cell>
        </row>
        <row r="1105">
          <cell r="B1105">
            <v>111110301</v>
          </cell>
          <cell r="C1105" t="str">
            <v>فلافل حب ( ست حبات )</v>
          </cell>
          <cell r="D1105" t="str">
            <v xml:space="preserve"> حبات'6</v>
          </cell>
          <cell r="E1105">
            <v>1</v>
          </cell>
          <cell r="F1105">
            <v>1</v>
          </cell>
          <cell r="G1105">
            <v>1</v>
          </cell>
          <cell r="H1105">
            <v>1</v>
          </cell>
          <cell r="I1105">
            <v>1</v>
          </cell>
          <cell r="J1105">
            <v>1</v>
          </cell>
          <cell r="K1105">
            <v>1</v>
          </cell>
          <cell r="L1105">
            <v>1</v>
          </cell>
          <cell r="M1105">
            <v>1</v>
          </cell>
          <cell r="N1105">
            <v>1</v>
          </cell>
          <cell r="O1105">
            <v>1</v>
          </cell>
          <cell r="P1105">
            <v>1</v>
          </cell>
          <cell r="Q1105">
            <v>1</v>
          </cell>
        </row>
        <row r="1106">
          <cell r="B1106">
            <v>1111104</v>
          </cell>
          <cell r="C1106" t="str">
            <v xml:space="preserve">ساندويشات </v>
          </cell>
          <cell r="L1106">
            <v>0</v>
          </cell>
          <cell r="M1106">
            <v>0</v>
          </cell>
        </row>
        <row r="1107">
          <cell r="B1107">
            <v>111110401</v>
          </cell>
          <cell r="C1107" t="str">
            <v>ساندويش شاورما لحمة</v>
          </cell>
          <cell r="D1107" t="str">
            <v>ساندويش</v>
          </cell>
          <cell r="E1107">
            <v>8</v>
          </cell>
          <cell r="F1107">
            <v>8</v>
          </cell>
          <cell r="G1107">
            <v>8</v>
          </cell>
          <cell r="H1107">
            <v>8</v>
          </cell>
          <cell r="I1107">
            <v>8</v>
          </cell>
          <cell r="J1107">
            <v>8</v>
          </cell>
          <cell r="K1107">
            <v>8</v>
          </cell>
          <cell r="L1107">
            <v>8</v>
          </cell>
          <cell r="M1107">
            <v>8</v>
          </cell>
          <cell r="N1107">
            <v>7</v>
          </cell>
          <cell r="O1107">
            <v>8.5</v>
          </cell>
          <cell r="P1107">
            <v>8</v>
          </cell>
          <cell r="Q1107">
            <v>7.958333333333333</v>
          </cell>
        </row>
        <row r="1108">
          <cell r="B1108">
            <v>111110402</v>
          </cell>
          <cell r="C1108" t="str">
            <v>ساندويش فلافل</v>
          </cell>
          <cell r="D1108" t="str">
            <v>ساندويش</v>
          </cell>
          <cell r="E1108">
            <v>1</v>
          </cell>
          <cell r="F1108">
            <v>1</v>
          </cell>
          <cell r="G1108">
            <v>1</v>
          </cell>
          <cell r="H1108">
            <v>1</v>
          </cell>
          <cell r="I1108">
            <v>1</v>
          </cell>
          <cell r="J1108">
            <v>1</v>
          </cell>
          <cell r="K1108">
            <v>1</v>
          </cell>
          <cell r="L1108">
            <v>1</v>
          </cell>
          <cell r="M1108">
            <v>1</v>
          </cell>
          <cell r="N1108">
            <v>1</v>
          </cell>
          <cell r="O1108">
            <v>1</v>
          </cell>
          <cell r="P1108">
            <v>1</v>
          </cell>
          <cell r="Q1108">
            <v>1</v>
          </cell>
        </row>
        <row r="1109">
          <cell r="B1109">
            <v>1111105</v>
          </cell>
          <cell r="C1109" t="str">
            <v>لحوم مشوية</v>
          </cell>
          <cell r="L1109">
            <v>0</v>
          </cell>
          <cell r="M1109">
            <v>0</v>
          </cell>
        </row>
        <row r="1110">
          <cell r="B1110">
            <v>111110502</v>
          </cell>
          <cell r="C1110" t="str">
            <v>لحم مشوي (كباب)-داخل مطعم</v>
          </cell>
          <cell r="D1110" t="str">
            <v>250 غم</v>
          </cell>
          <cell r="E1110">
            <v>16.666666666666668</v>
          </cell>
          <cell r="F1110">
            <v>17</v>
          </cell>
          <cell r="G1110">
            <v>17.5</v>
          </cell>
          <cell r="H1110">
            <v>20</v>
          </cell>
          <cell r="I1110">
            <v>19.333333333333332</v>
          </cell>
          <cell r="J1110">
            <v>17.5</v>
          </cell>
          <cell r="K1110">
            <v>18</v>
          </cell>
          <cell r="L1110">
            <v>18</v>
          </cell>
          <cell r="M1110">
            <v>17.333333333333332</v>
          </cell>
          <cell r="N1110">
            <v>16</v>
          </cell>
          <cell r="O1110">
            <v>16.166666666666668</v>
          </cell>
          <cell r="P1110">
            <v>15.666666666666666</v>
          </cell>
          <cell r="Q1110">
            <v>17.430555555555554</v>
          </cell>
        </row>
        <row r="1111">
          <cell r="B1111">
            <v>1111106</v>
          </cell>
          <cell r="C1111" t="str">
            <v>دجاج مشوي</v>
          </cell>
          <cell r="L1111">
            <v>0</v>
          </cell>
          <cell r="M1111">
            <v>0</v>
          </cell>
        </row>
        <row r="1112">
          <cell r="B1112">
            <v>111110602</v>
          </cell>
          <cell r="C1112" t="str">
            <v>دجاج  مشوي على الماكنة</v>
          </cell>
          <cell r="D1112" t="str">
            <v>دجاجة</v>
          </cell>
          <cell r="E1112">
            <v>32.5</v>
          </cell>
          <cell r="F1112">
            <v>32.5</v>
          </cell>
          <cell r="G1112">
            <v>28.333333333333332</v>
          </cell>
          <cell r="H1112">
            <v>28.333333333333332</v>
          </cell>
          <cell r="I1112">
            <v>28.333333333333332</v>
          </cell>
          <cell r="J1112">
            <v>27.333333333333332</v>
          </cell>
          <cell r="K1112">
            <v>27.333333333333332</v>
          </cell>
          <cell r="L1112">
            <v>27.333333333333332</v>
          </cell>
          <cell r="M1112">
            <v>25</v>
          </cell>
          <cell r="N1112">
            <v>29.166666666666668</v>
          </cell>
          <cell r="O1112">
            <v>24.5</v>
          </cell>
          <cell r="P1112">
            <v>24.833333333333332</v>
          </cell>
          <cell r="Q1112">
            <v>27.958333333333332</v>
          </cell>
        </row>
        <row r="1113">
          <cell r="B1113">
            <v>1111107</v>
          </cell>
          <cell r="C1113" t="str">
            <v>معجنات</v>
          </cell>
          <cell r="L1113">
            <v>0</v>
          </cell>
          <cell r="M1113">
            <v>0</v>
          </cell>
        </row>
        <row r="1114">
          <cell r="B1114">
            <v>111110701</v>
          </cell>
          <cell r="C1114" t="str">
            <v>سفيحة بالزعتر- مناقيش</v>
          </cell>
          <cell r="D1114" t="str">
            <v>سفيحة</v>
          </cell>
          <cell r="E1114">
            <v>3</v>
          </cell>
          <cell r="F1114">
            <v>3</v>
          </cell>
          <cell r="G1114">
            <v>3</v>
          </cell>
          <cell r="H1114">
            <v>2.5</v>
          </cell>
          <cell r="I1114">
            <v>2.5</v>
          </cell>
          <cell r="J1114">
            <v>2.75</v>
          </cell>
          <cell r="K1114">
            <v>2.75</v>
          </cell>
          <cell r="L1114">
            <v>2.75</v>
          </cell>
          <cell r="M1114">
            <v>2.75</v>
          </cell>
          <cell r="N1114">
            <v>3</v>
          </cell>
          <cell r="O1114">
            <v>2.5</v>
          </cell>
          <cell r="P1114">
            <v>2.75</v>
          </cell>
          <cell r="Q1114">
            <v>2.7708333333333335</v>
          </cell>
        </row>
        <row r="1115">
          <cell r="B1115">
            <v>1111108</v>
          </cell>
          <cell r="C1115" t="str">
            <v>وجبات اخرى</v>
          </cell>
          <cell r="L1115">
            <v>0</v>
          </cell>
          <cell r="M1115">
            <v>0</v>
          </cell>
        </row>
        <row r="1116">
          <cell r="B1116">
            <v>111110801</v>
          </cell>
          <cell r="C1116" t="str">
            <v>بيتزا حجم صغير</v>
          </cell>
          <cell r="D1116" t="str">
            <v>قطعة</v>
          </cell>
          <cell r="E1116">
            <v>5</v>
          </cell>
          <cell r="F1116">
            <v>4.166666666666667</v>
          </cell>
          <cell r="G1116">
            <v>5</v>
          </cell>
          <cell r="H1116">
            <v>4.25</v>
          </cell>
          <cell r="I1116">
            <v>4.25</v>
          </cell>
          <cell r="J1116">
            <v>4.875</v>
          </cell>
          <cell r="K1116">
            <v>4.666666666666667</v>
          </cell>
          <cell r="L1116">
            <v>4.666666666666667</v>
          </cell>
          <cell r="M1116">
            <v>4.875</v>
          </cell>
          <cell r="N1116">
            <v>5.333333333333333</v>
          </cell>
          <cell r="O1116">
            <v>4.333333333333333</v>
          </cell>
          <cell r="P1116">
            <v>4</v>
          </cell>
          <cell r="Q1116">
            <v>4.6180555555555562</v>
          </cell>
        </row>
        <row r="1117">
          <cell r="B1117">
            <v>11112</v>
          </cell>
          <cell r="C1117" t="str">
            <v>المقاهي</v>
          </cell>
          <cell r="L1117">
            <v>0</v>
          </cell>
          <cell r="M1117">
            <v>0</v>
          </cell>
        </row>
        <row r="1118">
          <cell r="B1118">
            <v>111120001</v>
          </cell>
          <cell r="C1118" t="str">
            <v>فنجان قهوة</v>
          </cell>
          <cell r="D1118" t="str">
            <v>فنجان</v>
          </cell>
          <cell r="E1118">
            <v>2.3333333333333335</v>
          </cell>
          <cell r="F1118">
            <v>2.3333333333333335</v>
          </cell>
          <cell r="G1118">
            <v>2.25</v>
          </cell>
          <cell r="H1118">
            <v>2.25</v>
          </cell>
          <cell r="I1118">
            <v>2.25</v>
          </cell>
          <cell r="J1118">
            <v>2.1666666666666665</v>
          </cell>
          <cell r="K1118">
            <v>2.1666666666666665</v>
          </cell>
          <cell r="L1118">
            <v>2.1666666666666665</v>
          </cell>
          <cell r="M1118">
            <v>2.1666666666666665</v>
          </cell>
          <cell r="N1118">
            <v>2.3333333333333335</v>
          </cell>
          <cell r="O1118">
            <v>2.6666666666666665</v>
          </cell>
          <cell r="P1118">
            <v>2.1666666666666665</v>
          </cell>
          <cell r="Q1118">
            <v>2.2708333333333335</v>
          </cell>
        </row>
        <row r="1119">
          <cell r="B1119">
            <v>111120002</v>
          </cell>
          <cell r="C1119" t="str">
            <v>ارجيلة مع معسل</v>
          </cell>
          <cell r="D1119" t="str">
            <v>ارجيلة</v>
          </cell>
          <cell r="E1119">
            <v>6</v>
          </cell>
          <cell r="F1119">
            <v>6</v>
          </cell>
          <cell r="G1119">
            <v>6.666666666666667</v>
          </cell>
          <cell r="H1119">
            <v>6.666666666666667</v>
          </cell>
          <cell r="I1119">
            <v>6.666666666666667</v>
          </cell>
          <cell r="J1119">
            <v>6.666666666666667</v>
          </cell>
          <cell r="K1119">
            <v>6.666666666666667</v>
          </cell>
          <cell r="L1119">
            <v>6.666666666666667</v>
          </cell>
          <cell r="M1119">
            <v>7</v>
          </cell>
          <cell r="N1119">
            <v>6</v>
          </cell>
          <cell r="O1119">
            <v>7.5</v>
          </cell>
          <cell r="P1119">
            <v>8</v>
          </cell>
          <cell r="Q1119">
            <v>6.708333333333333</v>
          </cell>
        </row>
        <row r="1120">
          <cell r="B1120">
            <v>12</v>
          </cell>
          <cell r="C1120" t="str">
            <v>سلع وخدمات متنوعة</v>
          </cell>
          <cell r="L1120">
            <v>0</v>
          </cell>
          <cell r="M1120">
            <v>0</v>
          </cell>
        </row>
        <row r="1121">
          <cell r="B1121">
            <v>121</v>
          </cell>
          <cell r="C1121" t="str">
            <v>العناية الشخصية</v>
          </cell>
          <cell r="L1121">
            <v>0</v>
          </cell>
          <cell r="M1121">
            <v>0</v>
          </cell>
        </row>
        <row r="1122">
          <cell r="B1122">
            <v>1211</v>
          </cell>
          <cell r="C1122" t="str">
            <v>صالونات التجميل والحلاقة</v>
          </cell>
          <cell r="L1122">
            <v>0</v>
          </cell>
          <cell r="M1122">
            <v>0</v>
          </cell>
        </row>
        <row r="1123">
          <cell r="B1123">
            <v>1211001</v>
          </cell>
          <cell r="C1123" t="str">
            <v>خدمات الحلاقة الرجالية</v>
          </cell>
          <cell r="L1123">
            <v>0</v>
          </cell>
          <cell r="M1123">
            <v>0</v>
          </cell>
        </row>
        <row r="1124">
          <cell r="B1124">
            <v>121100101</v>
          </cell>
          <cell r="C1124" t="str">
            <v>قص شعر  رجالي بدون سشوار</v>
          </cell>
          <cell r="D1124" t="str">
            <v>قص شعر</v>
          </cell>
          <cell r="E1124">
            <v>6.5</v>
          </cell>
          <cell r="F1124">
            <v>6.5</v>
          </cell>
          <cell r="G1124">
            <v>6.5</v>
          </cell>
          <cell r="H1124">
            <v>6.5</v>
          </cell>
          <cell r="I1124">
            <v>6.5</v>
          </cell>
          <cell r="J1124">
            <v>6.5</v>
          </cell>
          <cell r="K1124">
            <v>6.5</v>
          </cell>
          <cell r="L1124">
            <v>6.5</v>
          </cell>
          <cell r="M1124">
            <v>6.5</v>
          </cell>
          <cell r="N1124">
            <v>6.5</v>
          </cell>
          <cell r="O1124">
            <v>6.5</v>
          </cell>
          <cell r="P1124">
            <v>6.5</v>
          </cell>
          <cell r="Q1124">
            <v>6.5</v>
          </cell>
        </row>
        <row r="1125">
          <cell r="B1125">
            <v>121100103</v>
          </cell>
          <cell r="C1125" t="str">
            <v>حلاقة ذقن</v>
          </cell>
          <cell r="D1125" t="str">
            <v>حلاقة ذقن</v>
          </cell>
          <cell r="E1125">
            <v>3</v>
          </cell>
          <cell r="F1125">
            <v>3</v>
          </cell>
          <cell r="G1125">
            <v>3</v>
          </cell>
          <cell r="H1125">
            <v>3</v>
          </cell>
          <cell r="I1125">
            <v>3</v>
          </cell>
          <cell r="J1125">
            <v>3</v>
          </cell>
          <cell r="K1125">
            <v>3</v>
          </cell>
          <cell r="L1125">
            <v>3</v>
          </cell>
          <cell r="M1125">
            <v>3</v>
          </cell>
          <cell r="N1125">
            <v>3</v>
          </cell>
          <cell r="O1125">
            <v>3</v>
          </cell>
          <cell r="P1125">
            <v>3</v>
          </cell>
          <cell r="Q1125">
            <v>3</v>
          </cell>
        </row>
        <row r="1126">
          <cell r="B1126">
            <v>1211002</v>
          </cell>
          <cell r="C1126" t="str">
            <v>خدمات  التجميل النسائية</v>
          </cell>
          <cell r="L1126">
            <v>0</v>
          </cell>
          <cell r="M1126">
            <v>0</v>
          </cell>
        </row>
        <row r="1127">
          <cell r="B1127">
            <v>121100201</v>
          </cell>
          <cell r="C1127" t="str">
            <v>قص شعر نسائي</v>
          </cell>
          <cell r="D1127" t="str">
            <v>قص شعر</v>
          </cell>
          <cell r="E1127">
            <v>15</v>
          </cell>
          <cell r="F1127">
            <v>15</v>
          </cell>
          <cell r="G1127">
            <v>16.25</v>
          </cell>
          <cell r="H1127">
            <v>16.25</v>
          </cell>
          <cell r="I1127">
            <v>16.25</v>
          </cell>
          <cell r="J1127">
            <v>16.25</v>
          </cell>
          <cell r="K1127">
            <v>16.25</v>
          </cell>
          <cell r="L1127">
            <v>16.25</v>
          </cell>
          <cell r="M1127">
            <v>16.25</v>
          </cell>
          <cell r="N1127">
            <v>15</v>
          </cell>
          <cell r="O1127">
            <v>16.25</v>
          </cell>
          <cell r="P1127">
            <v>15.666666666666666</v>
          </cell>
          <cell r="Q1127">
            <v>15.888888888888888</v>
          </cell>
        </row>
        <row r="1128">
          <cell r="B1128">
            <v>121100202</v>
          </cell>
          <cell r="C1128" t="str">
            <v>سشوار</v>
          </cell>
          <cell r="D1128" t="str">
            <v>سشوار</v>
          </cell>
          <cell r="E1128">
            <v>16.666666666666668</v>
          </cell>
          <cell r="F1128">
            <v>16.666666666666668</v>
          </cell>
          <cell r="G1128">
            <v>17.5</v>
          </cell>
          <cell r="H1128">
            <v>17.5</v>
          </cell>
          <cell r="I1128">
            <v>17.5</v>
          </cell>
          <cell r="J1128">
            <v>17.5</v>
          </cell>
          <cell r="K1128">
            <v>17.5</v>
          </cell>
          <cell r="L1128">
            <v>17.5</v>
          </cell>
          <cell r="M1128">
            <v>17.5</v>
          </cell>
          <cell r="N1128">
            <v>16.666666666666668</v>
          </cell>
          <cell r="O1128">
            <v>17.5</v>
          </cell>
          <cell r="P1128">
            <v>17.5</v>
          </cell>
          <cell r="Q1128">
            <v>17.291666666666668</v>
          </cell>
        </row>
        <row r="1129">
          <cell r="B1129">
            <v>1212</v>
          </cell>
          <cell r="C1129" t="str">
            <v>الاجهزة الكهربائية للعناية الشخصية</v>
          </cell>
          <cell r="L1129">
            <v>0</v>
          </cell>
          <cell r="M1129">
            <v>0</v>
          </cell>
        </row>
        <row r="1130">
          <cell r="B1130">
            <v>1212001</v>
          </cell>
          <cell r="C1130" t="str">
            <v>ماكنة حلاقة ذقن كهربائية</v>
          </cell>
          <cell r="L1130">
            <v>0</v>
          </cell>
          <cell r="M1130">
            <v>0</v>
          </cell>
        </row>
        <row r="1131">
          <cell r="B1131">
            <v>121200101</v>
          </cell>
          <cell r="C1131" t="str">
            <v xml:space="preserve">ماكنة حلاقة دقن philips كود رقم 3030 / انتاج الصين </v>
          </cell>
          <cell r="D1131" t="str">
            <v>ماكنة</v>
          </cell>
          <cell r="E1131">
            <v>65</v>
          </cell>
          <cell r="F1131">
            <v>65</v>
          </cell>
          <cell r="G1131">
            <v>65</v>
          </cell>
          <cell r="H1131">
            <v>65</v>
          </cell>
          <cell r="I1131">
            <v>65</v>
          </cell>
          <cell r="J1131">
            <v>65</v>
          </cell>
          <cell r="K1131">
            <v>65</v>
          </cell>
          <cell r="L1131">
            <v>65</v>
          </cell>
          <cell r="M1131">
            <v>65</v>
          </cell>
          <cell r="N1131">
            <v>65</v>
          </cell>
          <cell r="O1131">
            <v>65</v>
          </cell>
          <cell r="P1131">
            <v>65</v>
          </cell>
          <cell r="Q1131">
            <v>65</v>
          </cell>
        </row>
        <row r="1132">
          <cell r="B1132">
            <v>1212002</v>
          </cell>
          <cell r="C1132" t="str">
            <v>مجفف شعر</v>
          </cell>
          <cell r="L1132">
            <v>0</v>
          </cell>
          <cell r="M1132">
            <v>0</v>
          </cell>
        </row>
        <row r="1133">
          <cell r="B1133">
            <v>121200201</v>
          </cell>
          <cell r="C1133" t="str">
            <v>سشوار شعر universal  قوة 2000 واط كود رقم 3200 انتاج الصين</v>
          </cell>
          <cell r="D1133" t="str">
            <v>سشوار</v>
          </cell>
          <cell r="E1133">
            <v>150</v>
          </cell>
          <cell r="F1133">
            <v>140</v>
          </cell>
          <cell r="G1133">
            <v>146.66666666666666</v>
          </cell>
          <cell r="H1133">
            <v>144.66666666666666</v>
          </cell>
          <cell r="I1133">
            <v>165</v>
          </cell>
          <cell r="J1133">
            <v>165</v>
          </cell>
          <cell r="K1133">
            <v>165</v>
          </cell>
          <cell r="L1133">
            <v>155</v>
          </cell>
          <cell r="M1133">
            <v>163.33333333333334</v>
          </cell>
          <cell r="N1133">
            <v>143.33333333333334</v>
          </cell>
          <cell r="O1133">
            <v>155</v>
          </cell>
          <cell r="P1133">
            <v>147.5</v>
          </cell>
          <cell r="Q1133">
            <v>153.37499999999997</v>
          </cell>
        </row>
        <row r="1134">
          <cell r="B1134">
            <v>1213</v>
          </cell>
          <cell r="C1134" t="str">
            <v>سلع الخدمات الشخصية</v>
          </cell>
          <cell r="L1134">
            <v>0</v>
          </cell>
          <cell r="M1134">
            <v>0</v>
          </cell>
        </row>
        <row r="1135">
          <cell r="B1135">
            <v>1213001</v>
          </cell>
          <cell r="C1135" t="str">
            <v>شفرات  وماكنات حلاقة</v>
          </cell>
          <cell r="L1135">
            <v>0</v>
          </cell>
          <cell r="M1135">
            <v>0</v>
          </cell>
        </row>
        <row r="1136">
          <cell r="B1136">
            <v>121300101</v>
          </cell>
          <cell r="C1136" t="str">
            <v>شفرات حلاقة سحب - ماكش 3 - اميركا</v>
          </cell>
          <cell r="D1136" t="str">
            <v>باكيت/4 شفرات</v>
          </cell>
          <cell r="E1136">
            <v>35</v>
          </cell>
          <cell r="F1136">
            <v>35</v>
          </cell>
          <cell r="G1136">
            <v>35</v>
          </cell>
          <cell r="H1136">
            <v>35</v>
          </cell>
          <cell r="I1136">
            <v>35</v>
          </cell>
          <cell r="J1136">
            <v>35</v>
          </cell>
          <cell r="K1136">
            <v>35</v>
          </cell>
          <cell r="L1136">
            <v>35</v>
          </cell>
          <cell r="M1136">
            <v>35</v>
          </cell>
          <cell r="N1136">
            <v>35</v>
          </cell>
          <cell r="O1136">
            <v>35</v>
          </cell>
          <cell r="P1136">
            <v>35</v>
          </cell>
          <cell r="Q1136">
            <v>35</v>
          </cell>
        </row>
        <row r="1137">
          <cell r="B1137">
            <v>121300102</v>
          </cell>
          <cell r="C1137" t="str">
            <v>شفرات حلاقة/ماكنات بلاستيك - اسثور - اليونان</v>
          </cell>
          <cell r="D1137" t="str">
            <v>باكيت /5 قطع</v>
          </cell>
          <cell r="E1137">
            <v>5.2</v>
          </cell>
          <cell r="F1137">
            <v>5.2</v>
          </cell>
          <cell r="G1137">
            <v>5</v>
          </cell>
          <cell r="H1137">
            <v>5</v>
          </cell>
          <cell r="I1137">
            <v>5</v>
          </cell>
          <cell r="J1137">
            <v>5</v>
          </cell>
          <cell r="K1137">
            <v>5</v>
          </cell>
          <cell r="L1137">
            <v>5</v>
          </cell>
          <cell r="M1137">
            <v>5.6</v>
          </cell>
          <cell r="N1137">
            <v>5.7142857142857144</v>
          </cell>
          <cell r="O1137">
            <v>5.8</v>
          </cell>
          <cell r="P1137">
            <v>5.8</v>
          </cell>
          <cell r="Q1137">
            <v>5.2761904761904761</v>
          </cell>
        </row>
        <row r="1138">
          <cell r="B1138">
            <v>1213002</v>
          </cell>
          <cell r="C1138" t="str">
            <v>فراشي اسنان</v>
          </cell>
          <cell r="L1138">
            <v>0</v>
          </cell>
          <cell r="M1138">
            <v>0</v>
          </cell>
        </row>
        <row r="1139">
          <cell r="B1139">
            <v>121300202</v>
          </cell>
          <cell r="C1139" t="str">
            <v>فرشاة اسنان - سنسوداين</v>
          </cell>
          <cell r="D1139" t="str">
            <v>فرشاة</v>
          </cell>
          <cell r="E1139">
            <v>7</v>
          </cell>
          <cell r="F1139">
            <v>7</v>
          </cell>
          <cell r="G1139">
            <v>7</v>
          </cell>
          <cell r="H1139">
            <v>7</v>
          </cell>
          <cell r="I1139">
            <v>7</v>
          </cell>
          <cell r="J1139">
            <v>7</v>
          </cell>
          <cell r="K1139">
            <v>7</v>
          </cell>
          <cell r="L1139">
            <v>7</v>
          </cell>
          <cell r="M1139">
            <v>7</v>
          </cell>
          <cell r="N1139">
            <v>7</v>
          </cell>
          <cell r="O1139">
            <v>7</v>
          </cell>
          <cell r="P1139">
            <v>7</v>
          </cell>
          <cell r="Q1139">
            <v>7</v>
          </cell>
        </row>
        <row r="1140">
          <cell r="B1140">
            <v>1213003</v>
          </cell>
          <cell r="C1140" t="str">
            <v>سلع عناية شخصية اخرى</v>
          </cell>
          <cell r="L1140">
            <v>0</v>
          </cell>
          <cell r="M1140">
            <v>0</v>
          </cell>
        </row>
        <row r="1141">
          <cell r="B1141">
            <v>121300302</v>
          </cell>
          <cell r="C1141" t="str">
            <v>قصاصة اظافر حجم وسط - رويال- الصين</v>
          </cell>
          <cell r="D1141" t="str">
            <v>قصاصة</v>
          </cell>
          <cell r="E1141">
            <v>2.5</v>
          </cell>
          <cell r="F1141">
            <v>2.5</v>
          </cell>
          <cell r="G1141">
            <v>2.5</v>
          </cell>
          <cell r="H1141">
            <v>2.5</v>
          </cell>
          <cell r="I1141">
            <v>2.5</v>
          </cell>
          <cell r="J1141">
            <v>2.5</v>
          </cell>
          <cell r="K1141">
            <v>2</v>
          </cell>
          <cell r="L1141">
            <v>2</v>
          </cell>
          <cell r="M1141">
            <v>2.5</v>
          </cell>
          <cell r="N1141">
            <v>2.5</v>
          </cell>
          <cell r="O1141">
            <v>2.8333333333333335</v>
          </cell>
          <cell r="P1141">
            <v>2.5</v>
          </cell>
          <cell r="Q1141">
            <v>2.4444444444444442</v>
          </cell>
        </row>
        <row r="1142">
          <cell r="B1142">
            <v>121300303</v>
          </cell>
          <cell r="C1142" t="str">
            <v>نكاشات اسنان- علبة صغيرة</v>
          </cell>
          <cell r="D1142" t="str">
            <v>علبة</v>
          </cell>
          <cell r="E1142">
            <v>1</v>
          </cell>
          <cell r="F1142">
            <v>1</v>
          </cell>
          <cell r="G1142">
            <v>1.1666666666666667</v>
          </cell>
          <cell r="H1142">
            <v>1.1666666666666667</v>
          </cell>
          <cell r="I1142">
            <v>1</v>
          </cell>
          <cell r="J1142">
            <v>1</v>
          </cell>
          <cell r="K1142">
            <v>1.1666666666666667</v>
          </cell>
          <cell r="L1142">
            <v>1.1666666666666667</v>
          </cell>
          <cell r="M1142">
            <v>1.1666666666666667</v>
          </cell>
          <cell r="N1142">
            <v>1</v>
          </cell>
          <cell r="O1142">
            <v>1</v>
          </cell>
          <cell r="P1142">
            <v>1.1666666666666667</v>
          </cell>
          <cell r="Q1142">
            <v>1.0833333333333333</v>
          </cell>
        </row>
        <row r="1143">
          <cell r="B1143">
            <v>1213004</v>
          </cell>
          <cell r="C1143" t="str">
            <v xml:space="preserve">صابون تواليت </v>
          </cell>
          <cell r="L1143">
            <v>0</v>
          </cell>
          <cell r="M1143">
            <v>0</v>
          </cell>
        </row>
        <row r="1144">
          <cell r="B1144">
            <v>121300401</v>
          </cell>
          <cell r="C1144" t="str">
            <v>صابون تواليت - بالموليف - اميركا</v>
          </cell>
          <cell r="D1144" t="str">
            <v>قطعة /125 غم</v>
          </cell>
          <cell r="E1144">
            <v>2.5</v>
          </cell>
          <cell r="F1144">
            <v>2.5</v>
          </cell>
          <cell r="G1144">
            <v>2.5</v>
          </cell>
          <cell r="H1144">
            <v>2.5</v>
          </cell>
          <cell r="I1144">
            <v>2.5</v>
          </cell>
          <cell r="J1144">
            <v>2.5</v>
          </cell>
          <cell r="K1144">
            <v>2.5</v>
          </cell>
          <cell r="L1144">
            <v>2.5</v>
          </cell>
          <cell r="M1144">
            <v>2.5</v>
          </cell>
          <cell r="N1144">
            <v>2.5</v>
          </cell>
          <cell r="O1144">
            <v>2.3333333333333335</v>
          </cell>
          <cell r="P1144">
            <v>2.5</v>
          </cell>
          <cell r="Q1144">
            <v>2.4861111111111112</v>
          </cell>
        </row>
        <row r="1145">
          <cell r="B1145">
            <v>121300402</v>
          </cell>
          <cell r="C1145" t="str">
            <v>صابون تواليت - لوكس - محلي</v>
          </cell>
          <cell r="D1145" t="str">
            <v>قطعة/75 غم</v>
          </cell>
          <cell r="E1145">
            <v>2.5</v>
          </cell>
          <cell r="F1145">
            <v>2.5</v>
          </cell>
          <cell r="G1145">
            <v>2.5</v>
          </cell>
          <cell r="H1145">
            <v>2.5</v>
          </cell>
          <cell r="I1145">
            <v>2.5</v>
          </cell>
          <cell r="J1145">
            <v>2.5</v>
          </cell>
          <cell r="K1145">
            <v>2.5</v>
          </cell>
          <cell r="L1145">
            <v>2.5</v>
          </cell>
          <cell r="M1145">
            <v>2.5</v>
          </cell>
          <cell r="N1145">
            <v>2.5</v>
          </cell>
          <cell r="O1145">
            <v>2.5</v>
          </cell>
          <cell r="P1145">
            <v>2.5</v>
          </cell>
          <cell r="Q1145">
            <v>2.5</v>
          </cell>
        </row>
        <row r="1146">
          <cell r="B1146">
            <v>1213005</v>
          </cell>
          <cell r="C1146" t="str">
            <v>شامبو</v>
          </cell>
          <cell r="L1146">
            <v>0</v>
          </cell>
          <cell r="M1146">
            <v>0</v>
          </cell>
        </row>
        <row r="1147">
          <cell r="B1147">
            <v>121300501</v>
          </cell>
          <cell r="C1147" t="str">
            <v>شامبو - ستار- محلي</v>
          </cell>
          <cell r="D1147" t="str">
            <v>عبوة/4لتر</v>
          </cell>
          <cell r="E1147">
            <v>13.75</v>
          </cell>
          <cell r="F1147">
            <v>13.75</v>
          </cell>
          <cell r="G1147">
            <v>13.75</v>
          </cell>
          <cell r="H1147">
            <v>13.75</v>
          </cell>
          <cell r="I1147">
            <v>13.75</v>
          </cell>
          <cell r="J1147">
            <v>13.75</v>
          </cell>
          <cell r="K1147">
            <v>13.75</v>
          </cell>
          <cell r="L1147">
            <v>13.75</v>
          </cell>
          <cell r="M1147">
            <v>13.75</v>
          </cell>
          <cell r="N1147">
            <v>13.75</v>
          </cell>
          <cell r="O1147">
            <v>13.75</v>
          </cell>
          <cell r="P1147">
            <v>13.75</v>
          </cell>
          <cell r="Q1147">
            <v>13.75</v>
          </cell>
        </row>
        <row r="1148">
          <cell r="B1148">
            <v>121300503</v>
          </cell>
          <cell r="C1148" t="str">
            <v>شامبو - سانسلك - اميركا</v>
          </cell>
          <cell r="D1148" t="str">
            <v>عبوة 750 مل</v>
          </cell>
          <cell r="E1148">
            <v>16.5</v>
          </cell>
          <cell r="F1148">
            <v>16.5</v>
          </cell>
          <cell r="G1148">
            <v>16.5</v>
          </cell>
          <cell r="H1148">
            <v>16.5</v>
          </cell>
          <cell r="I1148">
            <v>16.5</v>
          </cell>
          <cell r="J1148">
            <v>16.5</v>
          </cell>
          <cell r="K1148">
            <v>16.5</v>
          </cell>
          <cell r="L1148">
            <v>16.5</v>
          </cell>
          <cell r="M1148">
            <v>16</v>
          </cell>
          <cell r="N1148">
            <v>16.666666666666668</v>
          </cell>
          <cell r="O1148">
            <v>16.333333333333332</v>
          </cell>
          <cell r="P1148">
            <v>16</v>
          </cell>
          <cell r="Q1148">
            <v>16.416666666666668</v>
          </cell>
        </row>
        <row r="1149">
          <cell r="B1149">
            <v>1213006</v>
          </cell>
          <cell r="C1149" t="str">
            <v>معجون حلاقة</v>
          </cell>
          <cell r="L1149">
            <v>0</v>
          </cell>
          <cell r="M1149">
            <v>0</v>
          </cell>
        </row>
        <row r="1150">
          <cell r="B1150">
            <v>121300602</v>
          </cell>
          <cell r="C1150" t="str">
            <v>معجون حلاقة - بالموليف - اميركا</v>
          </cell>
          <cell r="D1150" t="str">
            <v>عبوة/100 مل</v>
          </cell>
          <cell r="E1150">
            <v>10</v>
          </cell>
          <cell r="F1150">
            <v>10</v>
          </cell>
          <cell r="G1150">
            <v>10.333333333333334</v>
          </cell>
          <cell r="H1150">
            <v>10</v>
          </cell>
          <cell r="I1150">
            <v>10</v>
          </cell>
          <cell r="J1150">
            <v>11</v>
          </cell>
          <cell r="K1150">
            <v>10</v>
          </cell>
          <cell r="L1150">
            <v>10</v>
          </cell>
          <cell r="M1150">
            <v>11</v>
          </cell>
          <cell r="N1150">
            <v>11</v>
          </cell>
          <cell r="O1150">
            <v>11</v>
          </cell>
          <cell r="P1150">
            <v>11</v>
          </cell>
          <cell r="Q1150">
            <v>10.444444444444445</v>
          </cell>
        </row>
        <row r="1151">
          <cell r="B1151">
            <v>1213007</v>
          </cell>
          <cell r="C1151" t="str">
            <v>معجون اسنان</v>
          </cell>
          <cell r="L1151">
            <v>0</v>
          </cell>
          <cell r="M1151">
            <v>0</v>
          </cell>
        </row>
        <row r="1152">
          <cell r="B1152">
            <v>121300702</v>
          </cell>
          <cell r="C1152" t="str">
            <v>معجون اسنان - سجنال 2 - بريطانيا</v>
          </cell>
          <cell r="D1152" t="str">
            <v>عبوة/75 مل</v>
          </cell>
          <cell r="E1152">
            <v>8</v>
          </cell>
          <cell r="F1152">
            <v>8</v>
          </cell>
          <cell r="G1152">
            <v>7.5</v>
          </cell>
          <cell r="H1152">
            <v>7.5</v>
          </cell>
          <cell r="I1152">
            <v>7.5</v>
          </cell>
          <cell r="J1152">
            <v>7.5</v>
          </cell>
          <cell r="K1152">
            <v>7.5</v>
          </cell>
          <cell r="L1152">
            <v>8</v>
          </cell>
          <cell r="M1152">
            <v>8</v>
          </cell>
          <cell r="N1152">
            <v>7.5</v>
          </cell>
          <cell r="O1152">
            <v>8</v>
          </cell>
          <cell r="P1152">
            <v>8</v>
          </cell>
          <cell r="Q1152">
            <v>7.75</v>
          </cell>
        </row>
        <row r="1153">
          <cell r="B1153">
            <v>121300703</v>
          </cell>
          <cell r="C1153" t="str">
            <v>معجون اسنان - سنسوداين- اميركا</v>
          </cell>
          <cell r="D1153" t="str">
            <v>عبوة/75 مل</v>
          </cell>
          <cell r="E1153">
            <v>20</v>
          </cell>
          <cell r="F1153">
            <v>20</v>
          </cell>
          <cell r="G1153">
            <v>20</v>
          </cell>
          <cell r="H1153">
            <v>20</v>
          </cell>
          <cell r="I1153">
            <v>20</v>
          </cell>
          <cell r="J1153">
            <v>20</v>
          </cell>
          <cell r="K1153">
            <v>20</v>
          </cell>
          <cell r="L1153">
            <v>20</v>
          </cell>
          <cell r="M1153">
            <v>20</v>
          </cell>
          <cell r="N1153">
            <v>20</v>
          </cell>
          <cell r="O1153">
            <v>19.666666666666668</v>
          </cell>
          <cell r="P1153">
            <v>19.666666666666668</v>
          </cell>
          <cell r="Q1153">
            <v>19.944444444444443</v>
          </cell>
        </row>
        <row r="1154">
          <cell r="B1154">
            <v>1213008</v>
          </cell>
          <cell r="C1154" t="str">
            <v>عطور</v>
          </cell>
          <cell r="L1154">
            <v>0</v>
          </cell>
          <cell r="M1154">
            <v>0</v>
          </cell>
        </row>
        <row r="1155">
          <cell r="B1155">
            <v>121300801</v>
          </cell>
          <cell r="C1155" t="str">
            <v>عطر نسائي - ازارو VEST-فرنسا</v>
          </cell>
          <cell r="D1155" t="str">
            <v>زجاجة /75 مل</v>
          </cell>
          <cell r="E1155">
            <v>212.5</v>
          </cell>
          <cell r="F1155">
            <v>200</v>
          </cell>
          <cell r="G1155">
            <v>205</v>
          </cell>
          <cell r="H1155">
            <v>210</v>
          </cell>
          <cell r="I1155">
            <v>216</v>
          </cell>
          <cell r="J1155">
            <v>216</v>
          </cell>
          <cell r="K1155">
            <v>210</v>
          </cell>
          <cell r="L1155">
            <v>210</v>
          </cell>
          <cell r="M1155">
            <v>200</v>
          </cell>
          <cell r="N1155">
            <v>216.5</v>
          </cell>
          <cell r="O1155">
            <v>180</v>
          </cell>
          <cell r="P1155">
            <v>180</v>
          </cell>
          <cell r="Q1155">
            <v>204.66666666666666</v>
          </cell>
        </row>
        <row r="1156">
          <cell r="B1156">
            <v>121300802</v>
          </cell>
          <cell r="C1156" t="str">
            <v>عطر رجالي - دنهل - فرنسا</v>
          </cell>
          <cell r="D1156" t="str">
            <v>زجاجة /100مل</v>
          </cell>
          <cell r="E1156">
            <v>220</v>
          </cell>
          <cell r="F1156">
            <v>220</v>
          </cell>
          <cell r="G1156">
            <v>210</v>
          </cell>
          <cell r="H1156">
            <v>220</v>
          </cell>
          <cell r="I1156">
            <v>220</v>
          </cell>
          <cell r="J1156">
            <v>195</v>
          </cell>
          <cell r="K1156">
            <v>175</v>
          </cell>
          <cell r="L1156">
            <v>185</v>
          </cell>
          <cell r="M1156">
            <v>176.66666666666666</v>
          </cell>
          <cell r="N1156">
            <v>220</v>
          </cell>
          <cell r="O1156">
            <v>165</v>
          </cell>
          <cell r="P1156">
            <v>160</v>
          </cell>
          <cell r="Q1156">
            <v>197.22222222222226</v>
          </cell>
        </row>
        <row r="1157">
          <cell r="B1157">
            <v>1213009</v>
          </cell>
          <cell r="C1157" t="str">
            <v>مواد التجميل</v>
          </cell>
          <cell r="L1157">
            <v>0</v>
          </cell>
          <cell r="M1157">
            <v>0</v>
          </cell>
        </row>
        <row r="1158">
          <cell r="B1158">
            <v>121300901</v>
          </cell>
          <cell r="C1158" t="str">
            <v>طقم مكياج كامل كلاسيك   اسرائيل</v>
          </cell>
          <cell r="D1158" t="str">
            <v>طقم</v>
          </cell>
          <cell r="E1158">
            <v>167.5</v>
          </cell>
          <cell r="F1158">
            <v>167.5</v>
          </cell>
          <cell r="G1158">
            <v>166.66666666666666</v>
          </cell>
          <cell r="H1158">
            <v>165</v>
          </cell>
          <cell r="I1158">
            <v>165</v>
          </cell>
          <cell r="J1158">
            <v>166.66666666666666</v>
          </cell>
          <cell r="K1158">
            <v>165.83333333333334</v>
          </cell>
          <cell r="L1158">
            <v>165.83333333333334</v>
          </cell>
          <cell r="M1158">
            <v>165</v>
          </cell>
          <cell r="N1158">
            <v>165</v>
          </cell>
          <cell r="O1158">
            <v>164.16666666666666</v>
          </cell>
          <cell r="P1158">
            <v>162.5</v>
          </cell>
          <cell r="Q1158">
            <v>165.55555555555554</v>
          </cell>
        </row>
        <row r="1159">
          <cell r="B1159">
            <v>121300903</v>
          </cell>
          <cell r="C1159" t="str">
            <v>قلم روج جميع الالوان J.D  اسرائيل</v>
          </cell>
          <cell r="D1159" t="str">
            <v>قلم</v>
          </cell>
          <cell r="E1159">
            <v>27.5</v>
          </cell>
          <cell r="F1159">
            <v>27.5</v>
          </cell>
          <cell r="G1159">
            <v>27.5</v>
          </cell>
          <cell r="H1159">
            <v>27.5</v>
          </cell>
          <cell r="I1159">
            <v>27.5</v>
          </cell>
          <cell r="J1159">
            <v>27.5</v>
          </cell>
          <cell r="K1159">
            <v>27.5</v>
          </cell>
          <cell r="L1159">
            <v>27.5</v>
          </cell>
          <cell r="M1159">
            <v>27.5</v>
          </cell>
          <cell r="N1159">
            <v>27.5</v>
          </cell>
          <cell r="O1159">
            <v>27.5</v>
          </cell>
          <cell r="P1159">
            <v>27.5</v>
          </cell>
          <cell r="Q1159">
            <v>27.5</v>
          </cell>
        </row>
        <row r="1160">
          <cell r="B1160">
            <v>121300904</v>
          </cell>
          <cell r="C1160" t="str">
            <v>مسكارا - جيد - اسرائيل</v>
          </cell>
          <cell r="D1160" t="str">
            <v>قلم</v>
          </cell>
          <cell r="E1160">
            <v>46.25</v>
          </cell>
          <cell r="F1160">
            <v>46.25</v>
          </cell>
          <cell r="G1160">
            <v>48.75</v>
          </cell>
          <cell r="H1160">
            <v>47.5</v>
          </cell>
          <cell r="I1160">
            <v>46.25</v>
          </cell>
          <cell r="J1160">
            <v>48.75</v>
          </cell>
          <cell r="K1160">
            <v>47.5</v>
          </cell>
          <cell r="L1160">
            <v>46.25</v>
          </cell>
          <cell r="M1160">
            <v>46.25</v>
          </cell>
          <cell r="N1160">
            <v>40</v>
          </cell>
          <cell r="O1160">
            <v>46.25</v>
          </cell>
          <cell r="P1160">
            <v>45</v>
          </cell>
          <cell r="Q1160">
            <v>46.25</v>
          </cell>
        </row>
        <row r="1161">
          <cell r="B1161">
            <v>121300905</v>
          </cell>
          <cell r="C1161" t="str">
            <v>قلم كحل - J.D   اسرائيل</v>
          </cell>
          <cell r="D1161" t="str">
            <v>قلم</v>
          </cell>
          <cell r="E1161">
            <v>12</v>
          </cell>
          <cell r="F1161">
            <v>12</v>
          </cell>
          <cell r="G1161">
            <v>12</v>
          </cell>
          <cell r="H1161">
            <v>12</v>
          </cell>
          <cell r="I1161">
            <v>12</v>
          </cell>
          <cell r="J1161">
            <v>12</v>
          </cell>
          <cell r="K1161">
            <v>12</v>
          </cell>
          <cell r="L1161">
            <v>12</v>
          </cell>
          <cell r="M1161">
            <v>11.666666666666666</v>
          </cell>
          <cell r="N1161">
            <v>12</v>
          </cell>
          <cell r="O1161">
            <v>12.5</v>
          </cell>
          <cell r="P1161">
            <v>12.5</v>
          </cell>
          <cell r="Q1161">
            <v>12.055555555555557</v>
          </cell>
        </row>
        <row r="1162">
          <cell r="B1162">
            <v>121300906</v>
          </cell>
          <cell r="C1162" t="str">
            <v>قلم حومرة - سفنتين-اليونان</v>
          </cell>
          <cell r="D1162" t="str">
            <v>قلم</v>
          </cell>
          <cell r="E1162">
            <v>27.5</v>
          </cell>
          <cell r="F1162">
            <v>27.5</v>
          </cell>
          <cell r="G1162">
            <v>27.5</v>
          </cell>
          <cell r="H1162">
            <v>27.5</v>
          </cell>
          <cell r="I1162">
            <v>27.5</v>
          </cell>
          <cell r="J1162">
            <v>27.5</v>
          </cell>
          <cell r="K1162">
            <v>27.5</v>
          </cell>
          <cell r="L1162">
            <v>27.5</v>
          </cell>
          <cell r="M1162">
            <v>28.75</v>
          </cell>
          <cell r="N1162">
            <v>27.5</v>
          </cell>
          <cell r="O1162">
            <v>28.75</v>
          </cell>
          <cell r="P1162">
            <v>27.5</v>
          </cell>
          <cell r="Q1162">
            <v>27.708333333333332</v>
          </cell>
        </row>
        <row r="1163">
          <cell r="B1163">
            <v>121300907</v>
          </cell>
          <cell r="C1163" t="str">
            <v>كريم يدوي - فنجال - اسرائيل</v>
          </cell>
          <cell r="D1163" t="str">
            <v>علبة</v>
          </cell>
          <cell r="E1163">
            <v>6.75</v>
          </cell>
          <cell r="F1163">
            <v>6.75</v>
          </cell>
          <cell r="G1163">
            <v>6.75</v>
          </cell>
          <cell r="H1163">
            <v>6.75</v>
          </cell>
          <cell r="I1163">
            <v>6.75</v>
          </cell>
          <cell r="J1163">
            <v>6.75</v>
          </cell>
          <cell r="K1163">
            <v>6.75</v>
          </cell>
          <cell r="L1163">
            <v>6.75</v>
          </cell>
          <cell r="M1163">
            <v>6.75</v>
          </cell>
          <cell r="N1163">
            <v>7</v>
          </cell>
          <cell r="O1163">
            <v>6.75</v>
          </cell>
          <cell r="P1163">
            <v>7.166666666666667</v>
          </cell>
          <cell r="Q1163">
            <v>6.8055555555555562</v>
          </cell>
        </row>
        <row r="1164">
          <cell r="B1164">
            <v>1213010</v>
          </cell>
          <cell r="C1164" t="str">
            <v>مناديل وفوط صحية ورقية</v>
          </cell>
          <cell r="L1164">
            <v>0</v>
          </cell>
          <cell r="M1164">
            <v>0</v>
          </cell>
        </row>
        <row r="1165">
          <cell r="B1165">
            <v>121301003</v>
          </cell>
          <cell r="C1165" t="str">
            <v>مناديل-فاين-محلي</v>
          </cell>
          <cell r="D1165" t="str">
            <v>كيس /750غم</v>
          </cell>
          <cell r="E1165">
            <v>7.5</v>
          </cell>
          <cell r="F1165">
            <v>6.65</v>
          </cell>
          <cell r="G1165">
            <v>7</v>
          </cell>
          <cell r="H1165">
            <v>6.8</v>
          </cell>
          <cell r="I1165">
            <v>6.7</v>
          </cell>
          <cell r="J1165">
            <v>7.4</v>
          </cell>
          <cell r="K1165">
            <v>7.4</v>
          </cell>
          <cell r="L1165">
            <v>8</v>
          </cell>
          <cell r="M1165">
            <v>8</v>
          </cell>
          <cell r="N1165">
            <v>7.5</v>
          </cell>
          <cell r="O1165">
            <v>8</v>
          </cell>
          <cell r="P1165">
            <v>8</v>
          </cell>
          <cell r="Q1165">
            <v>7.4124999999999988</v>
          </cell>
        </row>
        <row r="1166">
          <cell r="B1166">
            <v>121301004</v>
          </cell>
          <cell r="C1166" t="str">
            <v>ورق تواليت 48 لفة اسرائيل</v>
          </cell>
          <cell r="D1166" t="str">
            <v>كيس /3.5 كغم</v>
          </cell>
          <cell r="E1166">
            <v>41.333333333333336</v>
          </cell>
          <cell r="F1166">
            <v>41</v>
          </cell>
          <cell r="G1166">
            <v>41</v>
          </cell>
          <cell r="H1166">
            <v>41</v>
          </cell>
          <cell r="I1166">
            <v>41</v>
          </cell>
          <cell r="J1166">
            <v>41</v>
          </cell>
          <cell r="K1166">
            <v>41</v>
          </cell>
          <cell r="L1166">
            <v>41</v>
          </cell>
          <cell r="M1166">
            <v>41</v>
          </cell>
          <cell r="N1166">
            <v>41.333333333333336</v>
          </cell>
          <cell r="O1166">
            <v>41</v>
          </cell>
          <cell r="P1166">
            <v>41</v>
          </cell>
          <cell r="Q1166">
            <v>41.055555555555557</v>
          </cell>
        </row>
        <row r="1167">
          <cell r="B1167">
            <v>121301005</v>
          </cell>
          <cell r="C1167" t="str">
            <v>فوط للسيدات - الويز - اسرائيل</v>
          </cell>
          <cell r="D1167" t="str">
            <v>باكيت/ 10مناديل</v>
          </cell>
          <cell r="E1167">
            <v>5.5</v>
          </cell>
          <cell r="F1167">
            <v>5.75</v>
          </cell>
          <cell r="G1167">
            <v>5.75</v>
          </cell>
          <cell r="H1167">
            <v>5.75</v>
          </cell>
          <cell r="I1167">
            <v>5.75</v>
          </cell>
          <cell r="J1167">
            <v>5.75</v>
          </cell>
          <cell r="K1167">
            <v>5.833333333333333</v>
          </cell>
          <cell r="L1167">
            <v>5.833333333333333</v>
          </cell>
          <cell r="M1167">
            <v>5.75</v>
          </cell>
          <cell r="N1167">
            <v>5.666666666666667</v>
          </cell>
          <cell r="O1167">
            <v>5.75</v>
          </cell>
          <cell r="P1167">
            <v>5.833333333333333</v>
          </cell>
          <cell r="Q1167">
            <v>5.7430555555555562</v>
          </cell>
        </row>
        <row r="1168">
          <cell r="B1168">
            <v>121301007</v>
          </cell>
          <cell r="C1168" t="str">
            <v xml:space="preserve">فوط اطفال 28 بامبرز اسرائيلي </v>
          </cell>
          <cell r="D1168" t="str">
            <v>كيس /3 كغم</v>
          </cell>
          <cell r="E1168">
            <v>31</v>
          </cell>
          <cell r="F1168">
            <v>30.5</v>
          </cell>
          <cell r="G1168">
            <v>30.5</v>
          </cell>
          <cell r="H1168">
            <v>30.5</v>
          </cell>
          <cell r="I1168">
            <v>30.5</v>
          </cell>
          <cell r="J1168">
            <v>30.5</v>
          </cell>
          <cell r="K1168">
            <v>30.333333333333332</v>
          </cell>
          <cell r="L1168">
            <v>30.166666666666668</v>
          </cell>
          <cell r="M1168">
            <v>30.333333333333332</v>
          </cell>
          <cell r="N1168">
            <v>28.5</v>
          </cell>
          <cell r="O1168">
            <v>30</v>
          </cell>
          <cell r="P1168">
            <v>30</v>
          </cell>
          <cell r="Q1168">
            <v>30.236111111111111</v>
          </cell>
        </row>
        <row r="1169">
          <cell r="B1169">
            <v>123</v>
          </cell>
          <cell r="C1169" t="str">
            <v>سلع شخصية اخرى</v>
          </cell>
          <cell r="L1169">
            <v>0</v>
          </cell>
          <cell r="M1169">
            <v>0</v>
          </cell>
        </row>
        <row r="1170">
          <cell r="B1170">
            <v>1231</v>
          </cell>
          <cell r="C1170" t="str">
            <v>المجوهرات والساعات</v>
          </cell>
          <cell r="L1170">
            <v>0</v>
          </cell>
          <cell r="M1170">
            <v>0</v>
          </cell>
        </row>
        <row r="1171">
          <cell r="B1171">
            <v>1231001</v>
          </cell>
          <cell r="C1171" t="str">
            <v>الذهب</v>
          </cell>
          <cell r="L1171">
            <v>0</v>
          </cell>
          <cell r="M1171">
            <v>0</v>
          </cell>
        </row>
        <row r="1172">
          <cell r="B1172">
            <v>123100101</v>
          </cell>
          <cell r="C1172" t="str">
            <v>ذهب انجاصة عيار 21 مصنع محليا - محلي</v>
          </cell>
          <cell r="D1172" t="str">
            <v>غم</v>
          </cell>
          <cell r="E1172">
            <v>132</v>
          </cell>
          <cell r="F1172">
            <v>132.9375</v>
          </cell>
          <cell r="G1172">
            <v>140</v>
          </cell>
          <cell r="H1172">
            <v>138.44999999999999</v>
          </cell>
          <cell r="I1172">
            <v>135.75</v>
          </cell>
          <cell r="J1172">
            <v>133</v>
          </cell>
          <cell r="K1172">
            <v>148.72499999999999</v>
          </cell>
          <cell r="L1172">
            <v>152</v>
          </cell>
          <cell r="M1172">
            <v>144</v>
          </cell>
          <cell r="N1172">
            <v>135.125</v>
          </cell>
          <cell r="O1172">
            <v>140.5</v>
          </cell>
          <cell r="P1172">
            <v>139.75</v>
          </cell>
          <cell r="Q1172">
            <v>139.35312500000001</v>
          </cell>
        </row>
        <row r="1173">
          <cell r="B1173">
            <v>123100102</v>
          </cell>
          <cell r="C1173" t="str">
            <v>ذهب  انجاصة مجلتنة عيار 24 مصنع محليا - محلي</v>
          </cell>
          <cell r="D1173" t="str">
            <v>غم</v>
          </cell>
          <cell r="E1173">
            <v>141.5</v>
          </cell>
          <cell r="F1173">
            <v>143.25</v>
          </cell>
          <cell r="G1173">
            <v>151.375</v>
          </cell>
          <cell r="H1173">
            <v>150.47499999999999</v>
          </cell>
          <cell r="I1173">
            <v>151.75</v>
          </cell>
          <cell r="J1173">
            <v>143.25</v>
          </cell>
          <cell r="K1173">
            <v>157.5</v>
          </cell>
          <cell r="L1173">
            <v>165.25</v>
          </cell>
          <cell r="M1173">
            <v>158</v>
          </cell>
          <cell r="N1173">
            <v>148.125</v>
          </cell>
          <cell r="O1173">
            <v>152.5</v>
          </cell>
          <cell r="P1173">
            <v>149.75</v>
          </cell>
          <cell r="Q1173">
            <v>151.06041666666667</v>
          </cell>
        </row>
        <row r="1174">
          <cell r="B1174">
            <v>1231003</v>
          </cell>
          <cell r="C1174" t="str">
            <v>اصلاح الساعات</v>
          </cell>
          <cell r="L1174">
            <v>0</v>
          </cell>
          <cell r="M1174">
            <v>0</v>
          </cell>
        </row>
        <row r="1175">
          <cell r="B1175">
            <v>123100301</v>
          </cell>
          <cell r="C1175" t="str">
            <v>بطارية ساعة يد</v>
          </cell>
          <cell r="D1175" t="str">
            <v>بطارية</v>
          </cell>
          <cell r="E1175">
            <v>4.166666666666667</v>
          </cell>
          <cell r="F1175">
            <v>4</v>
          </cell>
          <cell r="G1175">
            <v>3.6666666666666665</v>
          </cell>
          <cell r="H1175">
            <v>3.6666666666666665</v>
          </cell>
          <cell r="I1175">
            <v>3.6666666666666665</v>
          </cell>
          <cell r="J1175">
            <v>3.6666666666666665</v>
          </cell>
          <cell r="K1175">
            <v>3.6666666666666665</v>
          </cell>
          <cell r="L1175">
            <v>3.6666666666666665</v>
          </cell>
          <cell r="M1175">
            <v>3.6666666666666665</v>
          </cell>
          <cell r="N1175">
            <v>3.8333333333333335</v>
          </cell>
          <cell r="O1175">
            <v>3.6666666666666665</v>
          </cell>
          <cell r="P1175">
            <v>3.6666666666666665</v>
          </cell>
          <cell r="Q1175">
            <v>3.75</v>
          </cell>
        </row>
        <row r="1176">
          <cell r="B1176">
            <v>1232</v>
          </cell>
          <cell r="C1176" t="str">
            <v>سلع متنوعة اخرى</v>
          </cell>
          <cell r="L1176">
            <v>0</v>
          </cell>
          <cell r="M1176">
            <v>0</v>
          </cell>
        </row>
        <row r="1177">
          <cell r="B1177">
            <v>1232001</v>
          </cell>
          <cell r="C1177" t="str">
            <v>شنط السفر</v>
          </cell>
          <cell r="L1177">
            <v>0</v>
          </cell>
          <cell r="M1177">
            <v>0</v>
          </cell>
        </row>
        <row r="1178">
          <cell r="B1178">
            <v>123200101</v>
          </cell>
          <cell r="C1178" t="str">
            <v>شنطة سفر حجم وسط صيني</v>
          </cell>
          <cell r="D1178" t="str">
            <v>شنطة</v>
          </cell>
          <cell r="E1178">
            <v>60</v>
          </cell>
          <cell r="F1178">
            <v>60</v>
          </cell>
          <cell r="G1178">
            <v>60</v>
          </cell>
          <cell r="H1178">
            <v>60</v>
          </cell>
          <cell r="I1178">
            <v>60</v>
          </cell>
          <cell r="J1178">
            <v>60</v>
          </cell>
          <cell r="K1178">
            <v>55</v>
          </cell>
          <cell r="L1178">
            <v>55</v>
          </cell>
          <cell r="M1178">
            <v>60</v>
          </cell>
          <cell r="N1178">
            <v>60</v>
          </cell>
          <cell r="O1178">
            <v>60</v>
          </cell>
          <cell r="P1178">
            <v>60</v>
          </cell>
          <cell r="Q1178">
            <v>59.166666666666664</v>
          </cell>
        </row>
        <row r="1179">
          <cell r="B1179">
            <v>123200103</v>
          </cell>
          <cell r="C1179" t="str">
            <v>حقيبة يد نسائية حلد -صيني</v>
          </cell>
          <cell r="D1179" t="str">
            <v>شنطة</v>
          </cell>
          <cell r="E1179">
            <v>20</v>
          </cell>
          <cell r="F1179">
            <v>20</v>
          </cell>
          <cell r="G1179">
            <v>20</v>
          </cell>
          <cell r="H1179">
            <v>20</v>
          </cell>
          <cell r="I1179">
            <v>20</v>
          </cell>
          <cell r="J1179">
            <v>20</v>
          </cell>
          <cell r="K1179">
            <v>25</v>
          </cell>
          <cell r="L1179">
            <v>25</v>
          </cell>
          <cell r="M1179">
            <v>23</v>
          </cell>
          <cell r="N1179">
            <v>20</v>
          </cell>
          <cell r="O1179">
            <v>22.5</v>
          </cell>
          <cell r="P1179">
            <v>20</v>
          </cell>
          <cell r="Q1179">
            <v>21.291666666666668</v>
          </cell>
        </row>
        <row r="1180">
          <cell r="B1180">
            <v>1232002</v>
          </cell>
          <cell r="C1180" t="str">
            <v>غلايين</v>
          </cell>
          <cell r="L1180">
            <v>0</v>
          </cell>
          <cell r="M1180">
            <v>0</v>
          </cell>
        </row>
        <row r="1181">
          <cell r="B1181">
            <v>123200203</v>
          </cell>
          <cell r="C1181" t="str">
            <v>أرجيلة حجم وسط - مصر</v>
          </cell>
          <cell r="D1181" t="str">
            <v>ارجيلة</v>
          </cell>
          <cell r="E1181">
            <v>50</v>
          </cell>
          <cell r="F1181">
            <v>45</v>
          </cell>
          <cell r="G1181">
            <v>45</v>
          </cell>
          <cell r="H1181">
            <v>43.333333333333336</v>
          </cell>
          <cell r="I1181">
            <v>45</v>
          </cell>
          <cell r="J1181">
            <v>45</v>
          </cell>
          <cell r="K1181">
            <v>45</v>
          </cell>
          <cell r="L1181">
            <v>45</v>
          </cell>
          <cell r="M1181">
            <v>41.666666666666664</v>
          </cell>
          <cell r="N1181">
            <v>42.5</v>
          </cell>
          <cell r="O1181">
            <v>42.5</v>
          </cell>
          <cell r="P1181">
            <v>40</v>
          </cell>
          <cell r="Q1181">
            <v>44.166666666666664</v>
          </cell>
        </row>
        <row r="1182">
          <cell r="B1182">
            <v>1232003</v>
          </cell>
          <cell r="C1182" t="str">
            <v>ولاعات</v>
          </cell>
          <cell r="L1182">
            <v>0</v>
          </cell>
          <cell r="M1182">
            <v>0</v>
          </cell>
        </row>
        <row r="1183">
          <cell r="B1183">
            <v>123200303</v>
          </cell>
          <cell r="C1183" t="str">
            <v>ولاعه بلاستيك عادية</v>
          </cell>
          <cell r="D1183" t="str">
            <v>ولاعة</v>
          </cell>
          <cell r="E1183">
            <v>1</v>
          </cell>
          <cell r="F1183">
            <v>1</v>
          </cell>
          <cell r="G1183">
            <v>1</v>
          </cell>
          <cell r="H1183">
            <v>1</v>
          </cell>
          <cell r="I1183">
            <v>1</v>
          </cell>
          <cell r="J1183">
            <v>1</v>
          </cell>
          <cell r="K1183">
            <v>1</v>
          </cell>
          <cell r="L1183">
            <v>1</v>
          </cell>
          <cell r="M1183">
            <v>1</v>
          </cell>
          <cell r="N1183">
            <v>1</v>
          </cell>
          <cell r="O1183">
            <v>1</v>
          </cell>
          <cell r="P1183">
            <v>1</v>
          </cell>
          <cell r="Q1183">
            <v>1</v>
          </cell>
        </row>
        <row r="1184">
          <cell r="B1184">
            <v>1232004</v>
          </cell>
          <cell r="C1184" t="str">
            <v xml:space="preserve"> سلع اخرى</v>
          </cell>
          <cell r="L1184">
            <v>0</v>
          </cell>
          <cell r="M1184">
            <v>0</v>
          </cell>
        </row>
        <row r="1185">
          <cell r="B1185">
            <v>123200401</v>
          </cell>
          <cell r="C1185" t="str">
            <v>شمسية  عادية حجم كبير -صيني</v>
          </cell>
          <cell r="D1185" t="str">
            <v>شمسية</v>
          </cell>
          <cell r="E1185">
            <v>10</v>
          </cell>
          <cell r="F1185">
            <v>10</v>
          </cell>
          <cell r="G1185">
            <v>10</v>
          </cell>
          <cell r="H1185">
            <v>10</v>
          </cell>
          <cell r="I1185">
            <v>10</v>
          </cell>
          <cell r="J1185">
            <v>10</v>
          </cell>
          <cell r="K1185">
            <v>10</v>
          </cell>
          <cell r="L1185">
            <v>10</v>
          </cell>
          <cell r="M1185">
            <v>10</v>
          </cell>
          <cell r="N1185">
            <v>10</v>
          </cell>
          <cell r="O1185">
            <v>11.5</v>
          </cell>
          <cell r="P1185">
            <v>10</v>
          </cell>
          <cell r="Q1185">
            <v>10.125</v>
          </cell>
        </row>
        <row r="1186">
          <cell r="B1186">
            <v>125</v>
          </cell>
          <cell r="C1186" t="str">
            <v>التأمين</v>
          </cell>
          <cell r="L1186">
            <v>0</v>
          </cell>
          <cell r="M1186">
            <v>0</v>
          </cell>
        </row>
        <row r="1187">
          <cell r="B1187">
            <v>1253</v>
          </cell>
          <cell r="C1187" t="str">
            <v>التأمين الصحي</v>
          </cell>
          <cell r="L1187">
            <v>0</v>
          </cell>
          <cell r="M1187">
            <v>0</v>
          </cell>
        </row>
        <row r="1188">
          <cell r="B1188">
            <v>1253001</v>
          </cell>
          <cell r="C1188" t="str">
            <v>التأمين الصحي</v>
          </cell>
          <cell r="L1188">
            <v>0</v>
          </cell>
          <cell r="M1188">
            <v>0</v>
          </cell>
        </row>
        <row r="1189">
          <cell r="B1189">
            <v>125300101</v>
          </cell>
          <cell r="C1189" t="str">
            <v>تأمين صحي شامل لمدة سنة</v>
          </cell>
          <cell r="E1189">
            <v>900</v>
          </cell>
          <cell r="F1189">
            <v>900</v>
          </cell>
          <cell r="G1189">
            <v>900</v>
          </cell>
          <cell r="H1189">
            <v>900</v>
          </cell>
          <cell r="I1189">
            <v>900</v>
          </cell>
          <cell r="J1189">
            <v>900</v>
          </cell>
          <cell r="K1189">
            <v>900</v>
          </cell>
          <cell r="L1189">
            <v>900</v>
          </cell>
          <cell r="M1189">
            <v>900</v>
          </cell>
          <cell r="N1189">
            <v>900</v>
          </cell>
          <cell r="O1189">
            <v>900</v>
          </cell>
          <cell r="P1189">
            <v>900</v>
          </cell>
          <cell r="Q1189">
            <v>900</v>
          </cell>
        </row>
        <row r="1190">
          <cell r="B1190">
            <v>1254</v>
          </cell>
          <cell r="C1190" t="str">
            <v>تامين المواصلات</v>
          </cell>
          <cell r="L1190">
            <v>0</v>
          </cell>
          <cell r="M1190">
            <v>0</v>
          </cell>
        </row>
        <row r="1191">
          <cell r="B1191">
            <v>1254001</v>
          </cell>
          <cell r="C1191" t="str">
            <v>تأمين السيارات</v>
          </cell>
          <cell r="L1191">
            <v>0</v>
          </cell>
          <cell r="M1191">
            <v>0</v>
          </cell>
        </row>
        <row r="1192">
          <cell r="B1192">
            <v>125400104</v>
          </cell>
          <cell r="C1192" t="str">
            <v>تأمين الزامي لسيارة خصوصي , قوة ماتور 2000</v>
          </cell>
          <cell r="D1192" t="str">
            <v>سنويا</v>
          </cell>
          <cell r="E1192">
            <v>1405</v>
          </cell>
          <cell r="F1192">
            <v>1405</v>
          </cell>
          <cell r="G1192">
            <v>1405</v>
          </cell>
          <cell r="H1192">
            <v>1405</v>
          </cell>
          <cell r="I1192">
            <v>1405</v>
          </cell>
          <cell r="J1192">
            <v>1405</v>
          </cell>
          <cell r="K1192">
            <v>1405</v>
          </cell>
          <cell r="L1192">
            <v>1405</v>
          </cell>
          <cell r="M1192">
            <v>1405</v>
          </cell>
          <cell r="N1192">
            <v>1405</v>
          </cell>
          <cell r="O1192">
            <v>1405</v>
          </cell>
          <cell r="P1192">
            <v>1405</v>
          </cell>
          <cell r="Q1192">
            <v>1405</v>
          </cell>
        </row>
        <row r="1193">
          <cell r="B1193">
            <v>125400105</v>
          </cell>
          <cell r="C1193" t="str">
            <v>تأمين الزامي لسيارة خصوصي , قوة ماتور 1600</v>
          </cell>
          <cell r="D1193" t="str">
            <v>سنويا</v>
          </cell>
          <cell r="E1193">
            <v>1055</v>
          </cell>
          <cell r="F1193">
            <v>1055</v>
          </cell>
          <cell r="G1193">
            <v>1055</v>
          </cell>
          <cell r="H1193">
            <v>1055</v>
          </cell>
          <cell r="I1193">
            <v>1055</v>
          </cell>
          <cell r="J1193">
            <v>1055</v>
          </cell>
          <cell r="K1193">
            <v>1055</v>
          </cell>
          <cell r="L1193">
            <v>1055</v>
          </cell>
          <cell r="M1193">
            <v>1055</v>
          </cell>
          <cell r="N1193">
            <v>1055</v>
          </cell>
          <cell r="O1193">
            <v>1055</v>
          </cell>
          <cell r="P1193">
            <v>1055</v>
          </cell>
          <cell r="Q1193">
            <v>1055</v>
          </cell>
        </row>
        <row r="1194">
          <cell r="B1194">
            <v>125400106</v>
          </cell>
          <cell r="C1194" t="str">
            <v>تأمين الزامي لسيارة خصوصي , قوة ماتور 900</v>
          </cell>
          <cell r="D1194" t="str">
            <v>سنويا</v>
          </cell>
          <cell r="E1194">
            <v>705</v>
          </cell>
          <cell r="F1194">
            <v>705</v>
          </cell>
          <cell r="G1194">
            <v>705</v>
          </cell>
          <cell r="H1194">
            <v>705</v>
          </cell>
          <cell r="I1194">
            <v>705</v>
          </cell>
          <cell r="J1194">
            <v>705</v>
          </cell>
          <cell r="K1194">
            <v>705</v>
          </cell>
          <cell r="L1194">
            <v>705</v>
          </cell>
          <cell r="M1194">
            <v>705</v>
          </cell>
          <cell r="N1194">
            <v>705</v>
          </cell>
          <cell r="O1194">
            <v>705</v>
          </cell>
          <cell r="P1194">
            <v>705</v>
          </cell>
          <cell r="Q1194">
            <v>705</v>
          </cell>
        </row>
        <row r="1195">
          <cell r="B1195">
            <v>126</v>
          </cell>
          <cell r="C1195" t="str">
            <v>الخدمات المالية</v>
          </cell>
          <cell r="L1195">
            <v>0</v>
          </cell>
          <cell r="M1195">
            <v>0</v>
          </cell>
        </row>
        <row r="1196">
          <cell r="B1196">
            <v>1262</v>
          </cell>
          <cell r="C1196" t="str">
            <v>خدمات مالية اخرى</v>
          </cell>
          <cell r="L1196">
            <v>0</v>
          </cell>
          <cell r="M1196">
            <v>0</v>
          </cell>
        </row>
        <row r="1197">
          <cell r="B1197">
            <v>1262001</v>
          </cell>
          <cell r="C1197" t="str">
            <v>رسوم ومصاريف للبنوك والبريد</v>
          </cell>
          <cell r="L1197">
            <v>0</v>
          </cell>
          <cell r="M1197">
            <v>0</v>
          </cell>
        </row>
        <row r="1198">
          <cell r="B1198">
            <v>126200101</v>
          </cell>
          <cell r="C1198" t="str">
            <v>رسوم ومصاريف استخراج دفتر شيكات</v>
          </cell>
          <cell r="D1198" t="str">
            <v>دفتر</v>
          </cell>
          <cell r="E1198">
            <v>27</v>
          </cell>
          <cell r="F1198">
            <v>27</v>
          </cell>
          <cell r="G1198">
            <v>27</v>
          </cell>
          <cell r="H1198">
            <v>27</v>
          </cell>
          <cell r="I1198">
            <v>27</v>
          </cell>
          <cell r="J1198">
            <v>27</v>
          </cell>
          <cell r="K1198">
            <v>27</v>
          </cell>
          <cell r="L1198">
            <v>27</v>
          </cell>
          <cell r="M1198">
            <v>27</v>
          </cell>
          <cell r="N1198">
            <v>27</v>
          </cell>
          <cell r="O1198">
            <v>27</v>
          </cell>
          <cell r="P1198">
            <v>27</v>
          </cell>
          <cell r="Q1198">
            <v>27</v>
          </cell>
        </row>
        <row r="1199">
          <cell r="B1199">
            <v>127</v>
          </cell>
          <cell r="C1199" t="str">
            <v>خدمات اخرى غير مصنفة في مكان آخر</v>
          </cell>
          <cell r="L1199">
            <v>0</v>
          </cell>
          <cell r="M1199">
            <v>0</v>
          </cell>
        </row>
        <row r="1200">
          <cell r="B1200">
            <v>1270</v>
          </cell>
          <cell r="C1200" t="str">
            <v>خدمات اخرى غير مصنفة في مكان آخر</v>
          </cell>
          <cell r="L1200">
            <v>0</v>
          </cell>
          <cell r="M1200">
            <v>0</v>
          </cell>
        </row>
        <row r="1201">
          <cell r="B1201">
            <v>1270002</v>
          </cell>
          <cell r="C1201" t="str">
            <v>رسوم استخراج شهادات وتصاريح</v>
          </cell>
          <cell r="L1201">
            <v>0</v>
          </cell>
          <cell r="M1201">
            <v>0</v>
          </cell>
        </row>
        <row r="1202">
          <cell r="B1202">
            <v>127000201</v>
          </cell>
          <cell r="C1202" t="str">
            <v>رسوم شهادة ميلاد</v>
          </cell>
          <cell r="D1202" t="str">
            <v>شهادة</v>
          </cell>
          <cell r="E1202">
            <v>13.666666666666666</v>
          </cell>
          <cell r="F1202">
            <v>13.666666666666666</v>
          </cell>
          <cell r="G1202">
            <v>13.666666666666666</v>
          </cell>
          <cell r="H1202">
            <v>13.666666666666666</v>
          </cell>
          <cell r="I1202">
            <v>13.666666666666666</v>
          </cell>
          <cell r="J1202">
            <v>13.666666666666666</v>
          </cell>
          <cell r="K1202">
            <v>13.666666666666666</v>
          </cell>
          <cell r="L1202">
            <v>13.666666666666666</v>
          </cell>
          <cell r="M1202">
            <v>13.666666666666666</v>
          </cell>
          <cell r="N1202">
            <v>13.666666666666666</v>
          </cell>
          <cell r="O1202">
            <v>13.666666666666666</v>
          </cell>
          <cell r="P1202">
            <v>14.333333333333334</v>
          </cell>
          <cell r="Q1202">
            <v>13.722222222222223</v>
          </cell>
        </row>
        <row r="1203">
          <cell r="B1203">
            <v>127000202</v>
          </cell>
          <cell r="C1203" t="str">
            <v>رسوم استخراج تصريح للاردن</v>
          </cell>
          <cell r="D1203" t="str">
            <v>تصريح</v>
          </cell>
          <cell r="E1203">
            <v>45.875</v>
          </cell>
          <cell r="F1203">
            <v>45.875</v>
          </cell>
          <cell r="G1203">
            <v>45.875</v>
          </cell>
          <cell r="H1203">
            <v>45.875</v>
          </cell>
          <cell r="I1203">
            <v>45.875</v>
          </cell>
          <cell r="J1203">
            <v>45.75</v>
          </cell>
          <cell r="K1203">
            <v>45.75</v>
          </cell>
          <cell r="L1203">
            <v>45.75</v>
          </cell>
          <cell r="M1203">
            <v>45.875</v>
          </cell>
          <cell r="N1203">
            <v>45.875</v>
          </cell>
          <cell r="O1203">
            <v>45.875</v>
          </cell>
          <cell r="P1203">
            <v>45.285714285714285</v>
          </cell>
          <cell r="Q1203">
            <v>45.794642857142861</v>
          </cell>
        </row>
        <row r="1204">
          <cell r="B1204">
            <v>127000203</v>
          </cell>
          <cell r="C1204" t="str">
            <v>رسوم استخراج جواز سفر</v>
          </cell>
          <cell r="D1204" t="str">
            <v>جواز سفر</v>
          </cell>
          <cell r="E1204">
            <v>220</v>
          </cell>
          <cell r="F1204">
            <v>220</v>
          </cell>
          <cell r="G1204">
            <v>220</v>
          </cell>
          <cell r="H1204">
            <v>220</v>
          </cell>
          <cell r="I1204">
            <v>220</v>
          </cell>
          <cell r="J1204">
            <v>220</v>
          </cell>
          <cell r="K1204">
            <v>220</v>
          </cell>
          <cell r="L1204">
            <v>220</v>
          </cell>
          <cell r="M1204">
            <v>220</v>
          </cell>
          <cell r="N1204">
            <v>220</v>
          </cell>
          <cell r="O1204">
            <v>220</v>
          </cell>
          <cell r="P1204">
            <v>226.66666666666666</v>
          </cell>
          <cell r="Q1204">
            <v>220.55555555555554</v>
          </cell>
        </row>
        <row r="1205">
          <cell r="B1205">
            <v>127000204</v>
          </cell>
          <cell r="C1205" t="str">
            <v>رسوم تصديق  شهادة دراسية</v>
          </cell>
          <cell r="D1205" t="str">
            <v>تصديق شهادة جامعية أو دبلوم</v>
          </cell>
          <cell r="E1205">
            <v>13</v>
          </cell>
          <cell r="F1205">
            <v>13</v>
          </cell>
          <cell r="G1205">
            <v>13</v>
          </cell>
          <cell r="H1205">
            <v>13</v>
          </cell>
          <cell r="I1205">
            <v>13</v>
          </cell>
          <cell r="J1205">
            <v>13</v>
          </cell>
          <cell r="K1205">
            <v>13</v>
          </cell>
          <cell r="L1205">
            <v>13</v>
          </cell>
          <cell r="M1205">
            <v>13</v>
          </cell>
          <cell r="N1205">
            <v>13</v>
          </cell>
          <cell r="O1205">
            <v>13</v>
          </cell>
          <cell r="P1205">
            <v>13.333333333333334</v>
          </cell>
          <cell r="Q1205">
            <v>13.027777777777779</v>
          </cell>
        </row>
        <row r="1206">
          <cell r="B1206">
            <v>127000205</v>
          </cell>
          <cell r="C1206" t="str">
            <v>رسوم استخراج رخصة قيادة</v>
          </cell>
          <cell r="D1206" t="str">
            <v>رخصة قيادة لمدة خمس سنوات</v>
          </cell>
          <cell r="E1206">
            <v>217.33333333333334</v>
          </cell>
          <cell r="F1206">
            <v>217.33333333333334</v>
          </cell>
          <cell r="G1206">
            <v>217.33333333333334</v>
          </cell>
          <cell r="H1206">
            <v>217.33333333333334</v>
          </cell>
          <cell r="I1206">
            <v>217.33333333333334</v>
          </cell>
          <cell r="J1206">
            <v>217.33333333333334</v>
          </cell>
          <cell r="K1206">
            <v>217.33333333333334</v>
          </cell>
          <cell r="L1206">
            <v>217.33333333333334</v>
          </cell>
          <cell r="M1206">
            <v>217.33333333333334</v>
          </cell>
          <cell r="N1206">
            <v>217.33333333333334</v>
          </cell>
          <cell r="O1206">
            <v>217.33333333333334</v>
          </cell>
          <cell r="P1206">
            <v>217.33333333333334</v>
          </cell>
          <cell r="Q1206">
            <v>217.33333333333334</v>
          </cell>
        </row>
      </sheetData>
      <sheetData sheetId="3">
        <row r="8">
          <cell r="B8" t="str">
            <v>999</v>
          </cell>
          <cell r="C8" t="str">
            <v xml:space="preserve">الرقم القياسي العام </v>
          </cell>
        </row>
        <row r="9">
          <cell r="B9">
            <v>1</v>
          </cell>
          <cell r="C9" t="str">
            <v>المواد الغذائية و المشروبات غير الكحولية</v>
          </cell>
        </row>
        <row r="10">
          <cell r="B10">
            <v>11</v>
          </cell>
          <cell r="C10" t="str">
            <v>المواد الغذائية</v>
          </cell>
        </row>
        <row r="11">
          <cell r="B11">
            <v>111</v>
          </cell>
          <cell r="C11" t="str">
            <v>الخبز والحبوب ومنتجاتها</v>
          </cell>
        </row>
        <row r="12">
          <cell r="B12">
            <v>111001</v>
          </cell>
          <cell r="C12" t="str">
            <v>الأرز</v>
          </cell>
        </row>
        <row r="13">
          <cell r="B13">
            <v>11100110</v>
          </cell>
          <cell r="C13" t="str">
            <v>ارز حبة طويلة</v>
          </cell>
        </row>
        <row r="14">
          <cell r="B14">
            <v>11100101</v>
          </cell>
          <cell r="C14" t="str">
            <v>أرز حبة طويلة-انكل بنز-امريكا</v>
          </cell>
          <cell r="D14" t="str">
            <v>1 كغم عبوة كرتونة</v>
          </cell>
          <cell r="E14">
            <v>16</v>
          </cell>
          <cell r="F14">
            <v>15</v>
          </cell>
          <cell r="G14">
            <v>15.666666666666666</v>
          </cell>
          <cell r="H14">
            <v>15</v>
          </cell>
          <cell r="I14">
            <v>15</v>
          </cell>
          <cell r="J14">
            <v>15.666666666666666</v>
          </cell>
          <cell r="K14">
            <v>16.333333333333332</v>
          </cell>
          <cell r="L14">
            <v>16.333333333333332</v>
          </cell>
          <cell r="M14">
            <v>15.666666666666666</v>
          </cell>
          <cell r="N14">
            <v>15.333333333333334</v>
          </cell>
          <cell r="O14">
            <v>16.333333333333332</v>
          </cell>
          <cell r="P14">
            <v>15.666666666666666</v>
          </cell>
          <cell r="Q14">
            <v>15.666666666666666</v>
          </cell>
        </row>
        <row r="15">
          <cell r="B15">
            <v>11100102</v>
          </cell>
          <cell r="C15" t="str">
            <v>أرز حبة طويلة-ياسمين</v>
          </cell>
          <cell r="D15" t="str">
            <v>1 كغم</v>
          </cell>
          <cell r="E15">
            <v>10.5</v>
          </cell>
          <cell r="F15">
            <v>9.5</v>
          </cell>
          <cell r="G15">
            <v>9.3333333333333339</v>
          </cell>
          <cell r="H15">
            <v>9.5</v>
          </cell>
          <cell r="I15">
            <v>9.5</v>
          </cell>
          <cell r="J15">
            <v>9.3333333333333339</v>
          </cell>
          <cell r="K15">
            <v>11.5</v>
          </cell>
          <cell r="L15">
            <v>11.5</v>
          </cell>
          <cell r="M15">
            <v>10.166666666666666</v>
          </cell>
          <cell r="N15">
            <v>12</v>
          </cell>
          <cell r="O15">
            <v>11.833333333333334</v>
          </cell>
          <cell r="P15">
            <v>10.333333333333334</v>
          </cell>
          <cell r="Q15">
            <v>10.416666666666666</v>
          </cell>
        </row>
        <row r="16">
          <cell r="B16">
            <v>11100111</v>
          </cell>
          <cell r="C16" t="str">
            <v>ارز حبة قصيرة</v>
          </cell>
          <cell r="L16">
            <v>0</v>
          </cell>
          <cell r="M16">
            <v>0</v>
          </cell>
        </row>
        <row r="17">
          <cell r="B17">
            <v>11100103</v>
          </cell>
          <cell r="C17" t="str">
            <v>ارز حبة قصيرة شقحة- صن وايت - استراليا</v>
          </cell>
          <cell r="D17" t="str">
            <v>كيس/25 كغم</v>
          </cell>
          <cell r="E17">
            <v>118.33333333333333</v>
          </cell>
          <cell r="F17">
            <v>118.33333333333333</v>
          </cell>
          <cell r="G17">
            <v>126.66666666666667</v>
          </cell>
          <cell r="H17">
            <v>111.25</v>
          </cell>
          <cell r="I17">
            <v>118.33333333333333</v>
          </cell>
          <cell r="J17">
            <v>130</v>
          </cell>
          <cell r="K17">
            <v>135</v>
          </cell>
          <cell r="L17">
            <v>135</v>
          </cell>
          <cell r="M17">
            <v>134.16666666666666</v>
          </cell>
          <cell r="N17">
            <v>141.33333333333334</v>
          </cell>
          <cell r="O17">
            <v>135</v>
          </cell>
          <cell r="P17">
            <v>132.66666666666666</v>
          </cell>
          <cell r="Q17">
            <v>128.00694444444443</v>
          </cell>
        </row>
        <row r="18">
          <cell r="B18">
            <v>11100104</v>
          </cell>
          <cell r="C18" t="str">
            <v>أرز حبة قصيرة - شقحة - صن وايت - استراليا</v>
          </cell>
          <cell r="D18" t="str">
            <v>باكيت/1كغم</v>
          </cell>
          <cell r="E18">
            <v>8.5</v>
          </cell>
          <cell r="F18">
            <v>8.5</v>
          </cell>
          <cell r="G18">
            <v>9</v>
          </cell>
          <cell r="H18">
            <v>7.5</v>
          </cell>
          <cell r="I18">
            <v>7.3372395833333339</v>
          </cell>
          <cell r="J18">
            <v>8</v>
          </cell>
          <cell r="K18">
            <v>8.5</v>
          </cell>
          <cell r="L18">
            <v>8.5</v>
          </cell>
          <cell r="M18">
            <v>8</v>
          </cell>
          <cell r="N18">
            <v>9</v>
          </cell>
          <cell r="O18">
            <v>8.5</v>
          </cell>
          <cell r="P18">
            <v>8</v>
          </cell>
          <cell r="Q18">
            <v>8.2781032986111125</v>
          </cell>
        </row>
        <row r="19">
          <cell r="B19">
            <v>111002</v>
          </cell>
          <cell r="C19" t="str">
            <v>الطحين</v>
          </cell>
          <cell r="L19">
            <v>0</v>
          </cell>
          <cell r="M19">
            <v>0</v>
          </cell>
        </row>
        <row r="20">
          <cell r="B20">
            <v>111002100</v>
          </cell>
          <cell r="C20" t="str">
            <v>الطحين المستورد</v>
          </cell>
          <cell r="L20">
            <v>0</v>
          </cell>
          <cell r="M20">
            <v>0</v>
          </cell>
        </row>
        <row r="21">
          <cell r="B21">
            <v>111002101</v>
          </cell>
          <cell r="C21" t="str">
            <v>طحين باكيت</v>
          </cell>
          <cell r="L21">
            <v>0</v>
          </cell>
          <cell r="M21">
            <v>0</v>
          </cell>
        </row>
        <row r="22">
          <cell r="B22">
            <v>11100201</v>
          </cell>
          <cell r="C22" t="str">
            <v>طحين ابيض فاخر -أوسم - اسرائيلي</v>
          </cell>
          <cell r="D22" t="str">
            <v>باكيت / 1 كغم</v>
          </cell>
          <cell r="E22">
            <v>10</v>
          </cell>
          <cell r="F22">
            <v>10</v>
          </cell>
          <cell r="G22">
            <v>12</v>
          </cell>
          <cell r="H22">
            <v>10</v>
          </cell>
          <cell r="I22">
            <v>10</v>
          </cell>
          <cell r="J22">
            <v>12</v>
          </cell>
          <cell r="K22">
            <v>11.666666666666666</v>
          </cell>
          <cell r="L22">
            <v>11.666666666666666</v>
          </cell>
          <cell r="M22">
            <v>12</v>
          </cell>
          <cell r="N22">
            <v>11</v>
          </cell>
          <cell r="O22">
            <v>11.666666666666666</v>
          </cell>
          <cell r="P22">
            <v>12</v>
          </cell>
          <cell r="Q22">
            <v>11.166666666666666</v>
          </cell>
        </row>
        <row r="23">
          <cell r="B23">
            <v>111002102</v>
          </cell>
          <cell r="C23" t="str">
            <v>طحين شوالات</v>
          </cell>
          <cell r="L23">
            <v>0</v>
          </cell>
          <cell r="M23">
            <v>0</v>
          </cell>
        </row>
        <row r="24"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  <cell r="E24">
            <v>180</v>
          </cell>
          <cell r="F24">
            <v>180</v>
          </cell>
          <cell r="G24">
            <v>170</v>
          </cell>
          <cell r="H24">
            <v>180</v>
          </cell>
          <cell r="I24">
            <v>180</v>
          </cell>
          <cell r="J24">
            <v>170</v>
          </cell>
          <cell r="K24">
            <v>170</v>
          </cell>
          <cell r="L24">
            <v>170</v>
          </cell>
          <cell r="M24">
            <v>170</v>
          </cell>
          <cell r="N24">
            <v>180</v>
          </cell>
          <cell r="O24">
            <v>170</v>
          </cell>
          <cell r="P24">
            <v>170</v>
          </cell>
          <cell r="Q24">
            <v>174.16666666666666</v>
          </cell>
        </row>
        <row r="25">
          <cell r="B25">
            <v>11100204</v>
          </cell>
          <cell r="C25" t="str">
            <v xml:space="preserve">طحين أبيض حيفا - أول باب - اسرائيلي </v>
          </cell>
          <cell r="D25" t="str">
            <v xml:space="preserve">كيس 50 كغم </v>
          </cell>
          <cell r="E25">
            <v>150</v>
          </cell>
          <cell r="F25">
            <v>150</v>
          </cell>
          <cell r="G25">
            <v>150</v>
          </cell>
          <cell r="H25">
            <v>150</v>
          </cell>
          <cell r="I25">
            <v>150</v>
          </cell>
          <cell r="J25">
            <v>150</v>
          </cell>
          <cell r="K25">
            <v>153.33333333333334</v>
          </cell>
          <cell r="L25">
            <v>153.33333333333334</v>
          </cell>
          <cell r="M25">
            <v>150</v>
          </cell>
          <cell r="N25">
            <v>177.5</v>
          </cell>
          <cell r="O25">
            <v>153.33333333333334</v>
          </cell>
          <cell r="P25">
            <v>150</v>
          </cell>
          <cell r="Q25">
            <v>153.12499999999997</v>
          </cell>
        </row>
        <row r="26">
          <cell r="B26">
            <v>11100205</v>
          </cell>
          <cell r="C26" t="str">
            <v xml:space="preserve">طحين أبيض  - نخب أول - تركي </v>
          </cell>
          <cell r="D26" t="str">
            <v xml:space="preserve">كيس 50 كغم </v>
          </cell>
          <cell r="E26">
            <v>108</v>
          </cell>
          <cell r="F26">
            <v>107</v>
          </cell>
          <cell r="G26">
            <v>112.5</v>
          </cell>
          <cell r="H26">
            <v>110</v>
          </cell>
          <cell r="I26">
            <v>105</v>
          </cell>
          <cell r="J26">
            <v>110</v>
          </cell>
          <cell r="K26">
            <v>107</v>
          </cell>
          <cell r="L26">
            <v>105</v>
          </cell>
          <cell r="M26">
            <v>108.75</v>
          </cell>
          <cell r="N26">
            <v>106.5</v>
          </cell>
          <cell r="O26">
            <v>110</v>
          </cell>
          <cell r="P26">
            <v>115</v>
          </cell>
          <cell r="Q26">
            <v>108.72916666666667</v>
          </cell>
        </row>
        <row r="27">
          <cell r="B27">
            <v>11100206</v>
          </cell>
          <cell r="C27" t="str">
            <v>طحين أبيض - مطاحن السلام - محلي</v>
          </cell>
          <cell r="D27" t="str">
            <v xml:space="preserve">كيس 50 كغم </v>
          </cell>
          <cell r="L27">
            <v>0</v>
          </cell>
          <cell r="M27">
            <v>0</v>
          </cell>
        </row>
        <row r="28">
          <cell r="B28">
            <v>111003</v>
          </cell>
          <cell r="C28" t="str">
            <v>الخبز</v>
          </cell>
          <cell r="L28">
            <v>0</v>
          </cell>
          <cell r="M28">
            <v>0</v>
          </cell>
        </row>
        <row r="29">
          <cell r="B29">
            <v>111003100</v>
          </cell>
          <cell r="C29" t="str">
            <v>خبز ابيض كماج</v>
          </cell>
          <cell r="L29">
            <v>0</v>
          </cell>
          <cell r="M29">
            <v>0</v>
          </cell>
        </row>
        <row r="30">
          <cell r="B30">
            <v>11100301</v>
          </cell>
          <cell r="C30" t="str">
            <v>خبز ابيض كماج- محلي</v>
          </cell>
          <cell r="D30" t="str">
            <v>1 كغم</v>
          </cell>
          <cell r="E30">
            <v>4.333333333333333</v>
          </cell>
          <cell r="F30">
            <v>4.333333333333333</v>
          </cell>
          <cell r="G30">
            <v>4.25</v>
          </cell>
          <cell r="H30">
            <v>4.333333333333333</v>
          </cell>
          <cell r="I30">
            <v>4.333333333333333</v>
          </cell>
          <cell r="J30">
            <v>4.25</v>
          </cell>
          <cell r="K30">
            <v>4.875</v>
          </cell>
          <cell r="L30">
            <v>4.875</v>
          </cell>
          <cell r="M30">
            <v>4.25</v>
          </cell>
          <cell r="N30">
            <v>5</v>
          </cell>
          <cell r="O30">
            <v>4.875</v>
          </cell>
          <cell r="P30">
            <v>4.25</v>
          </cell>
          <cell r="Q30">
            <v>4.4965277777777777</v>
          </cell>
        </row>
        <row r="31">
          <cell r="B31">
            <v>111003101</v>
          </cell>
          <cell r="C31" t="str">
            <v>خبز توست</v>
          </cell>
          <cell r="L31">
            <v>0</v>
          </cell>
          <cell r="M31">
            <v>0</v>
          </cell>
        </row>
        <row r="32">
          <cell r="B32">
            <v>11100302</v>
          </cell>
          <cell r="C32" t="str">
            <v>خبز توست ابيض- اسرائيل</v>
          </cell>
          <cell r="D32" t="str">
            <v>750 غم</v>
          </cell>
          <cell r="E32">
            <v>9</v>
          </cell>
          <cell r="F32">
            <v>8.5</v>
          </cell>
          <cell r="G32">
            <v>8</v>
          </cell>
          <cell r="H32">
            <v>8</v>
          </cell>
          <cell r="I32">
            <v>8</v>
          </cell>
          <cell r="J32">
            <v>7</v>
          </cell>
          <cell r="K32">
            <v>8</v>
          </cell>
          <cell r="L32">
            <v>9</v>
          </cell>
          <cell r="M32">
            <v>9</v>
          </cell>
          <cell r="N32">
            <v>10</v>
          </cell>
          <cell r="O32">
            <v>10</v>
          </cell>
          <cell r="P32">
            <v>9</v>
          </cell>
          <cell r="Q32">
            <v>8.625</v>
          </cell>
        </row>
        <row r="33">
          <cell r="B33">
            <v>11100303</v>
          </cell>
          <cell r="C33" t="str">
            <v>رغيف خبز عربي - مفرود</v>
          </cell>
          <cell r="D33" t="str">
            <v>رغيف</v>
          </cell>
          <cell r="E33">
            <v>1.4166666666666667</v>
          </cell>
          <cell r="F33">
            <v>1.6666666666666667</v>
          </cell>
          <cell r="G33">
            <v>2</v>
          </cell>
          <cell r="H33">
            <v>1.9166666666666667</v>
          </cell>
          <cell r="I33">
            <v>2</v>
          </cell>
          <cell r="J33">
            <v>2</v>
          </cell>
          <cell r="K33">
            <v>1.9375</v>
          </cell>
          <cell r="L33">
            <v>1.9375</v>
          </cell>
          <cell r="M33">
            <v>2</v>
          </cell>
          <cell r="N33">
            <v>2</v>
          </cell>
          <cell r="O33">
            <v>2</v>
          </cell>
          <cell r="P33">
            <v>2</v>
          </cell>
          <cell r="Q33">
            <v>1.90625</v>
          </cell>
        </row>
        <row r="34">
          <cell r="B34">
            <v>111004</v>
          </cell>
          <cell r="C34" t="str">
            <v>القرشلة والكعك والبرازق</v>
          </cell>
          <cell r="L34">
            <v>0</v>
          </cell>
          <cell r="M34">
            <v>0</v>
          </cell>
        </row>
        <row r="35">
          <cell r="B35">
            <v>11100401</v>
          </cell>
          <cell r="C35" t="str">
            <v>قرشلة بسمسم اصابع-محلي</v>
          </cell>
          <cell r="D35" t="str">
            <v>1كغم</v>
          </cell>
          <cell r="E35">
            <v>15</v>
          </cell>
          <cell r="F35">
            <v>15</v>
          </cell>
          <cell r="G35">
            <v>14.666666666666666</v>
          </cell>
          <cell r="H35">
            <v>15</v>
          </cell>
          <cell r="I35">
            <v>15</v>
          </cell>
          <cell r="J35">
            <v>14.666666666666666</v>
          </cell>
          <cell r="K35">
            <v>14.666666666666666</v>
          </cell>
          <cell r="L35">
            <v>14.666666666666666</v>
          </cell>
          <cell r="M35">
            <v>14.666666666666666</v>
          </cell>
          <cell r="N35">
            <v>18</v>
          </cell>
          <cell r="O35">
            <v>15</v>
          </cell>
          <cell r="P35">
            <v>14.666666666666666</v>
          </cell>
          <cell r="Q35">
            <v>15.083333333333334</v>
          </cell>
        </row>
        <row r="36">
          <cell r="B36">
            <v>111005</v>
          </cell>
          <cell r="C36" t="str">
            <v>كعك بعجوة</v>
          </cell>
          <cell r="L36">
            <v>0</v>
          </cell>
          <cell r="M36">
            <v>0</v>
          </cell>
        </row>
        <row r="37">
          <cell r="B37">
            <v>11100501</v>
          </cell>
          <cell r="C37" t="str">
            <v>كعك بعجوة-محلي</v>
          </cell>
          <cell r="D37" t="str">
            <v>1كغم</v>
          </cell>
          <cell r="E37">
            <v>30</v>
          </cell>
          <cell r="F37">
            <v>30</v>
          </cell>
          <cell r="G37">
            <v>30</v>
          </cell>
          <cell r="H37">
            <v>30</v>
          </cell>
          <cell r="I37">
            <v>31.666666666666668</v>
          </cell>
          <cell r="J37">
            <v>30</v>
          </cell>
          <cell r="K37">
            <v>29.333333333333332</v>
          </cell>
          <cell r="L37">
            <v>29.333333333333332</v>
          </cell>
          <cell r="M37">
            <v>30</v>
          </cell>
          <cell r="N37">
            <v>29.333333333333332</v>
          </cell>
          <cell r="O37">
            <v>30</v>
          </cell>
          <cell r="P37">
            <v>30</v>
          </cell>
          <cell r="Q37">
            <v>29.972222222222225</v>
          </cell>
        </row>
        <row r="38">
          <cell r="B38">
            <v>111006</v>
          </cell>
          <cell r="C38" t="str">
            <v>حلويات -شرقية-كنافة-بقلاوة</v>
          </cell>
          <cell r="L38">
            <v>0</v>
          </cell>
          <cell r="M38">
            <v>0</v>
          </cell>
        </row>
        <row r="39">
          <cell r="B39">
            <v>11100601</v>
          </cell>
          <cell r="C39" t="str">
            <v>كنافة ناعمة نابلسية-محلي</v>
          </cell>
          <cell r="D39" t="str">
            <v>1كغم</v>
          </cell>
          <cell r="E39">
            <v>52</v>
          </cell>
          <cell r="F39">
            <v>52</v>
          </cell>
          <cell r="G39">
            <v>57</v>
          </cell>
          <cell r="H39">
            <v>52</v>
          </cell>
          <cell r="I39">
            <v>52</v>
          </cell>
          <cell r="J39">
            <v>57</v>
          </cell>
          <cell r="K39">
            <v>58</v>
          </cell>
          <cell r="L39">
            <v>60</v>
          </cell>
          <cell r="M39">
            <v>60.25</v>
          </cell>
          <cell r="N39">
            <v>56</v>
          </cell>
          <cell r="O39">
            <v>60</v>
          </cell>
          <cell r="P39">
            <v>60.5</v>
          </cell>
          <cell r="Q39">
            <v>56.395833333333336</v>
          </cell>
        </row>
        <row r="40">
          <cell r="B40">
            <v>11100602</v>
          </cell>
          <cell r="C40" t="str">
            <v>بقلاوة محشية بفستق حلبي-محلي</v>
          </cell>
          <cell r="D40" t="str">
            <v>1كغم</v>
          </cell>
          <cell r="E40">
            <v>67.5</v>
          </cell>
          <cell r="F40">
            <v>67.5</v>
          </cell>
          <cell r="G40">
            <v>70</v>
          </cell>
          <cell r="H40">
            <v>72.5</v>
          </cell>
          <cell r="I40">
            <v>70</v>
          </cell>
          <cell r="J40">
            <v>75</v>
          </cell>
          <cell r="K40">
            <v>72.5</v>
          </cell>
          <cell r="L40">
            <v>72.5</v>
          </cell>
          <cell r="M40">
            <v>75</v>
          </cell>
          <cell r="N40">
            <v>65</v>
          </cell>
          <cell r="O40">
            <v>72.5</v>
          </cell>
          <cell r="P40">
            <v>75</v>
          </cell>
          <cell r="Q40">
            <v>71.25</v>
          </cell>
        </row>
        <row r="41">
          <cell r="B41">
            <v>111007</v>
          </cell>
          <cell r="C41" t="str">
            <v>كيك-جاتوه-بتي فور</v>
          </cell>
          <cell r="L41">
            <v>0</v>
          </cell>
          <cell r="M41">
            <v>0</v>
          </cell>
        </row>
        <row r="42">
          <cell r="B42">
            <v>11100701</v>
          </cell>
          <cell r="C42" t="str">
            <v>جاتوه (تورتا)مطلي بالكريم و الشوكولاته-محلي</v>
          </cell>
          <cell r="D42" t="str">
            <v>حجم وسط</v>
          </cell>
          <cell r="E42">
            <v>57.5</v>
          </cell>
          <cell r="F42">
            <v>57.5</v>
          </cell>
          <cell r="G42">
            <v>60</v>
          </cell>
          <cell r="H42">
            <v>60</v>
          </cell>
          <cell r="I42">
            <v>60</v>
          </cell>
          <cell r="J42">
            <v>65</v>
          </cell>
          <cell r="K42">
            <v>60</v>
          </cell>
          <cell r="L42">
            <v>60</v>
          </cell>
          <cell r="M42">
            <v>65</v>
          </cell>
          <cell r="N42">
            <v>61.25</v>
          </cell>
          <cell r="O42">
            <v>60</v>
          </cell>
          <cell r="P42">
            <v>65</v>
          </cell>
          <cell r="Q42">
            <v>60.9375</v>
          </cell>
        </row>
        <row r="43">
          <cell r="B43">
            <v>111008</v>
          </cell>
          <cell r="C43" t="str">
            <v>البسكويت</v>
          </cell>
          <cell r="L43">
            <v>0</v>
          </cell>
          <cell r="M43">
            <v>0</v>
          </cell>
        </row>
        <row r="44">
          <cell r="B44">
            <v>11100801</v>
          </cell>
          <cell r="C44" t="str">
            <v>بسكويت ويفر بالشوكولاتة والحليب-علي بابا محلي 24 قطعة</v>
          </cell>
          <cell r="D44" t="str">
            <v>باكيت/24قطعة</v>
          </cell>
          <cell r="E44">
            <v>10</v>
          </cell>
          <cell r="F44">
            <v>10</v>
          </cell>
          <cell r="G44">
            <v>10</v>
          </cell>
          <cell r="H44">
            <v>10</v>
          </cell>
          <cell r="I44">
            <v>10</v>
          </cell>
          <cell r="J44">
            <v>10</v>
          </cell>
          <cell r="K44">
            <v>10</v>
          </cell>
          <cell r="L44">
            <v>10</v>
          </cell>
          <cell r="M44">
            <v>10</v>
          </cell>
          <cell r="N44">
            <v>12.5</v>
          </cell>
          <cell r="O44">
            <v>10</v>
          </cell>
          <cell r="P44">
            <v>10</v>
          </cell>
          <cell r="Q44">
            <v>10.208333333333334</v>
          </cell>
        </row>
        <row r="45">
          <cell r="B45">
            <v>11100802</v>
          </cell>
          <cell r="C45" t="str">
            <v>بسكويت ويفر محشي-عليت - عيدين -اسرائيل</v>
          </cell>
          <cell r="D45" t="str">
            <v>باكيت/200غم</v>
          </cell>
          <cell r="E45">
            <v>5.5</v>
          </cell>
          <cell r="F45">
            <v>4.75</v>
          </cell>
          <cell r="G45">
            <v>4.375</v>
          </cell>
          <cell r="H45">
            <v>4</v>
          </cell>
          <cell r="I45">
            <v>4</v>
          </cell>
          <cell r="J45">
            <v>3.75</v>
          </cell>
          <cell r="K45">
            <v>4</v>
          </cell>
          <cell r="L45">
            <v>4</v>
          </cell>
          <cell r="M45">
            <v>3.75</v>
          </cell>
          <cell r="N45">
            <v>6.666666666666667</v>
          </cell>
          <cell r="O45">
            <v>4</v>
          </cell>
          <cell r="P45">
            <v>3.75</v>
          </cell>
          <cell r="Q45">
            <v>4.3784722222222223</v>
          </cell>
        </row>
        <row r="46">
          <cell r="B46">
            <v>11100804</v>
          </cell>
          <cell r="C46" t="str">
            <v>بسكويت مطلي بالشكولاتة-كيت كات- بريطانيا</v>
          </cell>
          <cell r="D46" t="str">
            <v>4 اصابع</v>
          </cell>
          <cell r="E46">
            <v>3.5</v>
          </cell>
          <cell r="F46">
            <v>3</v>
          </cell>
          <cell r="G46">
            <v>4</v>
          </cell>
          <cell r="H46">
            <v>3.5</v>
          </cell>
          <cell r="I46">
            <v>3</v>
          </cell>
          <cell r="J46">
            <v>4</v>
          </cell>
          <cell r="K46">
            <v>3.5</v>
          </cell>
          <cell r="L46">
            <v>3.5</v>
          </cell>
          <cell r="M46">
            <v>4</v>
          </cell>
          <cell r="N46">
            <v>4.25</v>
          </cell>
          <cell r="O46">
            <v>3.5</v>
          </cell>
          <cell r="P46">
            <v>4</v>
          </cell>
          <cell r="Q46">
            <v>3.6458333333333335</v>
          </cell>
        </row>
        <row r="47">
          <cell r="B47">
            <v>111009</v>
          </cell>
          <cell r="C47" t="str">
            <v>المعكرونة</v>
          </cell>
          <cell r="L47">
            <v>0</v>
          </cell>
          <cell r="M47">
            <v>0</v>
          </cell>
        </row>
        <row r="48">
          <cell r="B48">
            <v>11100901</v>
          </cell>
          <cell r="C48" t="str">
            <v>معكرونة رفيعة نمرة3 - اوسم - اسرائيل</v>
          </cell>
          <cell r="D48" t="str">
            <v>باكيت/250غم</v>
          </cell>
          <cell r="E48">
            <v>6</v>
          </cell>
          <cell r="F48">
            <v>6</v>
          </cell>
          <cell r="G48">
            <v>6</v>
          </cell>
          <cell r="H48">
            <v>6</v>
          </cell>
          <cell r="I48">
            <v>5.75</v>
          </cell>
          <cell r="J48">
            <v>6</v>
          </cell>
          <cell r="K48">
            <v>6</v>
          </cell>
          <cell r="L48">
            <v>6</v>
          </cell>
          <cell r="M48">
            <v>6</v>
          </cell>
          <cell r="N48">
            <v>6</v>
          </cell>
          <cell r="O48">
            <v>6</v>
          </cell>
          <cell r="P48">
            <v>6</v>
          </cell>
          <cell r="Q48">
            <v>5.979166666666667</v>
          </cell>
        </row>
        <row r="49">
          <cell r="B49">
            <v>11100902</v>
          </cell>
          <cell r="C49" t="str">
            <v>معكرونة طويلة - الغزال - محلي</v>
          </cell>
          <cell r="D49" t="str">
            <v>باكيت/350غم</v>
          </cell>
          <cell r="E49">
            <v>3</v>
          </cell>
          <cell r="F49">
            <v>2.3645833333333335</v>
          </cell>
          <cell r="G49">
            <v>3</v>
          </cell>
          <cell r="H49">
            <v>3</v>
          </cell>
          <cell r="I49">
            <v>3.5</v>
          </cell>
          <cell r="J49">
            <v>4</v>
          </cell>
          <cell r="K49">
            <v>3.75</v>
          </cell>
          <cell r="L49">
            <v>3.5</v>
          </cell>
          <cell r="M49">
            <v>4</v>
          </cell>
          <cell r="N49">
            <v>3</v>
          </cell>
          <cell r="O49">
            <v>3.5</v>
          </cell>
          <cell r="P49">
            <v>4</v>
          </cell>
          <cell r="Q49">
            <v>3.3845486111111112</v>
          </cell>
        </row>
        <row r="50">
          <cell r="B50">
            <v>111010</v>
          </cell>
          <cell r="C50" t="str">
            <v>الشعيرية</v>
          </cell>
          <cell r="L50">
            <v>0</v>
          </cell>
          <cell r="M50">
            <v>0</v>
          </cell>
        </row>
        <row r="51">
          <cell r="B51">
            <v>11101001</v>
          </cell>
          <cell r="C51" t="str">
            <v>شعيرية رفيعة نمرة0 -ابو عيطة - محلي</v>
          </cell>
          <cell r="D51" t="str">
            <v>باكيت /350غم</v>
          </cell>
          <cell r="E51">
            <v>3.6666666666666665</v>
          </cell>
          <cell r="F51">
            <v>3.6666666666666665</v>
          </cell>
          <cell r="G51">
            <v>3.5</v>
          </cell>
          <cell r="H51">
            <v>3.6666666666666665</v>
          </cell>
          <cell r="I51">
            <v>3.6666666666666665</v>
          </cell>
          <cell r="J51">
            <v>3.5</v>
          </cell>
          <cell r="K51">
            <v>3.375</v>
          </cell>
          <cell r="L51">
            <v>3</v>
          </cell>
          <cell r="M51">
            <v>3</v>
          </cell>
          <cell r="N51">
            <v>2.5</v>
          </cell>
          <cell r="O51">
            <v>3</v>
          </cell>
          <cell r="P51">
            <v>3</v>
          </cell>
          <cell r="Q51">
            <v>3.2951388888888888</v>
          </cell>
        </row>
        <row r="52">
          <cell r="B52">
            <v>11101002</v>
          </cell>
          <cell r="C52" t="str">
            <v>شعيرية رفيعة-اوسم-اسرائيل</v>
          </cell>
          <cell r="D52" t="str">
            <v>باكيت/250غم</v>
          </cell>
          <cell r="E52">
            <v>6</v>
          </cell>
          <cell r="F52">
            <v>6</v>
          </cell>
          <cell r="G52">
            <v>6</v>
          </cell>
          <cell r="H52">
            <v>6</v>
          </cell>
          <cell r="I52">
            <v>6</v>
          </cell>
          <cell r="J52">
            <v>6</v>
          </cell>
          <cell r="K52">
            <v>6</v>
          </cell>
          <cell r="L52">
            <v>6</v>
          </cell>
          <cell r="M52">
            <v>6</v>
          </cell>
          <cell r="N52">
            <v>7</v>
          </cell>
          <cell r="O52">
            <v>6</v>
          </cell>
          <cell r="P52">
            <v>6</v>
          </cell>
          <cell r="Q52">
            <v>6.083333333333333</v>
          </cell>
        </row>
        <row r="53">
          <cell r="B53">
            <v>111011</v>
          </cell>
          <cell r="C53" t="str">
            <v>سميد</v>
          </cell>
          <cell r="L53">
            <v>0</v>
          </cell>
          <cell r="M53">
            <v>0</v>
          </cell>
        </row>
        <row r="54">
          <cell r="B54">
            <v>11101101</v>
          </cell>
          <cell r="C54" t="str">
            <v>سميد خشن نوع"أ"-سميد حيفا - اسرائيل</v>
          </cell>
          <cell r="D54" t="str">
            <v>باكيت/1كغم</v>
          </cell>
          <cell r="E54">
            <v>4.833333333333333</v>
          </cell>
          <cell r="F54">
            <v>4.666666666666667</v>
          </cell>
          <cell r="G54">
            <v>4.5</v>
          </cell>
          <cell r="H54">
            <v>4.666666666666667</v>
          </cell>
          <cell r="I54">
            <v>4.833333333333333</v>
          </cell>
          <cell r="J54">
            <v>4.833333333333333</v>
          </cell>
          <cell r="K54">
            <v>5</v>
          </cell>
          <cell r="L54">
            <v>5</v>
          </cell>
          <cell r="M54">
            <v>5</v>
          </cell>
          <cell r="N54">
            <v>5</v>
          </cell>
          <cell r="O54">
            <v>5</v>
          </cell>
          <cell r="P54">
            <v>5</v>
          </cell>
          <cell r="Q54">
            <v>4.8611111111111107</v>
          </cell>
        </row>
        <row r="55">
          <cell r="B55">
            <v>11101102</v>
          </cell>
          <cell r="C55" t="str">
            <v>سميد فلة فاخر - مطاحن القمح الذهبي - محلي</v>
          </cell>
          <cell r="D55" t="str">
            <v>باكيت/1كغم</v>
          </cell>
          <cell r="E55">
            <v>5</v>
          </cell>
          <cell r="F55">
            <v>5</v>
          </cell>
          <cell r="G55">
            <v>4.7056327160493829</v>
          </cell>
          <cell r="H55">
            <v>5</v>
          </cell>
          <cell r="I55">
            <v>5</v>
          </cell>
          <cell r="J55">
            <v>5</v>
          </cell>
          <cell r="K55">
            <v>4.5</v>
          </cell>
          <cell r="L55">
            <v>4.0952380952380958</v>
          </cell>
          <cell r="M55">
            <v>4.0615079365079367</v>
          </cell>
          <cell r="N55">
            <v>5</v>
          </cell>
          <cell r="O55">
            <v>4.2619047619047619</v>
          </cell>
          <cell r="P55">
            <v>4.1815476190476186</v>
          </cell>
          <cell r="Q55">
            <v>4.6504859273956489</v>
          </cell>
        </row>
        <row r="56">
          <cell r="B56">
            <v>111012</v>
          </cell>
          <cell r="C56" t="str">
            <v>البرغل</v>
          </cell>
          <cell r="L56">
            <v>0</v>
          </cell>
          <cell r="M56">
            <v>0</v>
          </cell>
        </row>
        <row r="57">
          <cell r="B57">
            <v>11101201</v>
          </cell>
          <cell r="C57" t="str">
            <v>برغل مجروش حلل - محلي</v>
          </cell>
          <cell r="D57" t="str">
            <v>1كغم</v>
          </cell>
          <cell r="E57">
            <v>7.666666666666667</v>
          </cell>
          <cell r="F57">
            <v>7.666666666666667</v>
          </cell>
          <cell r="G57">
            <v>7.333333333333333</v>
          </cell>
          <cell r="H57">
            <v>7.666666666666667</v>
          </cell>
          <cell r="I57">
            <v>7.666666666666667</v>
          </cell>
          <cell r="J57">
            <v>7.333333333333333</v>
          </cell>
          <cell r="K57">
            <v>8.5</v>
          </cell>
          <cell r="L57">
            <v>9</v>
          </cell>
          <cell r="M57">
            <v>8.3333333333333339</v>
          </cell>
          <cell r="N57">
            <v>9</v>
          </cell>
          <cell r="O57">
            <v>9</v>
          </cell>
          <cell r="P57">
            <v>8.5</v>
          </cell>
          <cell r="Q57">
            <v>8.1388888888888893</v>
          </cell>
        </row>
        <row r="58">
          <cell r="B58">
            <v>111013</v>
          </cell>
          <cell r="C58" t="str">
            <v>فريكة</v>
          </cell>
          <cell r="L58">
            <v>0</v>
          </cell>
          <cell r="M58">
            <v>0</v>
          </cell>
        </row>
        <row r="59">
          <cell r="B59">
            <v>11101301</v>
          </cell>
          <cell r="C59" t="str">
            <v>فريكة ناشفة مجروشة حلل-محلي</v>
          </cell>
          <cell r="D59" t="str">
            <v>1كغم / عبوة كرتون</v>
          </cell>
          <cell r="E59">
            <v>12.5</v>
          </cell>
          <cell r="F59">
            <v>12.75</v>
          </cell>
          <cell r="G59">
            <v>13.5</v>
          </cell>
          <cell r="H59">
            <v>13.5</v>
          </cell>
          <cell r="I59">
            <v>13.5</v>
          </cell>
          <cell r="J59">
            <v>13.5</v>
          </cell>
          <cell r="K59">
            <v>13</v>
          </cell>
          <cell r="L59">
            <v>12</v>
          </cell>
          <cell r="M59">
            <v>12.75</v>
          </cell>
          <cell r="N59">
            <v>11</v>
          </cell>
          <cell r="O59">
            <v>11.5</v>
          </cell>
          <cell r="P59">
            <v>12.166666666666666</v>
          </cell>
          <cell r="Q59">
            <v>12.638888888888888</v>
          </cell>
        </row>
        <row r="60">
          <cell r="B60">
            <v>111014</v>
          </cell>
          <cell r="C60" t="str">
            <v>النشا</v>
          </cell>
          <cell r="L60">
            <v>0</v>
          </cell>
          <cell r="M60">
            <v>0</v>
          </cell>
        </row>
        <row r="61">
          <cell r="B61">
            <v>11101401</v>
          </cell>
          <cell r="C61" t="str">
            <v>نشا ناعم ابيض حلل -اسرائيل</v>
          </cell>
          <cell r="D61" t="str">
            <v>1كغم</v>
          </cell>
          <cell r="E61">
            <v>10</v>
          </cell>
          <cell r="F61">
            <v>10</v>
          </cell>
          <cell r="G61">
            <v>10.5</v>
          </cell>
          <cell r="H61">
            <v>10</v>
          </cell>
          <cell r="I61">
            <v>10</v>
          </cell>
          <cell r="J61">
            <v>11</v>
          </cell>
          <cell r="K61">
            <v>10.5</v>
          </cell>
          <cell r="L61">
            <v>10.25</v>
          </cell>
          <cell r="M61">
            <v>11</v>
          </cell>
          <cell r="N61">
            <v>8.5</v>
          </cell>
          <cell r="O61">
            <v>10.25</v>
          </cell>
          <cell r="P61">
            <v>10.5</v>
          </cell>
          <cell r="Q61">
            <v>10.208333333333334</v>
          </cell>
        </row>
        <row r="62">
          <cell r="B62">
            <v>111015</v>
          </cell>
          <cell r="C62" t="str">
            <v>منتجات حبوب الاطفال</v>
          </cell>
          <cell r="L62">
            <v>0</v>
          </cell>
          <cell r="M62">
            <v>0</v>
          </cell>
        </row>
        <row r="63">
          <cell r="B63">
            <v>11101501</v>
          </cell>
          <cell r="C63" t="str">
            <v>حبوب اطفال بالقمح-سيرلاك-بريطانيا</v>
          </cell>
          <cell r="D63" t="str">
            <v>علبة/400غم</v>
          </cell>
          <cell r="E63">
            <v>25</v>
          </cell>
          <cell r="F63">
            <v>25</v>
          </cell>
          <cell r="G63">
            <v>25</v>
          </cell>
          <cell r="H63">
            <v>25</v>
          </cell>
          <cell r="I63">
            <v>25</v>
          </cell>
          <cell r="J63">
            <v>25</v>
          </cell>
          <cell r="K63">
            <v>24</v>
          </cell>
          <cell r="L63">
            <v>24</v>
          </cell>
          <cell r="M63">
            <v>25</v>
          </cell>
          <cell r="N63">
            <v>24.5</v>
          </cell>
          <cell r="O63">
            <v>24</v>
          </cell>
          <cell r="P63">
            <v>25</v>
          </cell>
          <cell r="Q63">
            <v>24.708333333333332</v>
          </cell>
        </row>
        <row r="64">
          <cell r="B64">
            <v>11101502</v>
          </cell>
          <cell r="C64" t="str">
            <v>حبوب للرضع-ماتيرنا -اسرائيل/علبة 200غم</v>
          </cell>
          <cell r="D64" t="str">
            <v>علبة/200غم</v>
          </cell>
          <cell r="E64">
            <v>45</v>
          </cell>
          <cell r="F64">
            <v>45</v>
          </cell>
          <cell r="G64">
            <v>45</v>
          </cell>
          <cell r="H64">
            <v>45</v>
          </cell>
          <cell r="I64">
            <v>45</v>
          </cell>
          <cell r="J64">
            <v>45</v>
          </cell>
          <cell r="K64">
            <v>42</v>
          </cell>
          <cell r="L64">
            <v>42</v>
          </cell>
          <cell r="M64">
            <v>43</v>
          </cell>
          <cell r="N64">
            <v>42</v>
          </cell>
          <cell r="O64">
            <v>42</v>
          </cell>
          <cell r="P64">
            <v>45</v>
          </cell>
          <cell r="Q64">
            <v>43.833333333333336</v>
          </cell>
        </row>
        <row r="65">
          <cell r="B65">
            <v>111016</v>
          </cell>
          <cell r="C65" t="str">
            <v>حبوب الافطار</v>
          </cell>
          <cell r="L65">
            <v>0</v>
          </cell>
          <cell r="M65">
            <v>0</v>
          </cell>
        </row>
        <row r="66">
          <cell r="B66">
            <v>11101603</v>
          </cell>
          <cell r="C66" t="str">
            <v>حبوب الافطار كورن فليكس NESTLA - بولندا</v>
          </cell>
          <cell r="D66" t="str">
            <v>باكيت / 700 غم</v>
          </cell>
          <cell r="E66">
            <v>20.666666666666668</v>
          </cell>
          <cell r="F66">
            <v>19.444444444444443</v>
          </cell>
          <cell r="G66">
            <v>18</v>
          </cell>
          <cell r="H66">
            <v>18.583333333333332</v>
          </cell>
          <cell r="I66">
            <v>18.416666666666668</v>
          </cell>
          <cell r="J66">
            <v>18</v>
          </cell>
          <cell r="K66">
            <v>22.166666666666668</v>
          </cell>
          <cell r="L66">
            <v>22.666666666666668</v>
          </cell>
          <cell r="M66">
            <v>20.375</v>
          </cell>
          <cell r="N66">
            <v>22.291666666666668</v>
          </cell>
          <cell r="O66">
            <v>22.25</v>
          </cell>
          <cell r="P66">
            <v>20</v>
          </cell>
          <cell r="Q66">
            <v>20.238425925925924</v>
          </cell>
        </row>
        <row r="67">
          <cell r="B67">
            <v>111017</v>
          </cell>
          <cell r="C67" t="str">
            <v>الشبس</v>
          </cell>
          <cell r="L67">
            <v>0</v>
          </cell>
          <cell r="M67">
            <v>0</v>
          </cell>
        </row>
        <row r="68">
          <cell r="B68">
            <v>11101701</v>
          </cell>
          <cell r="C68" t="str">
            <v>بمبينو - النصر- محلي</v>
          </cell>
          <cell r="D68" t="str">
            <v>باكيت/25غم</v>
          </cell>
          <cell r="E68">
            <v>1</v>
          </cell>
          <cell r="F68">
            <v>1</v>
          </cell>
          <cell r="G68">
            <v>1</v>
          </cell>
          <cell r="H68">
            <v>1</v>
          </cell>
          <cell r="I68">
            <v>1</v>
          </cell>
          <cell r="J68">
            <v>1</v>
          </cell>
          <cell r="K68">
            <v>1</v>
          </cell>
          <cell r="L68">
            <v>1</v>
          </cell>
          <cell r="M68">
            <v>1</v>
          </cell>
          <cell r="N68">
            <v>1</v>
          </cell>
          <cell r="O68">
            <v>1</v>
          </cell>
          <cell r="P68">
            <v>1</v>
          </cell>
          <cell r="Q68">
            <v>1</v>
          </cell>
        </row>
        <row r="69">
          <cell r="B69">
            <v>112</v>
          </cell>
          <cell r="C69" t="str">
            <v xml:space="preserve">اللحوم والدواجن </v>
          </cell>
          <cell r="L69">
            <v>0</v>
          </cell>
          <cell r="M69">
            <v>0</v>
          </cell>
        </row>
        <row r="70">
          <cell r="B70">
            <v>1121</v>
          </cell>
          <cell r="C70" t="str">
            <v>اللحوم</v>
          </cell>
          <cell r="L70">
            <v>0</v>
          </cell>
          <cell r="M70">
            <v>0</v>
          </cell>
        </row>
        <row r="71">
          <cell r="B71">
            <v>112101</v>
          </cell>
          <cell r="C71" t="str">
            <v>لحوم طازجة</v>
          </cell>
          <cell r="L71">
            <v>0</v>
          </cell>
          <cell r="M71">
            <v>0</v>
          </cell>
        </row>
        <row r="72">
          <cell r="B72">
            <v>112101100</v>
          </cell>
          <cell r="C72" t="str">
            <v>لحم غنم طازج</v>
          </cell>
          <cell r="L72">
            <v>0</v>
          </cell>
          <cell r="M72">
            <v>0</v>
          </cell>
        </row>
        <row r="73">
          <cell r="B73">
            <v>11210101</v>
          </cell>
          <cell r="C73" t="str">
            <v>لحم غنم مع العظم طازج -محلي</v>
          </cell>
          <cell r="D73" t="str">
            <v>1 كغم</v>
          </cell>
          <cell r="E73">
            <v>75</v>
          </cell>
          <cell r="F73">
            <v>75</v>
          </cell>
          <cell r="G73">
            <v>85.666666666666671</v>
          </cell>
          <cell r="H73">
            <v>83.166666666666671</v>
          </cell>
          <cell r="I73">
            <v>87.25</v>
          </cell>
          <cell r="J73">
            <v>95.833333333333329</v>
          </cell>
          <cell r="K73">
            <v>85</v>
          </cell>
          <cell r="L73">
            <v>83.333333333333329</v>
          </cell>
          <cell r="M73">
            <v>90.833333333333329</v>
          </cell>
          <cell r="N73">
            <v>75.666666666666671</v>
          </cell>
          <cell r="O73">
            <v>88.333333333333329</v>
          </cell>
          <cell r="P73">
            <v>90</v>
          </cell>
          <cell r="Q73">
            <v>84.590277777777786</v>
          </cell>
        </row>
        <row r="74">
          <cell r="B74">
            <v>112101101</v>
          </cell>
          <cell r="C74" t="str">
            <v>لحم بقر طازج</v>
          </cell>
          <cell r="L74">
            <v>0</v>
          </cell>
          <cell r="M74">
            <v>0</v>
          </cell>
        </row>
        <row r="75">
          <cell r="B75">
            <v>11210102</v>
          </cell>
          <cell r="C75" t="str">
            <v>لحم عجل طازج - محلي</v>
          </cell>
          <cell r="D75" t="str">
            <v>1 كغم</v>
          </cell>
          <cell r="E75">
            <v>60</v>
          </cell>
          <cell r="F75">
            <v>61.666666666666664</v>
          </cell>
          <cell r="G75">
            <v>58</v>
          </cell>
          <cell r="H75">
            <v>60</v>
          </cell>
          <cell r="I75">
            <v>62.5</v>
          </cell>
          <cell r="J75">
            <v>61.666666666666664</v>
          </cell>
          <cell r="K75">
            <v>64.166666666666671</v>
          </cell>
          <cell r="L75">
            <v>64.166666666666671</v>
          </cell>
          <cell r="M75">
            <v>65</v>
          </cell>
          <cell r="N75">
            <v>62.333333333333336</v>
          </cell>
          <cell r="O75">
            <v>65</v>
          </cell>
          <cell r="P75">
            <v>65</v>
          </cell>
          <cell r="Q75">
            <v>62.458333333333343</v>
          </cell>
        </row>
        <row r="76">
          <cell r="B76">
            <v>112101102</v>
          </cell>
          <cell r="C76" t="str">
            <v>لحم جمال طازج</v>
          </cell>
          <cell r="L76">
            <v>0</v>
          </cell>
          <cell r="M76">
            <v>0</v>
          </cell>
        </row>
        <row r="77">
          <cell r="B77">
            <v>11210103</v>
          </cell>
          <cell r="C77" t="str">
            <v>لحم جمال طازج محلي</v>
          </cell>
          <cell r="D77" t="str">
            <v>1 كغم</v>
          </cell>
          <cell r="E77">
            <v>65</v>
          </cell>
          <cell r="F77">
            <v>63.333333333333336</v>
          </cell>
          <cell r="G77">
            <v>65</v>
          </cell>
          <cell r="H77">
            <v>65</v>
          </cell>
          <cell r="I77">
            <v>65</v>
          </cell>
          <cell r="J77">
            <v>65</v>
          </cell>
          <cell r="K77">
            <v>65</v>
          </cell>
          <cell r="L77">
            <v>64.5</v>
          </cell>
          <cell r="M77">
            <v>64.833333333333329</v>
          </cell>
          <cell r="N77">
            <v>67.666666666666671</v>
          </cell>
          <cell r="O77">
            <v>64.166666666666671</v>
          </cell>
          <cell r="P77">
            <v>62</v>
          </cell>
          <cell r="Q77">
            <v>64.708333333333329</v>
          </cell>
        </row>
        <row r="78">
          <cell r="B78">
            <v>112102</v>
          </cell>
          <cell r="C78" t="str">
            <v>لحوم مجمدة</v>
          </cell>
          <cell r="L78">
            <v>0</v>
          </cell>
          <cell r="M78">
            <v>0</v>
          </cell>
        </row>
        <row r="79">
          <cell r="B79">
            <v>112102100</v>
          </cell>
          <cell r="C79" t="str">
            <v>لحوم بقري مجمد</v>
          </cell>
          <cell r="L79">
            <v>0</v>
          </cell>
          <cell r="M79">
            <v>0</v>
          </cell>
        </row>
        <row r="80">
          <cell r="B80">
            <v>11210201</v>
          </cell>
          <cell r="C80" t="str">
            <v>لحم عجل مجمد - مستورد</v>
          </cell>
          <cell r="D80" t="str">
            <v>باكيت/1 كغم</v>
          </cell>
          <cell r="E80">
            <v>28.5</v>
          </cell>
          <cell r="F80">
            <v>28.5</v>
          </cell>
          <cell r="G80">
            <v>30</v>
          </cell>
          <cell r="H80">
            <v>28.5</v>
          </cell>
          <cell r="I80">
            <v>28.333333333333332</v>
          </cell>
          <cell r="J80">
            <v>30</v>
          </cell>
          <cell r="K80">
            <v>31.666666666666668</v>
          </cell>
          <cell r="L80">
            <v>31.666666666666668</v>
          </cell>
          <cell r="M80">
            <v>32</v>
          </cell>
          <cell r="N80">
            <v>30</v>
          </cell>
          <cell r="O80">
            <v>31.666666666666668</v>
          </cell>
          <cell r="P80">
            <v>32.333333333333336</v>
          </cell>
          <cell r="Q80">
            <v>30.263888888888886</v>
          </cell>
        </row>
        <row r="81">
          <cell r="B81">
            <v>112103</v>
          </cell>
          <cell r="C81" t="str">
            <v>لحوم معلبة ومحفوظة</v>
          </cell>
          <cell r="L81">
            <v>0</v>
          </cell>
          <cell r="M81">
            <v>0</v>
          </cell>
        </row>
        <row r="82">
          <cell r="B82">
            <v>11210302</v>
          </cell>
          <cell r="C82" t="str">
            <v>مرتديلا معلبة - سنيورة - محلي</v>
          </cell>
          <cell r="D82" t="str">
            <v>علبة 310غم</v>
          </cell>
          <cell r="E82">
            <v>11</v>
          </cell>
          <cell r="F82">
            <v>12</v>
          </cell>
          <cell r="G82">
            <v>12.5</v>
          </cell>
          <cell r="H82">
            <v>13</v>
          </cell>
          <cell r="I82">
            <v>13</v>
          </cell>
          <cell r="J82">
            <v>14</v>
          </cell>
          <cell r="K82">
            <v>13</v>
          </cell>
          <cell r="L82">
            <v>12.5</v>
          </cell>
          <cell r="M82">
            <v>12</v>
          </cell>
          <cell r="N82">
            <v>14</v>
          </cell>
          <cell r="O82">
            <v>10.5</v>
          </cell>
          <cell r="P82">
            <v>11</v>
          </cell>
          <cell r="Q82">
            <v>12.375</v>
          </cell>
        </row>
        <row r="83">
          <cell r="B83">
            <v>112104</v>
          </cell>
          <cell r="C83" t="str">
            <v>لحوم اخرى طازجة او مبردة</v>
          </cell>
          <cell r="L83">
            <v>0</v>
          </cell>
          <cell r="M83">
            <v>0</v>
          </cell>
        </row>
        <row r="84">
          <cell r="B84">
            <v>11210401</v>
          </cell>
          <cell r="C84" t="str">
            <v>كبدة خاروف طازجة مع توابعها - محلي</v>
          </cell>
          <cell r="D84" t="str">
            <v>1 كغم</v>
          </cell>
          <cell r="E84">
            <v>34.166666666666671</v>
          </cell>
          <cell r="F84">
            <v>34.166666666666671</v>
          </cell>
          <cell r="G84">
            <v>35</v>
          </cell>
          <cell r="H84">
            <v>34.166666666666671</v>
          </cell>
          <cell r="I84">
            <v>31.666666666666664</v>
          </cell>
          <cell r="J84">
            <v>31.666666666666668</v>
          </cell>
          <cell r="K84">
            <v>35</v>
          </cell>
          <cell r="L84">
            <v>35</v>
          </cell>
          <cell r="M84">
            <v>35</v>
          </cell>
          <cell r="N84">
            <v>35</v>
          </cell>
          <cell r="O84">
            <v>35</v>
          </cell>
          <cell r="P84">
            <v>35</v>
          </cell>
          <cell r="Q84">
            <v>34.236111111111107</v>
          </cell>
        </row>
        <row r="85">
          <cell r="B85">
            <v>11210403</v>
          </cell>
          <cell r="C85" t="str">
            <v>كبدة عجل طازج - محلي</v>
          </cell>
          <cell r="D85" t="str">
            <v>1 كغم</v>
          </cell>
          <cell r="E85">
            <v>28</v>
          </cell>
          <cell r="F85">
            <v>28</v>
          </cell>
          <cell r="G85">
            <v>26.25</v>
          </cell>
          <cell r="H85">
            <v>28</v>
          </cell>
          <cell r="I85">
            <v>25</v>
          </cell>
          <cell r="J85">
            <v>25</v>
          </cell>
          <cell r="K85">
            <v>30</v>
          </cell>
          <cell r="L85">
            <v>30</v>
          </cell>
          <cell r="M85">
            <v>28.125</v>
          </cell>
          <cell r="N85">
            <v>30</v>
          </cell>
          <cell r="O85">
            <v>25</v>
          </cell>
          <cell r="P85">
            <v>26.25</v>
          </cell>
          <cell r="Q85">
            <v>27.46875</v>
          </cell>
        </row>
        <row r="86">
          <cell r="B86">
            <v>1122</v>
          </cell>
          <cell r="C86" t="str">
            <v>الدواجن</v>
          </cell>
          <cell r="L86">
            <v>0</v>
          </cell>
          <cell r="M86">
            <v>0</v>
          </cell>
        </row>
        <row r="87">
          <cell r="B87">
            <v>112201</v>
          </cell>
          <cell r="C87" t="str">
            <v>دواجن طازجة</v>
          </cell>
          <cell r="L87">
            <v>0</v>
          </cell>
          <cell r="M87">
            <v>0</v>
          </cell>
        </row>
        <row r="88">
          <cell r="B88">
            <v>112201100</v>
          </cell>
          <cell r="C88" t="str">
            <v xml:space="preserve">دجاج طازج دون الريش </v>
          </cell>
          <cell r="L88">
            <v>0</v>
          </cell>
          <cell r="M88">
            <v>0</v>
          </cell>
        </row>
        <row r="89">
          <cell r="B89">
            <v>11220102</v>
          </cell>
          <cell r="C89" t="str">
            <v>دجاج طازج دون الريش - محلي</v>
          </cell>
          <cell r="D89" t="str">
            <v>1 كغم</v>
          </cell>
          <cell r="E89">
            <v>19.777777777777775</v>
          </cell>
          <cell r="F89">
            <v>19.777777777777775</v>
          </cell>
          <cell r="G89">
            <v>21.888888888888889</v>
          </cell>
          <cell r="H89">
            <v>17.333333333333332</v>
          </cell>
          <cell r="I89">
            <v>16</v>
          </cell>
          <cell r="J89">
            <v>17.111111111111111</v>
          </cell>
          <cell r="K89">
            <v>16.222222222222221</v>
          </cell>
          <cell r="L89">
            <v>17.333333333333332</v>
          </cell>
          <cell r="M89">
            <v>19.333333333333332</v>
          </cell>
          <cell r="N89">
            <v>19</v>
          </cell>
          <cell r="O89">
            <v>18</v>
          </cell>
          <cell r="P89">
            <v>18.222222222222225</v>
          </cell>
          <cell r="Q89">
            <v>18.333333333333336</v>
          </cell>
        </row>
        <row r="90">
          <cell r="B90">
            <v>112201101</v>
          </cell>
          <cell r="C90" t="str">
            <v xml:space="preserve">لحم حبش طازج </v>
          </cell>
          <cell r="L90">
            <v>0</v>
          </cell>
          <cell r="M90">
            <v>0</v>
          </cell>
        </row>
        <row r="91">
          <cell r="B91">
            <v>11220103</v>
          </cell>
          <cell r="C91" t="str">
            <v>لحم حبش طازج مشفي-محلي</v>
          </cell>
          <cell r="D91" t="str">
            <v>1 كغم</v>
          </cell>
          <cell r="E91">
            <v>31.5</v>
          </cell>
          <cell r="F91">
            <v>32</v>
          </cell>
          <cell r="G91">
            <v>30</v>
          </cell>
          <cell r="H91">
            <v>31</v>
          </cell>
          <cell r="I91">
            <v>30.5</v>
          </cell>
          <cell r="J91">
            <v>28.75</v>
          </cell>
          <cell r="K91">
            <v>30.75</v>
          </cell>
          <cell r="L91">
            <v>31.75</v>
          </cell>
          <cell r="M91">
            <v>30</v>
          </cell>
          <cell r="N91">
            <v>30</v>
          </cell>
          <cell r="O91">
            <v>34.75</v>
          </cell>
          <cell r="P91">
            <v>32.5</v>
          </cell>
          <cell r="Q91">
            <v>31.125</v>
          </cell>
        </row>
        <row r="92">
          <cell r="B92">
            <v>112202</v>
          </cell>
          <cell r="C92" t="str">
            <v>دواجن مجمدة</v>
          </cell>
          <cell r="L92">
            <v>0</v>
          </cell>
          <cell r="M92">
            <v>0</v>
          </cell>
        </row>
        <row r="93">
          <cell r="B93">
            <v>11220201</v>
          </cell>
          <cell r="C93" t="str">
            <v>لحم حبش مجمد صدر-محلي</v>
          </cell>
          <cell r="D93" t="str">
            <v>1 كغم</v>
          </cell>
          <cell r="E93">
            <v>29</v>
          </cell>
          <cell r="F93">
            <v>28.25</v>
          </cell>
          <cell r="G93">
            <v>27.5</v>
          </cell>
          <cell r="H93">
            <v>25</v>
          </cell>
          <cell r="I93">
            <v>25</v>
          </cell>
          <cell r="J93">
            <v>23.75</v>
          </cell>
          <cell r="K93">
            <v>28.5</v>
          </cell>
          <cell r="L93">
            <v>28.5</v>
          </cell>
          <cell r="M93">
            <v>27.5</v>
          </cell>
          <cell r="N93">
            <v>30</v>
          </cell>
          <cell r="O93">
            <v>31</v>
          </cell>
          <cell r="P93">
            <v>31.5</v>
          </cell>
          <cell r="Q93">
            <v>27.958333333333332</v>
          </cell>
        </row>
        <row r="94">
          <cell r="B94">
            <v>112203</v>
          </cell>
          <cell r="C94" t="str">
            <v>دواجن اخرى طازجة او مجمدة او مبردة</v>
          </cell>
          <cell r="L94">
            <v>0</v>
          </cell>
          <cell r="M94">
            <v>0</v>
          </cell>
        </row>
        <row r="95">
          <cell r="B95">
            <v>11220301</v>
          </cell>
          <cell r="C95" t="str">
            <v>كبدة حبش طازجة -محلي</v>
          </cell>
          <cell r="D95" t="str">
            <v>1 كغم</v>
          </cell>
          <cell r="E95">
            <v>18.5</v>
          </cell>
          <cell r="F95">
            <v>18.5</v>
          </cell>
          <cell r="G95">
            <v>18</v>
          </cell>
          <cell r="H95">
            <v>18</v>
          </cell>
          <cell r="I95">
            <v>18</v>
          </cell>
          <cell r="J95">
            <v>18</v>
          </cell>
          <cell r="K95">
            <v>19</v>
          </cell>
          <cell r="L95">
            <v>19</v>
          </cell>
          <cell r="M95">
            <v>18.5</v>
          </cell>
          <cell r="N95">
            <v>20</v>
          </cell>
          <cell r="O95">
            <v>18.5</v>
          </cell>
          <cell r="P95">
            <v>18</v>
          </cell>
          <cell r="Q95">
            <v>18.5</v>
          </cell>
        </row>
        <row r="96">
          <cell r="B96">
            <v>11220303</v>
          </cell>
          <cell r="C96" t="str">
            <v>سنيتشل حبش -اميريكان-اسرائيل</v>
          </cell>
          <cell r="D96" t="str">
            <v>900 غم</v>
          </cell>
          <cell r="E96">
            <v>11.833333333333334</v>
          </cell>
          <cell r="F96">
            <v>11.958333333333334</v>
          </cell>
          <cell r="G96">
            <v>12</v>
          </cell>
          <cell r="H96">
            <v>12.041666666666666</v>
          </cell>
          <cell r="I96">
            <v>12.3125</v>
          </cell>
          <cell r="J96">
            <v>13</v>
          </cell>
          <cell r="K96">
            <v>14</v>
          </cell>
          <cell r="L96">
            <v>13.5</v>
          </cell>
          <cell r="M96">
            <v>14</v>
          </cell>
          <cell r="N96">
            <v>12</v>
          </cell>
          <cell r="O96">
            <v>14</v>
          </cell>
          <cell r="P96">
            <v>15</v>
          </cell>
          <cell r="Q96">
            <v>12.970486111111112</v>
          </cell>
        </row>
        <row r="97">
          <cell r="B97">
            <v>113</v>
          </cell>
          <cell r="C97" t="str">
            <v>الاسماك</v>
          </cell>
          <cell r="L97">
            <v>0</v>
          </cell>
          <cell r="M97">
            <v>0</v>
          </cell>
        </row>
        <row r="98">
          <cell r="B98">
            <v>113001</v>
          </cell>
          <cell r="C98" t="str">
            <v>الاسماك الطازجة</v>
          </cell>
          <cell r="L98">
            <v>0</v>
          </cell>
          <cell r="M98">
            <v>0</v>
          </cell>
        </row>
        <row r="99">
          <cell r="B99">
            <v>11300104</v>
          </cell>
          <cell r="C99" t="str">
            <v xml:space="preserve">سمك مليطة وسط طازج </v>
          </cell>
          <cell r="D99" t="str">
            <v>1 كغم</v>
          </cell>
          <cell r="E99">
            <v>40</v>
          </cell>
          <cell r="F99">
            <v>40</v>
          </cell>
          <cell r="G99">
            <v>40</v>
          </cell>
          <cell r="H99">
            <v>40</v>
          </cell>
          <cell r="I99">
            <v>40</v>
          </cell>
          <cell r="J99">
            <v>40</v>
          </cell>
          <cell r="K99">
            <v>45</v>
          </cell>
          <cell r="L99">
            <v>45</v>
          </cell>
          <cell r="M99">
            <v>40</v>
          </cell>
          <cell r="N99">
            <v>55</v>
          </cell>
          <cell r="O99">
            <v>45</v>
          </cell>
          <cell r="P99">
            <v>45</v>
          </cell>
          <cell r="Q99">
            <v>42.916666666666664</v>
          </cell>
        </row>
        <row r="100">
          <cell r="B100">
            <v>11300108</v>
          </cell>
          <cell r="C100" t="str">
            <v>سمك بوري طازج</v>
          </cell>
          <cell r="D100" t="str">
            <v>1 كغم</v>
          </cell>
          <cell r="E100">
            <v>40</v>
          </cell>
          <cell r="F100">
            <v>40</v>
          </cell>
          <cell r="G100">
            <v>40</v>
          </cell>
          <cell r="H100">
            <v>40</v>
          </cell>
          <cell r="I100">
            <v>40</v>
          </cell>
          <cell r="J100">
            <v>40</v>
          </cell>
          <cell r="K100">
            <v>50</v>
          </cell>
          <cell r="L100">
            <v>50</v>
          </cell>
          <cell r="M100">
            <v>40</v>
          </cell>
          <cell r="N100">
            <v>44.25</v>
          </cell>
          <cell r="O100">
            <v>50</v>
          </cell>
          <cell r="P100">
            <v>42.5</v>
          </cell>
          <cell r="Q100">
            <v>43.0625</v>
          </cell>
        </row>
        <row r="101">
          <cell r="B101">
            <v>11300110</v>
          </cell>
          <cell r="C101" t="str">
            <v xml:space="preserve">سمك مبروم طازج </v>
          </cell>
          <cell r="D101" t="str">
            <v>1 كغم</v>
          </cell>
          <cell r="E101">
            <v>75</v>
          </cell>
          <cell r="F101">
            <v>75</v>
          </cell>
          <cell r="G101">
            <v>75</v>
          </cell>
          <cell r="H101">
            <v>75</v>
          </cell>
          <cell r="I101">
            <v>75</v>
          </cell>
          <cell r="J101">
            <v>75</v>
          </cell>
          <cell r="K101">
            <v>65.625</v>
          </cell>
          <cell r="L101">
            <v>60.625</v>
          </cell>
          <cell r="M101">
            <v>73.75</v>
          </cell>
          <cell r="N101">
            <v>62.5</v>
          </cell>
          <cell r="O101">
            <v>56.25</v>
          </cell>
          <cell r="P101">
            <v>70</v>
          </cell>
          <cell r="Q101">
            <v>69.895833333333329</v>
          </cell>
        </row>
        <row r="102">
          <cell r="B102">
            <v>0</v>
          </cell>
          <cell r="C102" t="str">
            <v>جمبري</v>
          </cell>
          <cell r="L102">
            <v>0</v>
          </cell>
          <cell r="M102">
            <v>0</v>
          </cell>
        </row>
        <row r="103">
          <cell r="B103">
            <v>11300112</v>
          </cell>
          <cell r="C103" t="str">
            <v xml:space="preserve">جمبري طازج - حجم وسط </v>
          </cell>
          <cell r="D103" t="str">
            <v>1كغم</v>
          </cell>
          <cell r="E103">
            <v>100</v>
          </cell>
          <cell r="F103">
            <v>100</v>
          </cell>
          <cell r="G103">
            <v>120</v>
          </cell>
          <cell r="H103">
            <v>100</v>
          </cell>
          <cell r="I103">
            <v>100</v>
          </cell>
          <cell r="J103">
            <v>120</v>
          </cell>
          <cell r="K103">
            <v>100</v>
          </cell>
          <cell r="L103">
            <v>102.5</v>
          </cell>
          <cell r="M103">
            <v>120</v>
          </cell>
          <cell r="N103">
            <v>100</v>
          </cell>
          <cell r="O103">
            <v>102.5</v>
          </cell>
          <cell r="P103">
            <v>120</v>
          </cell>
          <cell r="Q103">
            <v>107.08333333333333</v>
          </cell>
        </row>
        <row r="104">
          <cell r="B104">
            <v>113002</v>
          </cell>
          <cell r="C104" t="str">
            <v>اسماك مجمدة</v>
          </cell>
          <cell r="L104">
            <v>0</v>
          </cell>
          <cell r="M104">
            <v>0</v>
          </cell>
        </row>
        <row r="105">
          <cell r="B105">
            <v>11300201</v>
          </cell>
          <cell r="C105" t="str">
            <v>سمك بقلا - مجمد</v>
          </cell>
          <cell r="D105" t="str">
            <v>1 كغم</v>
          </cell>
          <cell r="E105">
            <v>19</v>
          </cell>
          <cell r="F105">
            <v>19</v>
          </cell>
          <cell r="G105">
            <v>18</v>
          </cell>
          <cell r="H105">
            <v>19</v>
          </cell>
          <cell r="I105">
            <v>19</v>
          </cell>
          <cell r="J105">
            <v>18</v>
          </cell>
          <cell r="K105">
            <v>20</v>
          </cell>
          <cell r="L105">
            <v>20</v>
          </cell>
          <cell r="M105">
            <v>18</v>
          </cell>
          <cell r="N105">
            <v>20</v>
          </cell>
          <cell r="O105">
            <v>20</v>
          </cell>
          <cell r="P105">
            <v>18</v>
          </cell>
          <cell r="Q105">
            <v>19</v>
          </cell>
        </row>
        <row r="106">
          <cell r="B106">
            <v>11300203</v>
          </cell>
          <cell r="C106" t="str">
            <v xml:space="preserve">سمك فليه - مجمد </v>
          </cell>
          <cell r="D106" t="str">
            <v>1 كغم</v>
          </cell>
          <cell r="E106">
            <v>18.5</v>
          </cell>
          <cell r="F106">
            <v>18.5</v>
          </cell>
          <cell r="G106">
            <v>20</v>
          </cell>
          <cell r="H106">
            <v>18.5</v>
          </cell>
          <cell r="I106">
            <v>18.5</v>
          </cell>
          <cell r="J106">
            <v>20</v>
          </cell>
          <cell r="K106">
            <v>19</v>
          </cell>
          <cell r="L106">
            <v>19</v>
          </cell>
          <cell r="M106">
            <v>22</v>
          </cell>
          <cell r="N106">
            <v>18</v>
          </cell>
          <cell r="O106">
            <v>19</v>
          </cell>
          <cell r="P106">
            <v>22</v>
          </cell>
          <cell r="Q106">
            <v>19.416666666666668</v>
          </cell>
        </row>
        <row r="107">
          <cell r="B107">
            <v>113003</v>
          </cell>
          <cell r="C107" t="str">
            <v>أسماك معلبة</v>
          </cell>
          <cell r="L107">
            <v>0</v>
          </cell>
          <cell r="M107">
            <v>0</v>
          </cell>
        </row>
        <row r="108">
          <cell r="B108">
            <v>11300301</v>
          </cell>
          <cell r="C108" t="str">
            <v>سردين بالفلفل -سنقرط -  محلي</v>
          </cell>
          <cell r="D108" t="str">
            <v>علبة/125غم</v>
          </cell>
          <cell r="E108">
            <v>5</v>
          </cell>
          <cell r="F108">
            <v>5</v>
          </cell>
          <cell r="G108">
            <v>5</v>
          </cell>
          <cell r="H108">
            <v>5</v>
          </cell>
          <cell r="I108">
            <v>5</v>
          </cell>
          <cell r="J108">
            <v>5</v>
          </cell>
          <cell r="K108">
            <v>4.666666666666667</v>
          </cell>
          <cell r="L108">
            <v>4.666666666666667</v>
          </cell>
          <cell r="M108">
            <v>5</v>
          </cell>
          <cell r="N108">
            <v>5</v>
          </cell>
          <cell r="O108">
            <v>4.666666666666667</v>
          </cell>
          <cell r="P108">
            <v>5</v>
          </cell>
          <cell r="Q108">
            <v>4.9166666666666661</v>
          </cell>
        </row>
        <row r="109">
          <cell r="B109">
            <v>11300302</v>
          </cell>
          <cell r="C109" t="str">
            <v>سردين أبو شنب - شقحة - البرتغال</v>
          </cell>
          <cell r="D109" t="str">
            <v>علبة/115غم وزن صافي</v>
          </cell>
          <cell r="E109">
            <v>5.75</v>
          </cell>
          <cell r="F109">
            <v>6.333333333333333</v>
          </cell>
          <cell r="G109">
            <v>5.666666666666667</v>
          </cell>
          <cell r="H109">
            <v>6.333333333333333</v>
          </cell>
          <cell r="I109">
            <v>6.333333333333333</v>
          </cell>
          <cell r="J109">
            <v>5.666666666666667</v>
          </cell>
          <cell r="K109">
            <v>4.666666666666667</v>
          </cell>
          <cell r="L109">
            <v>4.666666666666667</v>
          </cell>
          <cell r="M109">
            <v>5.666666666666667</v>
          </cell>
          <cell r="N109">
            <v>5</v>
          </cell>
          <cell r="O109">
            <v>4.666666666666667</v>
          </cell>
          <cell r="P109">
            <v>5.666666666666667</v>
          </cell>
          <cell r="Q109">
            <v>5.5347222222222214</v>
          </cell>
        </row>
        <row r="110">
          <cell r="B110">
            <v>11300305</v>
          </cell>
          <cell r="C110" t="str">
            <v>سمك تونا معلب - مارينا - تايلاند</v>
          </cell>
          <cell r="D110" t="str">
            <v>علبة/105غم وزن صافي</v>
          </cell>
          <cell r="E110">
            <v>7</v>
          </cell>
          <cell r="F110">
            <v>6.833333333333333</v>
          </cell>
          <cell r="G110">
            <v>6.333333333333333</v>
          </cell>
          <cell r="H110">
            <v>6.333333333333333</v>
          </cell>
          <cell r="I110">
            <v>6.333333333333333</v>
          </cell>
          <cell r="J110">
            <v>6.333333333333333</v>
          </cell>
          <cell r="K110">
            <v>7.166666666666667</v>
          </cell>
          <cell r="L110">
            <v>7.166666666666667</v>
          </cell>
          <cell r="M110">
            <v>6.666666666666667</v>
          </cell>
          <cell r="N110">
            <v>7.166666666666667</v>
          </cell>
          <cell r="O110">
            <v>7.166666666666667</v>
          </cell>
          <cell r="P110">
            <v>6.666666666666667</v>
          </cell>
          <cell r="Q110">
            <v>6.7638888888888893</v>
          </cell>
        </row>
        <row r="111">
          <cell r="B111">
            <v>113004</v>
          </cell>
          <cell r="C111" t="str">
            <v>اسماك مملحه</v>
          </cell>
          <cell r="L111">
            <v>0</v>
          </cell>
          <cell r="M111">
            <v>0</v>
          </cell>
        </row>
        <row r="112">
          <cell r="B112">
            <v>11300401</v>
          </cell>
          <cell r="C112" t="str">
            <v>سمك مملح ( فسيخ ) هولندي -هولندا</v>
          </cell>
          <cell r="D112" t="str">
            <v>1كغم</v>
          </cell>
          <cell r="E112">
            <v>22</v>
          </cell>
          <cell r="F112">
            <v>22</v>
          </cell>
          <cell r="G112">
            <v>22</v>
          </cell>
          <cell r="H112">
            <v>22</v>
          </cell>
          <cell r="I112">
            <v>22</v>
          </cell>
          <cell r="J112">
            <v>22</v>
          </cell>
          <cell r="K112">
            <v>21</v>
          </cell>
          <cell r="L112">
            <v>21</v>
          </cell>
          <cell r="M112">
            <v>22</v>
          </cell>
          <cell r="N112">
            <v>20</v>
          </cell>
          <cell r="O112">
            <v>21</v>
          </cell>
          <cell r="P112">
            <v>22</v>
          </cell>
          <cell r="Q112">
            <v>21.583333333333332</v>
          </cell>
        </row>
        <row r="113">
          <cell r="B113">
            <v>11300402</v>
          </cell>
          <cell r="C113" t="str">
            <v>سمك مملح ( فسيخ ) -محلي</v>
          </cell>
          <cell r="D113" t="str">
            <v>1كغم</v>
          </cell>
          <cell r="E113">
            <v>20</v>
          </cell>
          <cell r="F113">
            <v>20</v>
          </cell>
          <cell r="G113">
            <v>20</v>
          </cell>
          <cell r="H113">
            <v>20</v>
          </cell>
          <cell r="I113">
            <v>20</v>
          </cell>
          <cell r="J113">
            <v>20</v>
          </cell>
          <cell r="K113">
            <v>20</v>
          </cell>
          <cell r="L113">
            <v>20</v>
          </cell>
          <cell r="M113">
            <v>21</v>
          </cell>
          <cell r="N113">
            <v>20</v>
          </cell>
          <cell r="O113">
            <v>20</v>
          </cell>
          <cell r="P113">
            <v>12</v>
          </cell>
          <cell r="Q113">
            <v>19.416666666666668</v>
          </cell>
        </row>
        <row r="114">
          <cell r="B114">
            <v>114</v>
          </cell>
          <cell r="C114" t="str">
            <v>منتجات الالبان والبيض</v>
          </cell>
          <cell r="L114">
            <v>0</v>
          </cell>
          <cell r="M114">
            <v>0</v>
          </cell>
        </row>
        <row r="115">
          <cell r="B115">
            <v>1141</v>
          </cell>
          <cell r="C115" t="str">
            <v>الحليب</v>
          </cell>
          <cell r="L115">
            <v>0</v>
          </cell>
          <cell r="M115">
            <v>0</v>
          </cell>
        </row>
        <row r="116">
          <cell r="B116">
            <v>114101</v>
          </cell>
          <cell r="C116" t="str">
            <v>حليب طازج</v>
          </cell>
          <cell r="L116">
            <v>0</v>
          </cell>
          <cell r="M116">
            <v>0</v>
          </cell>
        </row>
        <row r="117">
          <cell r="B117">
            <v>11410101</v>
          </cell>
          <cell r="C117" t="str">
            <v>حليب مبستر 3% دسم -تنوفا -اسرائيل</v>
          </cell>
          <cell r="D117" t="str">
            <v>علبة /1كغم</v>
          </cell>
          <cell r="E117">
            <v>8</v>
          </cell>
          <cell r="F117">
            <v>7.6875</v>
          </cell>
          <cell r="G117">
            <v>7.375</v>
          </cell>
          <cell r="H117">
            <v>7.4375</v>
          </cell>
          <cell r="I117">
            <v>7.4375</v>
          </cell>
          <cell r="J117">
            <v>7.375</v>
          </cell>
          <cell r="K117">
            <v>7.375</v>
          </cell>
          <cell r="L117">
            <v>7.5</v>
          </cell>
          <cell r="M117">
            <v>7.25</v>
          </cell>
          <cell r="N117">
            <v>7.5</v>
          </cell>
          <cell r="O117">
            <v>7.5</v>
          </cell>
          <cell r="P117">
            <v>7.4375</v>
          </cell>
          <cell r="Q117">
            <v>7.489583333333333</v>
          </cell>
        </row>
        <row r="118">
          <cell r="B118">
            <v>11410102</v>
          </cell>
          <cell r="C118" t="str">
            <v>حليب مبستر 3% دسم -مبستر جنيدي أو جبريني -محلي</v>
          </cell>
          <cell r="D118" t="str">
            <v>علبة /1كغم</v>
          </cell>
          <cell r="E118">
            <v>7</v>
          </cell>
          <cell r="F118">
            <v>7</v>
          </cell>
          <cell r="G118">
            <v>6.75</v>
          </cell>
          <cell r="H118">
            <v>6.2430555555555554</v>
          </cell>
          <cell r="I118">
            <v>6.2387152777777777</v>
          </cell>
          <cell r="J118">
            <v>6</v>
          </cell>
          <cell r="K118">
            <v>6</v>
          </cell>
          <cell r="L118">
            <v>6.5</v>
          </cell>
          <cell r="M118">
            <v>6.5</v>
          </cell>
          <cell r="N118">
            <v>6.5</v>
          </cell>
          <cell r="O118">
            <v>6.5</v>
          </cell>
          <cell r="P118">
            <v>6.25</v>
          </cell>
          <cell r="Q118">
            <v>6.4568142361111116</v>
          </cell>
        </row>
        <row r="119">
          <cell r="B119">
            <v>114103</v>
          </cell>
          <cell r="C119" t="str">
            <v>حليب مجفف</v>
          </cell>
          <cell r="L119">
            <v>0</v>
          </cell>
          <cell r="M119">
            <v>0</v>
          </cell>
        </row>
        <row r="120">
          <cell r="B120">
            <v>114103100</v>
          </cell>
          <cell r="C120" t="str">
            <v>حليب مجفف عادي</v>
          </cell>
          <cell r="L120">
            <v>0</v>
          </cell>
          <cell r="M120">
            <v>0</v>
          </cell>
        </row>
        <row r="121">
          <cell r="B121">
            <v>11410301</v>
          </cell>
          <cell r="C121" t="str">
            <v>حليب مجفف -نيدو - فرنسا</v>
          </cell>
          <cell r="D121" t="str">
            <v>علبة / 2500غم</v>
          </cell>
          <cell r="E121">
            <v>92.5</v>
          </cell>
          <cell r="F121">
            <v>92.5</v>
          </cell>
          <cell r="G121">
            <v>110</v>
          </cell>
          <cell r="H121">
            <v>92.5</v>
          </cell>
          <cell r="I121">
            <v>92.5</v>
          </cell>
          <cell r="J121">
            <v>110</v>
          </cell>
          <cell r="K121">
            <v>110</v>
          </cell>
          <cell r="L121">
            <v>110</v>
          </cell>
          <cell r="M121">
            <v>110</v>
          </cell>
          <cell r="N121">
            <v>100</v>
          </cell>
          <cell r="O121">
            <v>105</v>
          </cell>
          <cell r="P121">
            <v>102.5</v>
          </cell>
          <cell r="Q121">
            <v>102.29166666666667</v>
          </cell>
        </row>
        <row r="122">
          <cell r="B122">
            <v>114103101</v>
          </cell>
          <cell r="C122" t="str">
            <v>حليب اطفال</v>
          </cell>
          <cell r="L122">
            <v>0</v>
          </cell>
          <cell r="M122">
            <v>0</v>
          </cell>
        </row>
        <row r="123">
          <cell r="B123">
            <v>11410303</v>
          </cell>
          <cell r="C123" t="str">
            <v>حليب أطفال S26 GOLD ايلندا</v>
          </cell>
          <cell r="D123" t="str">
            <v>علبة / 400 غم</v>
          </cell>
          <cell r="E123">
            <v>37</v>
          </cell>
          <cell r="F123">
            <v>37</v>
          </cell>
          <cell r="G123">
            <v>36</v>
          </cell>
          <cell r="H123">
            <v>37</v>
          </cell>
          <cell r="I123">
            <v>37</v>
          </cell>
          <cell r="J123">
            <v>36.5</v>
          </cell>
          <cell r="K123">
            <v>40</v>
          </cell>
          <cell r="L123">
            <v>45</v>
          </cell>
          <cell r="M123">
            <v>44</v>
          </cell>
          <cell r="N123">
            <v>38</v>
          </cell>
          <cell r="O123">
            <v>45</v>
          </cell>
          <cell r="P123">
            <v>41</v>
          </cell>
          <cell r="Q123">
            <v>39.458333333333336</v>
          </cell>
        </row>
        <row r="124">
          <cell r="B124">
            <v>11410304</v>
          </cell>
          <cell r="C124" t="str">
            <v>حليب مجفف للأطفال - ماتيرنا - اسرائيل</v>
          </cell>
          <cell r="D124" t="str">
            <v>علبة / 400 غم</v>
          </cell>
          <cell r="E124">
            <v>46.5</v>
          </cell>
          <cell r="F124">
            <v>48</v>
          </cell>
          <cell r="G124">
            <v>46.5</v>
          </cell>
          <cell r="H124">
            <v>48</v>
          </cell>
          <cell r="I124">
            <v>50</v>
          </cell>
          <cell r="J124">
            <v>48.75</v>
          </cell>
          <cell r="K124">
            <v>49</v>
          </cell>
          <cell r="L124">
            <v>51.5</v>
          </cell>
          <cell r="M124">
            <v>51</v>
          </cell>
          <cell r="N124">
            <v>42</v>
          </cell>
          <cell r="O124">
            <v>51.5</v>
          </cell>
          <cell r="P124">
            <v>48</v>
          </cell>
          <cell r="Q124">
            <v>48.395833333333336</v>
          </cell>
        </row>
        <row r="125">
          <cell r="B125">
            <v>1142</v>
          </cell>
          <cell r="C125" t="str">
            <v>منتجات الحليب</v>
          </cell>
          <cell r="L125">
            <v>0</v>
          </cell>
          <cell r="M125">
            <v>0</v>
          </cell>
        </row>
        <row r="126">
          <cell r="B126">
            <v>114201</v>
          </cell>
          <cell r="C126" t="str">
            <v>اللبن</v>
          </cell>
          <cell r="L126">
            <v>0</v>
          </cell>
          <cell r="M126">
            <v>0</v>
          </cell>
        </row>
        <row r="127">
          <cell r="B127">
            <v>114201100</v>
          </cell>
          <cell r="C127" t="str">
            <v>لبن عادي</v>
          </cell>
          <cell r="L127">
            <v>0</v>
          </cell>
          <cell r="M127">
            <v>0</v>
          </cell>
        </row>
        <row r="128">
          <cell r="B128">
            <v>11420101</v>
          </cell>
          <cell r="C128" t="str">
            <v>لبن عادي - تنوفا-شمينت -اسرائيل</v>
          </cell>
          <cell r="D128" t="str">
            <v>علبة /200 غم</v>
          </cell>
          <cell r="E128">
            <v>2.5</v>
          </cell>
          <cell r="F128">
            <v>2.5</v>
          </cell>
          <cell r="G128">
            <v>3</v>
          </cell>
          <cell r="H128">
            <v>2.5</v>
          </cell>
          <cell r="I128">
            <v>2.5</v>
          </cell>
          <cell r="J128">
            <v>3</v>
          </cell>
          <cell r="K128">
            <v>2.6666666666666665</v>
          </cell>
          <cell r="L128">
            <v>2.6666666666666665</v>
          </cell>
          <cell r="M128">
            <v>2.8333333333333335</v>
          </cell>
          <cell r="N128">
            <v>3</v>
          </cell>
          <cell r="O128">
            <v>2.6666666666666665</v>
          </cell>
          <cell r="P128">
            <v>3</v>
          </cell>
          <cell r="Q128">
            <v>2.7361111111111112</v>
          </cell>
        </row>
        <row r="129">
          <cell r="B129">
            <v>11420102</v>
          </cell>
          <cell r="C129" t="str">
            <v>لبن عادي -الجنيدي - محلي</v>
          </cell>
          <cell r="D129" t="str">
            <v>علبة /500غم</v>
          </cell>
          <cell r="E129">
            <v>5</v>
          </cell>
          <cell r="F129">
            <v>5</v>
          </cell>
          <cell r="G129">
            <v>5.5</v>
          </cell>
          <cell r="H129">
            <v>5</v>
          </cell>
          <cell r="I129">
            <v>5</v>
          </cell>
          <cell r="J129">
            <v>5.5</v>
          </cell>
          <cell r="K129">
            <v>5.5</v>
          </cell>
          <cell r="L129">
            <v>5.5</v>
          </cell>
          <cell r="M129">
            <v>5.5</v>
          </cell>
          <cell r="N129">
            <v>5</v>
          </cell>
          <cell r="O129">
            <v>5.5</v>
          </cell>
          <cell r="P129">
            <v>5.5</v>
          </cell>
          <cell r="Q129">
            <v>5.291666666666667</v>
          </cell>
        </row>
        <row r="130">
          <cell r="B130">
            <v>11420104</v>
          </cell>
          <cell r="C130" t="str">
            <v>لبن رايب عادي - الجبريني - محلي</v>
          </cell>
          <cell r="D130" t="str">
            <v>جلن 1 كغم</v>
          </cell>
          <cell r="E130">
            <v>12</v>
          </cell>
          <cell r="F130">
            <v>12</v>
          </cell>
          <cell r="G130">
            <v>12</v>
          </cell>
          <cell r="H130">
            <v>11.5</v>
          </cell>
          <cell r="I130">
            <v>11</v>
          </cell>
          <cell r="J130">
            <v>12</v>
          </cell>
          <cell r="K130">
            <v>13</v>
          </cell>
          <cell r="L130">
            <v>15</v>
          </cell>
          <cell r="M130">
            <v>14</v>
          </cell>
          <cell r="N130">
            <v>11</v>
          </cell>
          <cell r="O130">
            <v>15</v>
          </cell>
          <cell r="P130">
            <v>14</v>
          </cell>
          <cell r="Q130">
            <v>12.708333333333334</v>
          </cell>
        </row>
        <row r="131">
          <cell r="B131">
            <v>114201101</v>
          </cell>
          <cell r="C131" t="str">
            <v>لبن شراب</v>
          </cell>
          <cell r="L131">
            <v>0</v>
          </cell>
          <cell r="M131">
            <v>0</v>
          </cell>
        </row>
        <row r="132">
          <cell r="B132">
            <v>11420103</v>
          </cell>
          <cell r="C132" t="str">
            <v>لبن شراب ( مخيض ) - الجنيدي -محلي</v>
          </cell>
          <cell r="D132" t="str">
            <v>علبة  350 مل</v>
          </cell>
          <cell r="E132">
            <v>3.5</v>
          </cell>
          <cell r="F132">
            <v>3.5</v>
          </cell>
          <cell r="G132">
            <v>3.5</v>
          </cell>
          <cell r="H132">
            <v>3.5</v>
          </cell>
          <cell r="I132">
            <v>3.3333333333333335</v>
          </cell>
          <cell r="J132">
            <v>3.5</v>
          </cell>
          <cell r="K132">
            <v>3.1666666666666665</v>
          </cell>
          <cell r="L132">
            <v>3.1666666666666665</v>
          </cell>
          <cell r="M132">
            <v>3.3333333333333335</v>
          </cell>
          <cell r="N132">
            <v>3.3333333333333335</v>
          </cell>
          <cell r="O132">
            <v>3</v>
          </cell>
          <cell r="P132">
            <v>3.1666666666666665</v>
          </cell>
          <cell r="Q132">
            <v>3.3333333333333335</v>
          </cell>
        </row>
        <row r="133">
          <cell r="B133">
            <v>114202</v>
          </cell>
          <cell r="C133" t="str">
            <v>لبنة</v>
          </cell>
          <cell r="L133">
            <v>0</v>
          </cell>
          <cell r="M133">
            <v>0</v>
          </cell>
        </row>
        <row r="134">
          <cell r="B134">
            <v>11420201</v>
          </cell>
          <cell r="C134" t="str">
            <v>لبنة عادية - الجنيدي -محلي</v>
          </cell>
          <cell r="D134" t="str">
            <v>كيس /500 غم</v>
          </cell>
          <cell r="E134">
            <v>13.333333333333334</v>
          </cell>
          <cell r="F134">
            <v>13.333333333333334</v>
          </cell>
          <cell r="G134">
            <v>12.666666666666666</v>
          </cell>
          <cell r="H134">
            <v>13</v>
          </cell>
          <cell r="I134">
            <v>13</v>
          </cell>
          <cell r="J134">
            <v>12.666666666666666</v>
          </cell>
          <cell r="K134">
            <v>13</v>
          </cell>
          <cell r="L134">
            <v>12.333333333333334</v>
          </cell>
          <cell r="M134">
            <v>13</v>
          </cell>
          <cell r="N134">
            <v>13.5</v>
          </cell>
          <cell r="O134">
            <v>12.333333333333334</v>
          </cell>
          <cell r="P134">
            <v>12.666666666666666</v>
          </cell>
          <cell r="Q134">
            <v>12.902777777777779</v>
          </cell>
        </row>
        <row r="135">
          <cell r="B135">
            <v>11420202</v>
          </cell>
          <cell r="C135" t="str">
            <v>لبنة عادية - الجبريني - محلي</v>
          </cell>
          <cell r="D135" t="str">
            <v>400 كيس /غم</v>
          </cell>
          <cell r="E135">
            <v>11</v>
          </cell>
          <cell r="F135">
            <v>11</v>
          </cell>
          <cell r="G135">
            <v>10</v>
          </cell>
          <cell r="H135">
            <v>9.5</v>
          </cell>
          <cell r="I135">
            <v>9</v>
          </cell>
          <cell r="J135">
            <v>10</v>
          </cell>
          <cell r="K135">
            <v>10</v>
          </cell>
          <cell r="L135">
            <v>10</v>
          </cell>
          <cell r="M135">
            <v>10</v>
          </cell>
          <cell r="N135">
            <v>10</v>
          </cell>
          <cell r="O135">
            <v>10</v>
          </cell>
          <cell r="P135">
            <v>10</v>
          </cell>
          <cell r="Q135">
            <v>10.041666666666666</v>
          </cell>
        </row>
        <row r="136">
          <cell r="B136">
            <v>114203</v>
          </cell>
          <cell r="C136" t="str">
            <v>الجبن</v>
          </cell>
          <cell r="L136">
            <v>0</v>
          </cell>
          <cell r="M136">
            <v>0</v>
          </cell>
        </row>
        <row r="137">
          <cell r="B137">
            <v>114203100</v>
          </cell>
          <cell r="C137" t="str">
            <v>جبنة صفراء</v>
          </cell>
          <cell r="L137">
            <v>0</v>
          </cell>
          <cell r="M137">
            <v>0</v>
          </cell>
        </row>
        <row r="138">
          <cell r="B138">
            <v>11420302</v>
          </cell>
          <cell r="C138" t="str">
            <v>جبنة صفراء - هولندا</v>
          </cell>
          <cell r="D138" t="str">
            <v>باكيت 500 غم</v>
          </cell>
          <cell r="E138">
            <v>14</v>
          </cell>
          <cell r="F138">
            <v>13.25</v>
          </cell>
          <cell r="G138">
            <v>12.333333333333334</v>
          </cell>
          <cell r="H138">
            <v>11.666666666666666</v>
          </cell>
          <cell r="I138">
            <v>11.666666666666666</v>
          </cell>
          <cell r="J138">
            <v>11.666666666666666</v>
          </cell>
          <cell r="K138">
            <v>11.333333333333334</v>
          </cell>
          <cell r="L138">
            <v>11.666666666666666</v>
          </cell>
          <cell r="M138">
            <v>11.666666666666666</v>
          </cell>
          <cell r="N138">
            <v>14.666666666666666</v>
          </cell>
          <cell r="O138">
            <v>11.666666666666666</v>
          </cell>
          <cell r="P138">
            <v>11.666666666666666</v>
          </cell>
          <cell r="Q138">
            <v>12.270833333333334</v>
          </cell>
        </row>
        <row r="139">
          <cell r="B139">
            <v>114203101</v>
          </cell>
          <cell r="C139" t="str">
            <v>جبنة بيضاء بلدية</v>
          </cell>
          <cell r="L139">
            <v>0</v>
          </cell>
          <cell r="M139">
            <v>0</v>
          </cell>
        </row>
        <row r="140">
          <cell r="B140">
            <v>11420303</v>
          </cell>
          <cell r="C140" t="str">
            <v>جبنة غنم بيضاء مغليه - محلي</v>
          </cell>
          <cell r="D140" t="str">
            <v>1 كغم</v>
          </cell>
          <cell r="E140">
            <v>25</v>
          </cell>
          <cell r="F140">
            <v>25</v>
          </cell>
          <cell r="G140">
            <v>25.222222222222225</v>
          </cell>
          <cell r="H140">
            <v>25</v>
          </cell>
          <cell r="I140">
            <v>25</v>
          </cell>
          <cell r="J140">
            <v>25.222222222222225</v>
          </cell>
          <cell r="K140">
            <v>25</v>
          </cell>
          <cell r="L140">
            <v>25</v>
          </cell>
          <cell r="M140">
            <v>25.333333333333336</v>
          </cell>
          <cell r="N140">
            <v>25</v>
          </cell>
          <cell r="O140">
            <v>26</v>
          </cell>
          <cell r="P140">
            <v>27</v>
          </cell>
          <cell r="Q140">
            <v>25.31481481481482</v>
          </cell>
        </row>
        <row r="141">
          <cell r="B141">
            <v>114203102</v>
          </cell>
          <cell r="C141" t="str">
            <v>جبنة مثلثات</v>
          </cell>
          <cell r="L141">
            <v>0</v>
          </cell>
          <cell r="M141">
            <v>0</v>
          </cell>
        </row>
        <row r="142">
          <cell r="B142">
            <v>11420304</v>
          </cell>
          <cell r="C142" t="str">
            <v>جبنة مثلثات - لافاش كيري - فرنسا</v>
          </cell>
          <cell r="D142" t="str">
            <v>علبة /200غم</v>
          </cell>
          <cell r="E142">
            <v>12</v>
          </cell>
          <cell r="F142">
            <v>11</v>
          </cell>
          <cell r="G142">
            <v>11</v>
          </cell>
          <cell r="H142">
            <v>11</v>
          </cell>
          <cell r="I142">
            <v>11</v>
          </cell>
          <cell r="J142">
            <v>11</v>
          </cell>
          <cell r="K142">
            <v>12.5</v>
          </cell>
          <cell r="L142">
            <v>12.5</v>
          </cell>
          <cell r="M142">
            <v>11</v>
          </cell>
          <cell r="N142">
            <v>12.5</v>
          </cell>
          <cell r="O142">
            <v>12.5</v>
          </cell>
          <cell r="P142">
            <v>11</v>
          </cell>
          <cell r="Q142">
            <v>11.583333333333334</v>
          </cell>
        </row>
        <row r="143">
          <cell r="B143">
            <v>114204</v>
          </cell>
          <cell r="C143" t="str">
            <v>منتجات حليب اخرى</v>
          </cell>
          <cell r="L143">
            <v>0</v>
          </cell>
          <cell r="M143">
            <v>0</v>
          </cell>
        </row>
        <row r="144">
          <cell r="B144">
            <v>114204100</v>
          </cell>
          <cell r="C144" t="str">
            <v>الزبدة</v>
          </cell>
          <cell r="L144">
            <v>0</v>
          </cell>
          <cell r="M144">
            <v>0</v>
          </cell>
        </row>
        <row r="145">
          <cell r="B145">
            <v>11420401</v>
          </cell>
          <cell r="C145" t="str">
            <v>زبدة - تنوفا - اسرائيل</v>
          </cell>
          <cell r="D145" t="str">
            <v>باكيت /100غم</v>
          </cell>
          <cell r="E145">
            <v>4.25</v>
          </cell>
          <cell r="F145">
            <v>4.333333333333333</v>
          </cell>
          <cell r="G145">
            <v>4</v>
          </cell>
          <cell r="H145">
            <v>4.333333333333333</v>
          </cell>
          <cell r="I145">
            <v>4.333333333333333</v>
          </cell>
          <cell r="J145">
            <v>4</v>
          </cell>
          <cell r="K145">
            <v>4.5</v>
          </cell>
          <cell r="L145">
            <v>4.5</v>
          </cell>
          <cell r="M145">
            <v>4.333333333333333</v>
          </cell>
          <cell r="N145">
            <v>4.5</v>
          </cell>
          <cell r="O145">
            <v>4.333333333333333</v>
          </cell>
          <cell r="P145">
            <v>4.166666666666667</v>
          </cell>
          <cell r="Q145">
            <v>4.2986111111111116</v>
          </cell>
        </row>
        <row r="146">
          <cell r="B146">
            <v>11420403</v>
          </cell>
          <cell r="C146" t="str">
            <v>قشدة - نستلة</v>
          </cell>
          <cell r="D146" t="str">
            <v>علبة</v>
          </cell>
          <cell r="E146">
            <v>7.75</v>
          </cell>
          <cell r="F146">
            <v>7.5</v>
          </cell>
          <cell r="G146">
            <v>8</v>
          </cell>
          <cell r="H146">
            <v>7.5</v>
          </cell>
          <cell r="I146">
            <v>7.5</v>
          </cell>
          <cell r="J146">
            <v>8</v>
          </cell>
          <cell r="K146">
            <v>7.666666666666667</v>
          </cell>
          <cell r="L146">
            <v>7.666666666666667</v>
          </cell>
          <cell r="M146">
            <v>8</v>
          </cell>
          <cell r="N146">
            <v>7.333333333333333</v>
          </cell>
          <cell r="O146">
            <v>7.666666666666667</v>
          </cell>
          <cell r="P146">
            <v>8</v>
          </cell>
          <cell r="Q146">
            <v>7.7152777777777777</v>
          </cell>
        </row>
        <row r="147">
          <cell r="B147">
            <v>114204101</v>
          </cell>
          <cell r="C147" t="str">
            <v>الجميد</v>
          </cell>
          <cell r="L147">
            <v>0</v>
          </cell>
          <cell r="M147">
            <v>0</v>
          </cell>
        </row>
        <row r="148">
          <cell r="B148">
            <v>11420404</v>
          </cell>
          <cell r="C148" t="str">
            <v>جميد بلدي محلي - نخب أول</v>
          </cell>
          <cell r="D148" t="str">
            <v>1 كغم</v>
          </cell>
          <cell r="E148">
            <v>55</v>
          </cell>
          <cell r="F148">
            <v>55</v>
          </cell>
          <cell r="G148">
            <v>57.5</v>
          </cell>
          <cell r="H148">
            <v>52</v>
          </cell>
          <cell r="I148">
            <v>55</v>
          </cell>
          <cell r="J148">
            <v>57.5</v>
          </cell>
          <cell r="K148">
            <v>60</v>
          </cell>
          <cell r="L148">
            <v>60</v>
          </cell>
          <cell r="M148">
            <v>60</v>
          </cell>
          <cell r="N148">
            <v>60</v>
          </cell>
          <cell r="O148">
            <v>60</v>
          </cell>
          <cell r="P148">
            <v>60</v>
          </cell>
          <cell r="Q148">
            <v>57.666666666666664</v>
          </cell>
        </row>
        <row r="149">
          <cell r="B149">
            <v>1143</v>
          </cell>
          <cell r="C149" t="str">
            <v>البيض</v>
          </cell>
          <cell r="L149">
            <v>0</v>
          </cell>
          <cell r="M149">
            <v>0</v>
          </cell>
        </row>
        <row r="150">
          <cell r="B150">
            <v>11430001</v>
          </cell>
          <cell r="C150" t="str">
            <v>بيض دجاج - محلي</v>
          </cell>
          <cell r="D150" t="str">
            <v>كرتونة /2كغم</v>
          </cell>
          <cell r="E150">
            <v>22.5</v>
          </cell>
          <cell r="F150">
            <v>22.5</v>
          </cell>
          <cell r="G150">
            <v>21.333333333333332</v>
          </cell>
          <cell r="H150">
            <v>17.333333333333332</v>
          </cell>
          <cell r="I150">
            <v>16</v>
          </cell>
          <cell r="J150">
            <v>17.333333333333332</v>
          </cell>
          <cell r="K150">
            <v>20</v>
          </cell>
          <cell r="L150">
            <v>21</v>
          </cell>
          <cell r="M150">
            <v>21.333333333333332</v>
          </cell>
          <cell r="N150">
            <v>23.333333333333332</v>
          </cell>
          <cell r="O150">
            <v>23</v>
          </cell>
          <cell r="P150">
            <v>21.333333333333332</v>
          </cell>
          <cell r="Q150">
            <v>20.583333333333336</v>
          </cell>
        </row>
        <row r="151">
          <cell r="B151">
            <v>115</v>
          </cell>
          <cell r="C151" t="str">
            <v>الزيوت والدهون</v>
          </cell>
          <cell r="L151">
            <v>0</v>
          </cell>
          <cell r="M151">
            <v>0</v>
          </cell>
        </row>
        <row r="152">
          <cell r="B152">
            <v>1151</v>
          </cell>
          <cell r="C152" t="str">
            <v>الزيوت النباتية</v>
          </cell>
          <cell r="L152">
            <v>0</v>
          </cell>
          <cell r="M152">
            <v>0</v>
          </cell>
        </row>
        <row r="153">
          <cell r="B153">
            <v>115101</v>
          </cell>
          <cell r="C153" t="str">
            <v>زيت الزيتون</v>
          </cell>
          <cell r="L153">
            <v>0</v>
          </cell>
          <cell r="M153">
            <v>0</v>
          </cell>
        </row>
        <row r="154">
          <cell r="B154">
            <v>11510101</v>
          </cell>
          <cell r="C154" t="str">
            <v>زيت زيتون - محلي</v>
          </cell>
          <cell r="D154" t="str">
            <v>1كغم</v>
          </cell>
          <cell r="E154">
            <v>32</v>
          </cell>
          <cell r="F154">
            <v>33.5</v>
          </cell>
          <cell r="G154">
            <v>32.5</v>
          </cell>
          <cell r="H154">
            <v>33.5</v>
          </cell>
          <cell r="I154">
            <v>35</v>
          </cell>
          <cell r="J154">
            <v>33.75</v>
          </cell>
          <cell r="K154">
            <v>34</v>
          </cell>
          <cell r="L154">
            <v>33</v>
          </cell>
          <cell r="M154">
            <v>32.5</v>
          </cell>
          <cell r="N154">
            <v>30</v>
          </cell>
          <cell r="O154">
            <v>30</v>
          </cell>
          <cell r="P154">
            <v>31.666666666666668</v>
          </cell>
          <cell r="Q154">
            <v>32.618055555555557</v>
          </cell>
        </row>
        <row r="155">
          <cell r="B155">
            <v>115102</v>
          </cell>
          <cell r="C155" t="str">
            <v>زيت الذرة</v>
          </cell>
          <cell r="L155">
            <v>0</v>
          </cell>
          <cell r="M155">
            <v>0</v>
          </cell>
        </row>
        <row r="156">
          <cell r="B156">
            <v>11510201</v>
          </cell>
          <cell r="C156" t="str">
            <v>زيت الذرة - العافية - السعودية</v>
          </cell>
          <cell r="D156" t="str">
            <v>علبة /3 لتر</v>
          </cell>
          <cell r="E156">
            <v>29</v>
          </cell>
          <cell r="F156">
            <v>29</v>
          </cell>
          <cell r="G156">
            <v>29</v>
          </cell>
          <cell r="H156">
            <v>29</v>
          </cell>
          <cell r="I156">
            <v>29</v>
          </cell>
          <cell r="J156">
            <v>28</v>
          </cell>
          <cell r="K156">
            <v>28</v>
          </cell>
          <cell r="L156">
            <v>27</v>
          </cell>
          <cell r="M156">
            <v>27</v>
          </cell>
          <cell r="N156">
            <v>29</v>
          </cell>
          <cell r="O156">
            <v>26</v>
          </cell>
          <cell r="P156">
            <v>26</v>
          </cell>
          <cell r="Q156">
            <v>28</v>
          </cell>
        </row>
        <row r="157">
          <cell r="B157">
            <v>11510203</v>
          </cell>
          <cell r="C157" t="str">
            <v xml:space="preserve"> زيت الذرة - الصافي -  انتاج فلسطين </v>
          </cell>
          <cell r="D157" t="str">
            <v>علبة /3 لتر</v>
          </cell>
          <cell r="E157">
            <v>26.5</v>
          </cell>
          <cell r="F157">
            <v>26</v>
          </cell>
          <cell r="G157">
            <v>25</v>
          </cell>
          <cell r="H157">
            <v>26.5</v>
          </cell>
          <cell r="I157">
            <v>26.5</v>
          </cell>
          <cell r="J157">
            <v>25.75</v>
          </cell>
          <cell r="K157">
            <v>26</v>
          </cell>
          <cell r="L157">
            <v>27</v>
          </cell>
          <cell r="M157">
            <v>26.75</v>
          </cell>
          <cell r="N157">
            <v>28</v>
          </cell>
          <cell r="O157">
            <v>27</v>
          </cell>
          <cell r="P157">
            <v>25.5</v>
          </cell>
          <cell r="Q157">
            <v>26.375</v>
          </cell>
        </row>
        <row r="158">
          <cell r="B158">
            <v>115103</v>
          </cell>
          <cell r="C158" t="str">
            <v>زيوت اخرى</v>
          </cell>
          <cell r="L158">
            <v>0</v>
          </cell>
          <cell r="M158">
            <v>0</v>
          </cell>
        </row>
        <row r="159">
          <cell r="B159">
            <v>11510301</v>
          </cell>
          <cell r="C159" t="str">
            <v>زيت صويا - الخيال - انتاج فلسطين</v>
          </cell>
          <cell r="D159" t="str">
            <v>علبة /3 لتر</v>
          </cell>
          <cell r="E159">
            <v>28</v>
          </cell>
          <cell r="F159">
            <v>28</v>
          </cell>
          <cell r="G159">
            <v>28</v>
          </cell>
          <cell r="H159">
            <v>28</v>
          </cell>
          <cell r="I159">
            <v>28</v>
          </cell>
          <cell r="J159">
            <v>28</v>
          </cell>
          <cell r="K159">
            <v>28</v>
          </cell>
          <cell r="L159">
            <v>28</v>
          </cell>
          <cell r="M159">
            <v>28</v>
          </cell>
          <cell r="N159">
            <v>28.5</v>
          </cell>
          <cell r="O159">
            <v>27</v>
          </cell>
          <cell r="P159">
            <v>26</v>
          </cell>
          <cell r="Q159">
            <v>27.791666666666668</v>
          </cell>
        </row>
        <row r="160">
          <cell r="B160">
            <v>1152</v>
          </cell>
          <cell r="C160" t="str">
            <v xml:space="preserve">الدهون </v>
          </cell>
          <cell r="L160">
            <v>0</v>
          </cell>
          <cell r="M160">
            <v>0</v>
          </cell>
        </row>
        <row r="161">
          <cell r="B161">
            <v>115201</v>
          </cell>
          <cell r="C161" t="str">
            <v>سمنة نباتية</v>
          </cell>
          <cell r="L161">
            <v>0</v>
          </cell>
          <cell r="M161">
            <v>0</v>
          </cell>
        </row>
        <row r="162">
          <cell r="B162">
            <v>11520102</v>
          </cell>
          <cell r="C162" t="str">
            <v>سمنة نباتية - الغزال - محلي نابلس</v>
          </cell>
          <cell r="D162" t="str">
            <v>علبة /2كغم</v>
          </cell>
          <cell r="E162">
            <v>28.166666666666668</v>
          </cell>
          <cell r="F162">
            <v>28.166666666666668</v>
          </cell>
          <cell r="G162">
            <v>29.166666666666668</v>
          </cell>
          <cell r="H162">
            <v>28.166666666666668</v>
          </cell>
          <cell r="I162">
            <v>28.166666666666668</v>
          </cell>
          <cell r="J162">
            <v>29.166666666666668</v>
          </cell>
          <cell r="K162">
            <v>32</v>
          </cell>
          <cell r="L162">
            <v>32</v>
          </cell>
          <cell r="M162">
            <v>30.666666666666668</v>
          </cell>
          <cell r="N162">
            <v>31.333333333333332</v>
          </cell>
          <cell r="O162">
            <v>30</v>
          </cell>
          <cell r="P162">
            <v>30.333333333333332</v>
          </cell>
          <cell r="Q162">
            <v>29.777777777777775</v>
          </cell>
        </row>
        <row r="163">
          <cell r="B163">
            <v>116</v>
          </cell>
          <cell r="C163" t="str">
            <v>الفواكه</v>
          </cell>
          <cell r="L163">
            <v>0</v>
          </cell>
          <cell r="M163">
            <v>0</v>
          </cell>
        </row>
        <row r="164">
          <cell r="B164">
            <v>1161</v>
          </cell>
          <cell r="C164" t="str">
            <v>الفواكه الطازجة</v>
          </cell>
          <cell r="L164">
            <v>0</v>
          </cell>
          <cell r="M164">
            <v>0</v>
          </cell>
        </row>
        <row r="165">
          <cell r="B165">
            <v>116101</v>
          </cell>
          <cell r="C165" t="str">
            <v>البرتقال</v>
          </cell>
          <cell r="L165">
            <v>0</v>
          </cell>
          <cell r="M165">
            <v>0</v>
          </cell>
        </row>
        <row r="166">
          <cell r="B166">
            <v>11610101</v>
          </cell>
          <cell r="C166" t="str">
            <v>برتقال كبير الحجم ابو صرة-محلي</v>
          </cell>
          <cell r="D166" t="str">
            <v>1كغم</v>
          </cell>
          <cell r="E166">
            <v>3.5</v>
          </cell>
          <cell r="F166">
            <v>3.375</v>
          </cell>
          <cell r="G166">
            <v>3.125</v>
          </cell>
          <cell r="H166">
            <v>3.75</v>
          </cell>
          <cell r="I166">
            <v>4.125</v>
          </cell>
          <cell r="J166">
            <v>5</v>
          </cell>
          <cell r="K166">
            <v>5</v>
          </cell>
          <cell r="L166">
            <v>4.75</v>
          </cell>
          <cell r="M166">
            <v>5</v>
          </cell>
          <cell r="N166">
            <v>5.125</v>
          </cell>
          <cell r="O166">
            <v>5</v>
          </cell>
          <cell r="P166">
            <v>4</v>
          </cell>
          <cell r="Q166">
            <v>4.3125</v>
          </cell>
        </row>
        <row r="167">
          <cell r="B167">
            <v>11610104</v>
          </cell>
          <cell r="C167" t="str">
            <v>برتقال متوسط الحجم ابو صرة-مستورد</v>
          </cell>
          <cell r="D167" t="str">
            <v>1كغم</v>
          </cell>
          <cell r="E167">
            <v>2.625</v>
          </cell>
          <cell r="F167">
            <v>2.875</v>
          </cell>
          <cell r="G167">
            <v>2.75</v>
          </cell>
          <cell r="H167">
            <v>3.25</v>
          </cell>
          <cell r="I167">
            <v>3.375</v>
          </cell>
          <cell r="J167">
            <v>5</v>
          </cell>
          <cell r="K167">
            <v>4.25</v>
          </cell>
          <cell r="L167">
            <v>4.25</v>
          </cell>
          <cell r="M167">
            <v>4.625</v>
          </cell>
          <cell r="N167">
            <v>5.25</v>
          </cell>
          <cell r="O167">
            <v>4.125</v>
          </cell>
          <cell r="P167">
            <v>3.125</v>
          </cell>
          <cell r="Q167">
            <v>3.7916666666666665</v>
          </cell>
        </row>
        <row r="168">
          <cell r="B168">
            <v>116102</v>
          </cell>
          <cell r="C168" t="str">
            <v>الليمون</v>
          </cell>
          <cell r="L168">
            <v>0</v>
          </cell>
          <cell r="M168">
            <v>0</v>
          </cell>
        </row>
        <row r="169">
          <cell r="B169">
            <v>11610201</v>
          </cell>
          <cell r="C169" t="str">
            <v>ليمون اصفر-محلي</v>
          </cell>
          <cell r="D169" t="str">
            <v>1كغم</v>
          </cell>
          <cell r="E169">
            <v>3.75</v>
          </cell>
          <cell r="F169">
            <v>3.875</v>
          </cell>
          <cell r="G169">
            <v>3.25</v>
          </cell>
          <cell r="H169">
            <v>5.625</v>
          </cell>
          <cell r="I169">
            <v>4.625</v>
          </cell>
          <cell r="J169">
            <v>7.875</v>
          </cell>
          <cell r="K169">
            <v>9.75</v>
          </cell>
          <cell r="L169">
            <v>8.6666666666666661</v>
          </cell>
          <cell r="M169">
            <v>5</v>
          </cell>
          <cell r="N169">
            <v>5.666666666666667</v>
          </cell>
          <cell r="O169">
            <v>4.75</v>
          </cell>
          <cell r="P169">
            <v>3.5</v>
          </cell>
          <cell r="Q169">
            <v>5.5277777777777777</v>
          </cell>
        </row>
        <row r="170">
          <cell r="B170">
            <v>11610202</v>
          </cell>
          <cell r="C170" t="str">
            <v>ليمون اصفر-مستورد</v>
          </cell>
          <cell r="D170" t="str">
            <v>1كغم</v>
          </cell>
          <cell r="E170">
            <v>4.125</v>
          </cell>
          <cell r="F170">
            <v>4.625</v>
          </cell>
          <cell r="G170">
            <v>2.875</v>
          </cell>
          <cell r="H170">
            <v>3.875</v>
          </cell>
          <cell r="I170">
            <v>4.625</v>
          </cell>
          <cell r="J170">
            <v>7.25</v>
          </cell>
          <cell r="K170">
            <v>10</v>
          </cell>
          <cell r="L170">
            <v>8.5</v>
          </cell>
          <cell r="M170">
            <v>4.25</v>
          </cell>
          <cell r="N170">
            <v>6</v>
          </cell>
          <cell r="O170">
            <v>7</v>
          </cell>
          <cell r="P170">
            <v>4.625</v>
          </cell>
          <cell r="Q170">
            <v>5.645833333333333</v>
          </cell>
        </row>
        <row r="171">
          <cell r="B171">
            <v>116104</v>
          </cell>
          <cell r="C171" t="str">
            <v>الكلمنتينا</v>
          </cell>
          <cell r="L171">
            <v>0</v>
          </cell>
          <cell r="M171">
            <v>0</v>
          </cell>
        </row>
        <row r="172">
          <cell r="B172">
            <v>11610401</v>
          </cell>
          <cell r="C172" t="str">
            <v>كلمنتينا متوسطة الحجم-محلي</v>
          </cell>
          <cell r="D172" t="str">
            <v>1كغم</v>
          </cell>
          <cell r="E172">
            <v>3.375</v>
          </cell>
          <cell r="F172">
            <v>2.875</v>
          </cell>
          <cell r="G172">
            <v>3</v>
          </cell>
          <cell r="H172">
            <v>4</v>
          </cell>
          <cell r="I172">
            <v>4</v>
          </cell>
          <cell r="J172">
            <v>3</v>
          </cell>
          <cell r="K172">
            <v>5</v>
          </cell>
          <cell r="L172">
            <v>5</v>
          </cell>
          <cell r="M172">
            <v>3.5</v>
          </cell>
          <cell r="N172">
            <v>5</v>
          </cell>
          <cell r="O172">
            <v>3.75</v>
          </cell>
          <cell r="P172">
            <v>2.5</v>
          </cell>
          <cell r="Q172">
            <v>3.75</v>
          </cell>
        </row>
        <row r="173">
          <cell r="B173">
            <v>11610403</v>
          </cell>
          <cell r="C173" t="str">
            <v>كلمنتينا متوسطة الحجم-مستورد</v>
          </cell>
          <cell r="D173" t="str">
            <v>1كغم</v>
          </cell>
          <cell r="E173">
            <v>2.875</v>
          </cell>
          <cell r="F173">
            <v>2.875</v>
          </cell>
          <cell r="G173">
            <v>3.25</v>
          </cell>
          <cell r="H173">
            <v>3.5</v>
          </cell>
          <cell r="I173">
            <v>4</v>
          </cell>
          <cell r="J173">
            <v>3</v>
          </cell>
          <cell r="K173">
            <v>5</v>
          </cell>
          <cell r="L173">
            <v>5</v>
          </cell>
          <cell r="M173">
            <v>3.875</v>
          </cell>
          <cell r="N173">
            <v>5.5</v>
          </cell>
          <cell r="O173">
            <v>5.5</v>
          </cell>
          <cell r="P173">
            <v>4.5</v>
          </cell>
          <cell r="Q173">
            <v>4.072916666666667</v>
          </cell>
        </row>
        <row r="174">
          <cell r="B174">
            <v>116105</v>
          </cell>
          <cell r="C174" t="str">
            <v>حمضيات اخرى</v>
          </cell>
          <cell r="L174">
            <v>0</v>
          </cell>
          <cell r="M174">
            <v>0</v>
          </cell>
        </row>
        <row r="175">
          <cell r="B175">
            <v>11610501</v>
          </cell>
          <cell r="C175" t="str">
            <v>بوملي-محلي</v>
          </cell>
          <cell r="D175" t="str">
            <v>1كغم</v>
          </cell>
          <cell r="E175">
            <v>3.375</v>
          </cell>
          <cell r="F175">
            <v>3.25</v>
          </cell>
          <cell r="G175">
            <v>4.125</v>
          </cell>
          <cell r="H175">
            <v>4</v>
          </cell>
          <cell r="I175">
            <v>3.25</v>
          </cell>
          <cell r="J175">
            <v>5</v>
          </cell>
          <cell r="K175">
            <v>5</v>
          </cell>
          <cell r="L175">
            <v>5</v>
          </cell>
          <cell r="M175">
            <v>4.5</v>
          </cell>
          <cell r="N175">
            <v>6.5</v>
          </cell>
          <cell r="O175">
            <v>6.5</v>
          </cell>
          <cell r="P175">
            <v>3.25</v>
          </cell>
          <cell r="Q175">
            <v>4.479166666666667</v>
          </cell>
        </row>
        <row r="176">
          <cell r="B176">
            <v>11610502</v>
          </cell>
          <cell r="C176" t="str">
            <v>جريب فروت-مستورد</v>
          </cell>
          <cell r="D176" t="str">
            <v>1كغم</v>
          </cell>
          <cell r="E176">
            <v>4.5</v>
          </cell>
          <cell r="F176">
            <v>3.5</v>
          </cell>
          <cell r="G176">
            <v>3.1666666666666665</v>
          </cell>
          <cell r="H176">
            <v>4</v>
          </cell>
          <cell r="I176">
            <v>3.125</v>
          </cell>
          <cell r="J176">
            <v>4.333333333333333</v>
          </cell>
          <cell r="K176">
            <v>5.25</v>
          </cell>
          <cell r="L176">
            <v>6.5</v>
          </cell>
          <cell r="M176">
            <v>6</v>
          </cell>
          <cell r="N176">
            <v>6.625</v>
          </cell>
          <cell r="O176">
            <v>5.5</v>
          </cell>
          <cell r="P176">
            <v>4</v>
          </cell>
          <cell r="Q176">
            <v>4.708333333333333</v>
          </cell>
        </row>
        <row r="177">
          <cell r="B177">
            <v>116106</v>
          </cell>
          <cell r="C177" t="str">
            <v>الموز</v>
          </cell>
          <cell r="L177">
            <v>0</v>
          </cell>
          <cell r="M177">
            <v>0</v>
          </cell>
        </row>
        <row r="178">
          <cell r="B178">
            <v>11610601</v>
          </cell>
          <cell r="C178" t="str">
            <v>موز متوسط الحجم-محلي</v>
          </cell>
          <cell r="D178" t="str">
            <v>1كغم</v>
          </cell>
          <cell r="E178">
            <v>4</v>
          </cell>
          <cell r="F178">
            <v>4.25</v>
          </cell>
          <cell r="G178">
            <v>4.5</v>
          </cell>
          <cell r="H178">
            <v>5.5</v>
          </cell>
          <cell r="I178">
            <v>5.125</v>
          </cell>
          <cell r="J178">
            <v>6.75</v>
          </cell>
          <cell r="K178">
            <v>7.333333333333333</v>
          </cell>
          <cell r="L178">
            <v>7.5</v>
          </cell>
          <cell r="M178">
            <v>5</v>
          </cell>
          <cell r="N178">
            <v>10</v>
          </cell>
          <cell r="O178">
            <v>3.5</v>
          </cell>
          <cell r="P178">
            <v>2.8333333333333335</v>
          </cell>
          <cell r="Q178">
            <v>5.5243055555555562</v>
          </cell>
        </row>
        <row r="179">
          <cell r="B179">
            <v>11610602</v>
          </cell>
          <cell r="C179" t="str">
            <v>موز كبير الحجم-اسرائيل</v>
          </cell>
          <cell r="D179" t="str">
            <v>1كغم</v>
          </cell>
          <cell r="E179">
            <v>4</v>
          </cell>
          <cell r="F179">
            <v>4.75</v>
          </cell>
          <cell r="G179">
            <v>6.125</v>
          </cell>
          <cell r="H179">
            <v>6.5</v>
          </cell>
          <cell r="I179">
            <v>5.875</v>
          </cell>
          <cell r="J179">
            <v>6.75</v>
          </cell>
          <cell r="K179">
            <v>8</v>
          </cell>
          <cell r="L179">
            <v>7.25</v>
          </cell>
          <cell r="M179">
            <v>5.5</v>
          </cell>
          <cell r="N179">
            <v>7.5</v>
          </cell>
          <cell r="O179">
            <v>4.5</v>
          </cell>
          <cell r="P179">
            <v>3.875</v>
          </cell>
          <cell r="Q179">
            <v>5.885416666666667</v>
          </cell>
        </row>
        <row r="180">
          <cell r="B180">
            <v>116107</v>
          </cell>
          <cell r="C180" t="str">
            <v>التفاح</v>
          </cell>
          <cell r="L180">
            <v>0</v>
          </cell>
          <cell r="M180">
            <v>0</v>
          </cell>
        </row>
        <row r="181">
          <cell r="B181">
            <v>11610701</v>
          </cell>
          <cell r="C181" t="str">
            <v>تفاح احمر-اسرائيل</v>
          </cell>
          <cell r="D181" t="str">
            <v>1كغم</v>
          </cell>
          <cell r="E181">
            <v>5.5</v>
          </cell>
          <cell r="F181">
            <v>6.5</v>
          </cell>
          <cell r="G181">
            <v>7.125</v>
          </cell>
          <cell r="H181">
            <v>7.25</v>
          </cell>
          <cell r="I181">
            <v>7.625</v>
          </cell>
          <cell r="J181">
            <v>6.25</v>
          </cell>
          <cell r="K181">
            <v>8</v>
          </cell>
          <cell r="L181">
            <v>7.125</v>
          </cell>
          <cell r="M181">
            <v>5.75</v>
          </cell>
          <cell r="N181">
            <v>8.25</v>
          </cell>
          <cell r="O181">
            <v>7.5</v>
          </cell>
          <cell r="P181">
            <v>5</v>
          </cell>
          <cell r="Q181">
            <v>6.822916666666667</v>
          </cell>
        </row>
        <row r="182">
          <cell r="B182">
            <v>11610702</v>
          </cell>
          <cell r="C182" t="str">
            <v>تفاح سكري-محلي</v>
          </cell>
          <cell r="D182" t="str">
            <v>1كغم</v>
          </cell>
          <cell r="E182">
            <v>5.375</v>
          </cell>
          <cell r="F182">
            <v>5.75</v>
          </cell>
          <cell r="G182">
            <v>5.75</v>
          </cell>
          <cell r="H182">
            <v>6.25</v>
          </cell>
          <cell r="I182">
            <v>5.625</v>
          </cell>
          <cell r="J182">
            <v>7</v>
          </cell>
          <cell r="K182">
            <v>7</v>
          </cell>
          <cell r="L182">
            <v>5.875</v>
          </cell>
          <cell r="M182">
            <v>5.25</v>
          </cell>
          <cell r="N182">
            <v>7.333333333333333</v>
          </cell>
          <cell r="O182">
            <v>5</v>
          </cell>
          <cell r="P182">
            <v>5.5</v>
          </cell>
          <cell r="Q182">
            <v>5.9756944444444455</v>
          </cell>
        </row>
        <row r="183">
          <cell r="B183">
            <v>116108</v>
          </cell>
          <cell r="C183" t="str">
            <v>العنب</v>
          </cell>
          <cell r="L183">
            <v>0</v>
          </cell>
          <cell r="M183">
            <v>0</v>
          </cell>
        </row>
        <row r="184">
          <cell r="B184">
            <v>11610801</v>
          </cell>
          <cell r="C184" t="str">
            <v>عنب ابيض حلواني حبة طويلة-اسرائيل</v>
          </cell>
          <cell r="D184" t="str">
            <v>1كغم</v>
          </cell>
          <cell r="E184">
            <v>10.666666666666666</v>
          </cell>
          <cell r="F184">
            <v>10.666666666666666</v>
          </cell>
          <cell r="G184">
            <v>10.666666666666666</v>
          </cell>
          <cell r="H184">
            <v>20</v>
          </cell>
          <cell r="I184">
            <v>13</v>
          </cell>
          <cell r="J184">
            <v>9</v>
          </cell>
          <cell r="K184">
            <v>8</v>
          </cell>
          <cell r="L184">
            <v>7.125</v>
          </cell>
          <cell r="M184">
            <v>7.25</v>
          </cell>
          <cell r="N184">
            <v>10.666666666666666</v>
          </cell>
          <cell r="O184">
            <v>10</v>
          </cell>
          <cell r="P184">
            <v>10</v>
          </cell>
          <cell r="Q184">
            <v>10.586805555555555</v>
          </cell>
        </row>
        <row r="185">
          <cell r="B185">
            <v>11610802</v>
          </cell>
          <cell r="C185" t="str">
            <v>عنب اسمر عادي - محلي</v>
          </cell>
          <cell r="D185" t="str">
            <v>1كغم</v>
          </cell>
          <cell r="E185">
            <v>11</v>
          </cell>
          <cell r="F185">
            <v>11</v>
          </cell>
          <cell r="G185">
            <v>11</v>
          </cell>
          <cell r="H185">
            <v>20</v>
          </cell>
          <cell r="I185">
            <v>14</v>
          </cell>
          <cell r="J185">
            <v>6</v>
          </cell>
          <cell r="K185">
            <v>7</v>
          </cell>
          <cell r="L185">
            <v>5.5</v>
          </cell>
          <cell r="M185">
            <v>6.25</v>
          </cell>
          <cell r="N185">
            <v>11</v>
          </cell>
          <cell r="O185">
            <v>10</v>
          </cell>
          <cell r="P185">
            <v>10</v>
          </cell>
          <cell r="Q185">
            <v>10.229166666666666</v>
          </cell>
        </row>
        <row r="186">
          <cell r="B186">
            <v>116109</v>
          </cell>
          <cell r="C186" t="str">
            <v>البطيخ</v>
          </cell>
          <cell r="L186">
            <v>0</v>
          </cell>
          <cell r="M186">
            <v>0</v>
          </cell>
        </row>
        <row r="187">
          <cell r="B187">
            <v>11610901</v>
          </cell>
          <cell r="C187" t="str">
            <v>بطيخ مخطط -اسرائيل</v>
          </cell>
          <cell r="D187" t="str">
            <v>1كغم</v>
          </cell>
          <cell r="E187">
            <v>3</v>
          </cell>
          <cell r="F187">
            <v>3</v>
          </cell>
          <cell r="G187">
            <v>4.666666666666667</v>
          </cell>
          <cell r="H187">
            <v>2.6666666666666665</v>
          </cell>
          <cell r="I187">
            <v>2</v>
          </cell>
          <cell r="J187">
            <v>2.75</v>
          </cell>
          <cell r="K187">
            <v>2.75</v>
          </cell>
          <cell r="L187">
            <v>2.75</v>
          </cell>
          <cell r="M187">
            <v>3</v>
          </cell>
          <cell r="N187">
            <v>3</v>
          </cell>
          <cell r="O187">
            <v>3</v>
          </cell>
          <cell r="P187">
            <v>3</v>
          </cell>
          <cell r="Q187">
            <v>2.9652777777777781</v>
          </cell>
        </row>
        <row r="188">
          <cell r="B188">
            <v>11610902</v>
          </cell>
          <cell r="C188" t="str">
            <v>بطيخ اخضر بلدي -محلي</v>
          </cell>
          <cell r="D188" t="str">
            <v>1كغم</v>
          </cell>
          <cell r="E188">
            <v>3.5</v>
          </cell>
          <cell r="F188">
            <v>3.5</v>
          </cell>
          <cell r="G188">
            <v>5.166666666666667</v>
          </cell>
          <cell r="H188">
            <v>2.75</v>
          </cell>
          <cell r="I188">
            <v>1.875</v>
          </cell>
          <cell r="J188">
            <v>2.625</v>
          </cell>
          <cell r="K188">
            <v>2.625</v>
          </cell>
          <cell r="L188">
            <v>2.625</v>
          </cell>
          <cell r="M188">
            <v>2.875</v>
          </cell>
          <cell r="N188">
            <v>3.5</v>
          </cell>
          <cell r="O188">
            <v>2.875</v>
          </cell>
          <cell r="P188">
            <v>2.875</v>
          </cell>
          <cell r="Q188">
            <v>3.0659722222222228</v>
          </cell>
        </row>
        <row r="189">
          <cell r="B189">
            <v>116110</v>
          </cell>
          <cell r="C189" t="str">
            <v>الشمام</v>
          </cell>
          <cell r="L189">
            <v>0</v>
          </cell>
          <cell r="M189">
            <v>0</v>
          </cell>
        </row>
        <row r="190">
          <cell r="B190">
            <v>11611001</v>
          </cell>
          <cell r="C190" t="str">
            <v>شمام - محلي</v>
          </cell>
          <cell r="D190" t="str">
            <v>1كغم</v>
          </cell>
          <cell r="E190">
            <v>3</v>
          </cell>
          <cell r="F190">
            <v>3</v>
          </cell>
          <cell r="G190">
            <v>3</v>
          </cell>
          <cell r="H190">
            <v>4.333333333333333</v>
          </cell>
          <cell r="I190">
            <v>2.125</v>
          </cell>
          <cell r="J190">
            <v>3.875</v>
          </cell>
          <cell r="K190">
            <v>5</v>
          </cell>
          <cell r="L190">
            <v>4</v>
          </cell>
          <cell r="M190">
            <v>4</v>
          </cell>
          <cell r="N190">
            <v>3</v>
          </cell>
          <cell r="O190">
            <v>4</v>
          </cell>
          <cell r="P190">
            <v>4</v>
          </cell>
          <cell r="Q190">
            <v>3.6111111111111107</v>
          </cell>
        </row>
        <row r="191">
          <cell r="B191">
            <v>11611002</v>
          </cell>
          <cell r="C191" t="str">
            <v>شمام - اسرائيل</v>
          </cell>
          <cell r="D191" t="str">
            <v>1كغم</v>
          </cell>
          <cell r="E191">
            <v>2.75</v>
          </cell>
          <cell r="F191">
            <v>2.75</v>
          </cell>
          <cell r="G191">
            <v>2.75</v>
          </cell>
          <cell r="H191">
            <v>4.5</v>
          </cell>
          <cell r="I191">
            <v>2.875</v>
          </cell>
          <cell r="J191">
            <v>3.875</v>
          </cell>
          <cell r="K191">
            <v>4</v>
          </cell>
          <cell r="L191">
            <v>3.5</v>
          </cell>
          <cell r="M191">
            <v>3.5</v>
          </cell>
          <cell r="N191">
            <v>2.75</v>
          </cell>
          <cell r="O191">
            <v>3.5</v>
          </cell>
          <cell r="P191">
            <v>3.5</v>
          </cell>
          <cell r="Q191">
            <v>3.3541666666666665</v>
          </cell>
        </row>
        <row r="192">
          <cell r="B192">
            <v>116111</v>
          </cell>
          <cell r="C192" t="str">
            <v>مشمش</v>
          </cell>
          <cell r="L192">
            <v>0</v>
          </cell>
          <cell r="M192">
            <v>0</v>
          </cell>
        </row>
        <row r="193">
          <cell r="B193">
            <v>11611102</v>
          </cell>
          <cell r="C193" t="str">
            <v>مشمش بلدي - محلي</v>
          </cell>
          <cell r="D193" t="str">
            <v>1كغم</v>
          </cell>
          <cell r="E193">
            <v>12.5</v>
          </cell>
          <cell r="F193">
            <v>12.5</v>
          </cell>
          <cell r="G193">
            <v>12.5</v>
          </cell>
          <cell r="H193">
            <v>12.5</v>
          </cell>
          <cell r="I193">
            <v>15</v>
          </cell>
          <cell r="J193">
            <v>21.5</v>
          </cell>
          <cell r="K193">
            <v>20</v>
          </cell>
          <cell r="L193">
            <v>20</v>
          </cell>
          <cell r="M193">
            <v>20</v>
          </cell>
          <cell r="N193">
            <v>12.5</v>
          </cell>
          <cell r="O193">
            <v>20</v>
          </cell>
          <cell r="P193">
            <v>20</v>
          </cell>
          <cell r="Q193">
            <v>16.583333333333332</v>
          </cell>
        </row>
        <row r="194">
          <cell r="B194">
            <v>116112</v>
          </cell>
          <cell r="C194" t="str">
            <v>الخوخ - الدراق</v>
          </cell>
          <cell r="L194">
            <v>0</v>
          </cell>
          <cell r="M194">
            <v>0</v>
          </cell>
        </row>
        <row r="195">
          <cell r="B195">
            <v>11611201</v>
          </cell>
          <cell r="C195" t="str">
            <v>خوخ ابو فروة(دراق) -محلي</v>
          </cell>
          <cell r="D195" t="str">
            <v>1كغم</v>
          </cell>
          <cell r="E195">
            <v>10</v>
          </cell>
          <cell r="F195">
            <v>10</v>
          </cell>
          <cell r="G195">
            <v>10</v>
          </cell>
          <cell r="H195">
            <v>5</v>
          </cell>
          <cell r="I195">
            <v>6.625</v>
          </cell>
          <cell r="J195">
            <v>6.25</v>
          </cell>
          <cell r="K195">
            <v>8.5</v>
          </cell>
          <cell r="L195">
            <v>6.5</v>
          </cell>
          <cell r="M195">
            <v>5</v>
          </cell>
          <cell r="N195">
            <v>10</v>
          </cell>
          <cell r="O195">
            <v>5</v>
          </cell>
          <cell r="P195">
            <v>5</v>
          </cell>
          <cell r="Q195">
            <v>7.322916666666667</v>
          </cell>
        </row>
        <row r="196">
          <cell r="B196">
            <v>11611202</v>
          </cell>
          <cell r="C196" t="str">
            <v>خوخ ابو فروة(دراق) -اسرائيلي</v>
          </cell>
          <cell r="D196" t="str">
            <v>1كغم</v>
          </cell>
          <cell r="E196">
            <v>9.3333333333333339</v>
          </cell>
          <cell r="F196">
            <v>9.3333333333333339</v>
          </cell>
          <cell r="G196">
            <v>9.3333333333333339</v>
          </cell>
          <cell r="H196">
            <v>6</v>
          </cell>
          <cell r="I196">
            <v>7.125</v>
          </cell>
          <cell r="J196">
            <v>6.25</v>
          </cell>
          <cell r="K196">
            <v>8</v>
          </cell>
          <cell r="L196">
            <v>7.375</v>
          </cell>
          <cell r="M196">
            <v>6.25</v>
          </cell>
          <cell r="N196">
            <v>9.3333333333333339</v>
          </cell>
          <cell r="O196">
            <v>8</v>
          </cell>
          <cell r="P196">
            <v>8</v>
          </cell>
          <cell r="Q196">
            <v>7.8611111111111107</v>
          </cell>
        </row>
        <row r="197">
          <cell r="B197">
            <v>11611203</v>
          </cell>
          <cell r="C197" t="str">
            <v>خوخ نكترين املس - اسرائيلي</v>
          </cell>
          <cell r="D197" t="str">
            <v>1كغم</v>
          </cell>
          <cell r="E197">
            <v>9.3333333333333339</v>
          </cell>
          <cell r="F197">
            <v>9.3333333333333339</v>
          </cell>
          <cell r="G197">
            <v>9.3333333333333339</v>
          </cell>
          <cell r="H197">
            <v>6</v>
          </cell>
          <cell r="I197">
            <v>6.125</v>
          </cell>
          <cell r="J197">
            <v>5.5</v>
          </cell>
          <cell r="K197">
            <v>7.75</v>
          </cell>
          <cell r="L197">
            <v>7.5</v>
          </cell>
          <cell r="M197">
            <v>6.25</v>
          </cell>
          <cell r="N197">
            <v>9.3333333333333339</v>
          </cell>
          <cell r="O197">
            <v>8</v>
          </cell>
          <cell r="P197">
            <v>8</v>
          </cell>
          <cell r="Q197">
            <v>7.7048611111111107</v>
          </cell>
        </row>
        <row r="198">
          <cell r="B198">
            <v>116113</v>
          </cell>
          <cell r="C198" t="str">
            <v>البرقوق - جرانق</v>
          </cell>
          <cell r="L198">
            <v>0</v>
          </cell>
          <cell r="M198">
            <v>0</v>
          </cell>
        </row>
        <row r="199">
          <cell r="B199">
            <v>11611301</v>
          </cell>
          <cell r="C199" t="str">
            <v>البرقوق  - احمر معطر -محلي</v>
          </cell>
          <cell r="D199" t="str">
            <v>1كغم</v>
          </cell>
          <cell r="E199">
            <v>7</v>
          </cell>
          <cell r="F199">
            <v>7</v>
          </cell>
          <cell r="G199">
            <v>7</v>
          </cell>
          <cell r="H199">
            <v>15</v>
          </cell>
          <cell r="I199">
            <v>13.125</v>
          </cell>
          <cell r="J199">
            <v>7.75</v>
          </cell>
          <cell r="K199">
            <v>7</v>
          </cell>
          <cell r="L199">
            <v>7</v>
          </cell>
          <cell r="M199">
            <v>5</v>
          </cell>
          <cell r="N199">
            <v>7</v>
          </cell>
          <cell r="O199">
            <v>5</v>
          </cell>
          <cell r="P199">
            <v>5</v>
          </cell>
          <cell r="Q199">
            <v>7.739583333333333</v>
          </cell>
        </row>
        <row r="200">
          <cell r="B200">
            <v>11611302</v>
          </cell>
          <cell r="C200" t="str">
            <v>برقوق احمر عادي -اسرائيلي</v>
          </cell>
          <cell r="D200" t="str">
            <v>1كغم</v>
          </cell>
          <cell r="E200">
            <v>9</v>
          </cell>
          <cell r="F200">
            <v>9</v>
          </cell>
          <cell r="G200">
            <v>9</v>
          </cell>
          <cell r="H200">
            <v>15</v>
          </cell>
          <cell r="I200">
            <v>11.25</v>
          </cell>
          <cell r="J200">
            <v>7.25</v>
          </cell>
          <cell r="K200">
            <v>6.333333333333333</v>
          </cell>
          <cell r="L200">
            <v>8.5</v>
          </cell>
          <cell r="M200">
            <v>7.25</v>
          </cell>
          <cell r="N200">
            <v>10</v>
          </cell>
          <cell r="O200">
            <v>9.5</v>
          </cell>
          <cell r="P200">
            <v>9.5</v>
          </cell>
          <cell r="Q200">
            <v>9.2986111111111107</v>
          </cell>
        </row>
        <row r="201">
          <cell r="B201">
            <v>116114</v>
          </cell>
          <cell r="C201" t="str">
            <v>الجوافة</v>
          </cell>
          <cell r="L201">
            <v>0</v>
          </cell>
          <cell r="M201">
            <v>0</v>
          </cell>
        </row>
        <row r="202">
          <cell r="B202">
            <v>11611401</v>
          </cell>
          <cell r="C202" t="str">
            <v>جوافة حبة وسط - محلي</v>
          </cell>
          <cell r="D202" t="str">
            <v>1كغم</v>
          </cell>
          <cell r="E202">
            <v>10</v>
          </cell>
          <cell r="F202">
            <v>10</v>
          </cell>
          <cell r="G202">
            <v>10</v>
          </cell>
          <cell r="H202">
            <v>10</v>
          </cell>
          <cell r="I202">
            <v>10</v>
          </cell>
          <cell r="J202">
            <v>10</v>
          </cell>
          <cell r="K202">
            <v>10</v>
          </cell>
          <cell r="L202">
            <v>10</v>
          </cell>
          <cell r="M202">
            <v>10</v>
          </cell>
          <cell r="N202">
            <v>10</v>
          </cell>
          <cell r="O202">
            <v>10</v>
          </cell>
          <cell r="P202">
            <v>10</v>
          </cell>
          <cell r="Q202">
            <v>10</v>
          </cell>
        </row>
        <row r="203">
          <cell r="B203">
            <v>11611402</v>
          </cell>
          <cell r="C203" t="str">
            <v>جوافة حبة وسط - اسرائيلي</v>
          </cell>
          <cell r="D203" t="str">
            <v>1كغم</v>
          </cell>
          <cell r="E203">
            <v>10</v>
          </cell>
          <cell r="F203">
            <v>10</v>
          </cell>
          <cell r="G203">
            <v>10</v>
          </cell>
          <cell r="H203">
            <v>10</v>
          </cell>
          <cell r="I203">
            <v>10</v>
          </cell>
          <cell r="J203">
            <v>10</v>
          </cell>
          <cell r="K203">
            <v>10</v>
          </cell>
          <cell r="L203">
            <v>10</v>
          </cell>
          <cell r="M203">
            <v>9</v>
          </cell>
          <cell r="N203">
            <v>10</v>
          </cell>
          <cell r="O203">
            <v>10</v>
          </cell>
          <cell r="P203">
            <v>10</v>
          </cell>
          <cell r="Q203">
            <v>9.9166666666666661</v>
          </cell>
        </row>
        <row r="204">
          <cell r="B204">
            <v>116115</v>
          </cell>
          <cell r="C204" t="str">
            <v>التين</v>
          </cell>
          <cell r="L204">
            <v>0</v>
          </cell>
          <cell r="M204">
            <v>0</v>
          </cell>
        </row>
        <row r="205">
          <cell r="B205">
            <v>11611501</v>
          </cell>
          <cell r="C205" t="str">
            <v>تين حماضي - محلي</v>
          </cell>
          <cell r="D205" t="str">
            <v>1كغم</v>
          </cell>
          <cell r="E205">
            <v>7</v>
          </cell>
          <cell r="F205">
            <v>7</v>
          </cell>
          <cell r="G205">
            <v>7</v>
          </cell>
          <cell r="H205">
            <v>7</v>
          </cell>
          <cell r="I205">
            <v>7</v>
          </cell>
          <cell r="J205">
            <v>10</v>
          </cell>
          <cell r="K205">
            <v>11.5</v>
          </cell>
          <cell r="L205">
            <v>12.25</v>
          </cell>
          <cell r="M205">
            <v>10</v>
          </cell>
          <cell r="N205">
            <v>7</v>
          </cell>
          <cell r="O205">
            <v>10</v>
          </cell>
          <cell r="P205">
            <v>10</v>
          </cell>
          <cell r="Q205">
            <v>8.8125</v>
          </cell>
        </row>
        <row r="206">
          <cell r="B206">
            <v>11611502</v>
          </cell>
          <cell r="C206" t="str">
            <v>تين اسوادي - محلي</v>
          </cell>
          <cell r="D206" t="str">
            <v>1كغم</v>
          </cell>
          <cell r="E206">
            <v>7</v>
          </cell>
          <cell r="F206">
            <v>7</v>
          </cell>
          <cell r="G206">
            <v>7</v>
          </cell>
          <cell r="H206">
            <v>7</v>
          </cell>
          <cell r="I206">
            <v>7</v>
          </cell>
          <cell r="J206">
            <v>10</v>
          </cell>
          <cell r="K206">
            <v>12</v>
          </cell>
          <cell r="L206">
            <v>12.25</v>
          </cell>
          <cell r="M206">
            <v>10</v>
          </cell>
          <cell r="N206">
            <v>7</v>
          </cell>
          <cell r="O206">
            <v>10</v>
          </cell>
          <cell r="P206">
            <v>10</v>
          </cell>
          <cell r="Q206">
            <v>8.8541666666666661</v>
          </cell>
        </row>
        <row r="207">
          <cell r="B207">
            <v>116116</v>
          </cell>
          <cell r="C207" t="str">
            <v>البلح</v>
          </cell>
          <cell r="L207">
            <v>0</v>
          </cell>
          <cell r="M207">
            <v>0</v>
          </cell>
        </row>
        <row r="208">
          <cell r="B208">
            <v>11611601</v>
          </cell>
          <cell r="C208" t="str">
            <v>بلح اصفر-اسرائيل</v>
          </cell>
          <cell r="D208" t="str">
            <v>1كغم</v>
          </cell>
          <cell r="E208">
            <v>13.5</v>
          </cell>
          <cell r="F208">
            <v>13.5</v>
          </cell>
          <cell r="G208">
            <v>13.5</v>
          </cell>
          <cell r="H208">
            <v>13.5</v>
          </cell>
          <cell r="I208">
            <v>13.5</v>
          </cell>
          <cell r="J208">
            <v>13.5</v>
          </cell>
          <cell r="K208">
            <v>13.5</v>
          </cell>
          <cell r="L208">
            <v>14.75</v>
          </cell>
          <cell r="M208">
            <v>10</v>
          </cell>
          <cell r="N208">
            <v>15.333333333333334</v>
          </cell>
          <cell r="O208">
            <v>10</v>
          </cell>
          <cell r="P208">
            <v>12</v>
          </cell>
          <cell r="Q208">
            <v>13.048611111111112</v>
          </cell>
        </row>
        <row r="209">
          <cell r="B209">
            <v>11611602</v>
          </cell>
          <cell r="C209" t="str">
            <v>بلح -محلي</v>
          </cell>
          <cell r="D209" t="str">
            <v>1كغم</v>
          </cell>
          <cell r="E209">
            <v>15</v>
          </cell>
          <cell r="F209">
            <v>15</v>
          </cell>
          <cell r="G209">
            <v>15</v>
          </cell>
          <cell r="H209">
            <v>15</v>
          </cell>
          <cell r="I209">
            <v>15</v>
          </cell>
          <cell r="J209">
            <v>15</v>
          </cell>
          <cell r="K209">
            <v>15</v>
          </cell>
          <cell r="L209">
            <v>13</v>
          </cell>
          <cell r="M209">
            <v>10</v>
          </cell>
          <cell r="N209">
            <v>14</v>
          </cell>
          <cell r="O209">
            <v>10</v>
          </cell>
          <cell r="P209">
            <v>15</v>
          </cell>
          <cell r="Q209">
            <v>13.916666666666666</v>
          </cell>
        </row>
        <row r="210">
          <cell r="B210">
            <v>116117</v>
          </cell>
          <cell r="C210" t="str">
            <v>كاكا-فرسمون</v>
          </cell>
          <cell r="L210">
            <v>0</v>
          </cell>
          <cell r="M210">
            <v>0</v>
          </cell>
        </row>
        <row r="211">
          <cell r="B211">
            <v>11611701</v>
          </cell>
          <cell r="C211" t="str">
            <v>كاكا-اسرائيل</v>
          </cell>
          <cell r="D211" t="str">
            <v>1كغم</v>
          </cell>
          <cell r="E211">
            <v>5</v>
          </cell>
          <cell r="F211">
            <v>5</v>
          </cell>
          <cell r="G211">
            <v>8.5</v>
          </cell>
          <cell r="H211">
            <v>19</v>
          </cell>
          <cell r="I211">
            <v>19</v>
          </cell>
          <cell r="J211">
            <v>19</v>
          </cell>
          <cell r="K211">
            <v>19</v>
          </cell>
          <cell r="L211">
            <v>19</v>
          </cell>
          <cell r="M211">
            <v>15</v>
          </cell>
          <cell r="N211">
            <v>11.333333333333334</v>
          </cell>
          <cell r="O211">
            <v>8</v>
          </cell>
          <cell r="P211">
            <v>7.25</v>
          </cell>
          <cell r="Q211">
            <v>12.923611111111112</v>
          </cell>
        </row>
        <row r="212">
          <cell r="B212">
            <v>116118</v>
          </cell>
          <cell r="C212" t="str">
            <v>الاجاص</v>
          </cell>
          <cell r="L212">
            <v>0</v>
          </cell>
          <cell r="M212">
            <v>0</v>
          </cell>
        </row>
        <row r="213">
          <cell r="B213">
            <v>11611801</v>
          </cell>
          <cell r="C213" t="str">
            <v>اجاص اصفر  - اسرائيل</v>
          </cell>
          <cell r="D213" t="str">
            <v>1كغم</v>
          </cell>
          <cell r="E213">
            <v>7.125</v>
          </cell>
          <cell r="F213">
            <v>7</v>
          </cell>
          <cell r="G213">
            <v>9.6666666666666661</v>
          </cell>
          <cell r="H213">
            <v>13.75</v>
          </cell>
          <cell r="I213">
            <v>10.5</v>
          </cell>
          <cell r="J213">
            <v>7.75</v>
          </cell>
          <cell r="K213">
            <v>7.25</v>
          </cell>
          <cell r="L213">
            <v>7.25</v>
          </cell>
          <cell r="M213">
            <v>7.75</v>
          </cell>
          <cell r="N213">
            <v>11</v>
          </cell>
          <cell r="O213">
            <v>11.5</v>
          </cell>
          <cell r="P213">
            <v>9.25</v>
          </cell>
          <cell r="Q213">
            <v>9.1493055555555554</v>
          </cell>
        </row>
        <row r="214">
          <cell r="B214">
            <v>11611802</v>
          </cell>
          <cell r="C214" t="str">
            <v>أجاص عادي - محلي</v>
          </cell>
          <cell r="D214" t="str">
            <v>1كغم</v>
          </cell>
          <cell r="E214">
            <v>6.125</v>
          </cell>
          <cell r="F214">
            <v>6.25</v>
          </cell>
          <cell r="G214">
            <v>7.375</v>
          </cell>
          <cell r="H214">
            <v>7.5</v>
          </cell>
          <cell r="I214">
            <v>8.125</v>
          </cell>
          <cell r="J214">
            <v>6.5</v>
          </cell>
          <cell r="K214">
            <v>6</v>
          </cell>
          <cell r="L214">
            <v>6</v>
          </cell>
          <cell r="M214">
            <v>6.666666666666667</v>
          </cell>
          <cell r="N214">
            <v>9</v>
          </cell>
          <cell r="O214">
            <v>10</v>
          </cell>
          <cell r="P214">
            <v>6.333333333333333</v>
          </cell>
          <cell r="Q214">
            <v>7.1562499999999991</v>
          </cell>
        </row>
        <row r="215">
          <cell r="B215">
            <v>116119</v>
          </cell>
          <cell r="C215" t="str">
            <v>المانجا</v>
          </cell>
          <cell r="L215">
            <v>0</v>
          </cell>
          <cell r="M215">
            <v>0</v>
          </cell>
        </row>
        <row r="216">
          <cell r="B216">
            <v>11611901</v>
          </cell>
          <cell r="C216" t="str">
            <v>مانجا - اسرائيل</v>
          </cell>
          <cell r="D216" t="str">
            <v>1كغم</v>
          </cell>
          <cell r="E216">
            <v>10</v>
          </cell>
          <cell r="F216">
            <v>10</v>
          </cell>
          <cell r="G216">
            <v>10</v>
          </cell>
          <cell r="H216">
            <v>10</v>
          </cell>
          <cell r="I216">
            <v>10</v>
          </cell>
          <cell r="J216">
            <v>8</v>
          </cell>
          <cell r="K216">
            <v>6</v>
          </cell>
          <cell r="L216">
            <v>6.666666666666667</v>
          </cell>
          <cell r="M216">
            <v>7.75</v>
          </cell>
          <cell r="N216">
            <v>11.25</v>
          </cell>
          <cell r="O216">
            <v>8</v>
          </cell>
          <cell r="P216">
            <v>16.25</v>
          </cell>
          <cell r="Q216">
            <v>9.4930555555555554</v>
          </cell>
        </row>
        <row r="217">
          <cell r="B217">
            <v>116120</v>
          </cell>
          <cell r="C217" t="str">
            <v>الرمان</v>
          </cell>
          <cell r="L217">
            <v>0</v>
          </cell>
          <cell r="M217">
            <v>0</v>
          </cell>
        </row>
        <row r="218">
          <cell r="B218">
            <v>11612001</v>
          </cell>
          <cell r="C218" t="str">
            <v>رمان - محلي</v>
          </cell>
          <cell r="D218" t="str">
            <v>1كغم</v>
          </cell>
          <cell r="E218">
            <v>3.875</v>
          </cell>
          <cell r="F218">
            <v>4.5</v>
          </cell>
          <cell r="G218">
            <v>3.75</v>
          </cell>
          <cell r="H218">
            <v>6.5</v>
          </cell>
          <cell r="I218">
            <v>6.5</v>
          </cell>
          <cell r="J218">
            <v>6.5</v>
          </cell>
          <cell r="K218">
            <v>6</v>
          </cell>
          <cell r="L218">
            <v>6</v>
          </cell>
          <cell r="M218">
            <v>5</v>
          </cell>
          <cell r="N218">
            <v>5</v>
          </cell>
          <cell r="O218">
            <v>8</v>
          </cell>
          <cell r="P218">
            <v>4.5</v>
          </cell>
          <cell r="Q218">
            <v>5.510416666666667</v>
          </cell>
        </row>
        <row r="219">
          <cell r="B219">
            <v>11612002</v>
          </cell>
          <cell r="C219" t="str">
            <v>رمان - اسرائيلي</v>
          </cell>
          <cell r="D219" t="str">
            <v>1كغم</v>
          </cell>
          <cell r="E219">
            <v>5</v>
          </cell>
          <cell r="F219">
            <v>4.75</v>
          </cell>
          <cell r="G219">
            <v>4.625</v>
          </cell>
          <cell r="H219">
            <v>7.5</v>
          </cell>
          <cell r="I219">
            <v>7.5</v>
          </cell>
          <cell r="J219">
            <v>7.5</v>
          </cell>
          <cell r="K219">
            <v>7</v>
          </cell>
          <cell r="L219">
            <v>7</v>
          </cell>
          <cell r="M219">
            <v>5.25</v>
          </cell>
          <cell r="N219">
            <v>6</v>
          </cell>
          <cell r="O219">
            <v>6.25</v>
          </cell>
          <cell r="P219">
            <v>4.5</v>
          </cell>
          <cell r="Q219">
            <v>6.072916666666667</v>
          </cell>
        </row>
        <row r="220">
          <cell r="B220">
            <v>116121</v>
          </cell>
          <cell r="C220" t="str">
            <v>فواكه طازجة اخرى</v>
          </cell>
          <cell r="L220">
            <v>0</v>
          </cell>
          <cell r="M220">
            <v>0</v>
          </cell>
        </row>
        <row r="221">
          <cell r="B221">
            <v>11612101</v>
          </cell>
          <cell r="C221" t="str">
            <v>افوكادو حبة صغيرة أسود-اسرائيل</v>
          </cell>
          <cell r="D221" t="str">
            <v>1كغم</v>
          </cell>
          <cell r="E221">
            <v>9</v>
          </cell>
          <cell r="F221">
            <v>9.75</v>
          </cell>
          <cell r="G221">
            <v>12.5</v>
          </cell>
          <cell r="H221">
            <v>14.25</v>
          </cell>
          <cell r="I221">
            <v>12.75</v>
          </cell>
          <cell r="J221">
            <v>17.5</v>
          </cell>
          <cell r="K221">
            <v>17.5</v>
          </cell>
          <cell r="L221">
            <v>15</v>
          </cell>
          <cell r="M221">
            <v>13.666666666666666</v>
          </cell>
          <cell r="N221">
            <v>12.75</v>
          </cell>
          <cell r="O221">
            <v>10.25</v>
          </cell>
          <cell r="P221">
            <v>10</v>
          </cell>
          <cell r="Q221">
            <v>12.909722222222223</v>
          </cell>
        </row>
        <row r="222">
          <cell r="B222">
            <v>11612102</v>
          </cell>
          <cell r="C222" t="str">
            <v>كيوي - اسرائيل</v>
          </cell>
          <cell r="D222" t="str">
            <v>1كغم</v>
          </cell>
          <cell r="E222">
            <v>7</v>
          </cell>
          <cell r="F222">
            <v>7.75</v>
          </cell>
          <cell r="G222">
            <v>11</v>
          </cell>
          <cell r="H222">
            <v>16.125</v>
          </cell>
          <cell r="I222">
            <v>12.75</v>
          </cell>
          <cell r="J222">
            <v>13</v>
          </cell>
          <cell r="K222">
            <v>13</v>
          </cell>
          <cell r="L222">
            <v>15</v>
          </cell>
          <cell r="M222">
            <v>10.666666666666666</v>
          </cell>
          <cell r="N222">
            <v>13</v>
          </cell>
          <cell r="O222">
            <v>13.5</v>
          </cell>
          <cell r="P222">
            <v>10</v>
          </cell>
          <cell r="Q222">
            <v>11.899305555555557</v>
          </cell>
        </row>
        <row r="223">
          <cell r="B223">
            <v>11612104</v>
          </cell>
          <cell r="C223" t="str">
            <v>فراولة - إسرائيل</v>
          </cell>
          <cell r="D223" t="str">
            <v>1كغم</v>
          </cell>
          <cell r="E223">
            <v>25</v>
          </cell>
          <cell r="F223">
            <v>11.25</v>
          </cell>
          <cell r="G223">
            <v>8.5</v>
          </cell>
          <cell r="H223">
            <v>11</v>
          </cell>
          <cell r="I223">
            <v>13.75</v>
          </cell>
          <cell r="J223">
            <v>13.75</v>
          </cell>
          <cell r="K223">
            <v>13.75</v>
          </cell>
          <cell r="L223">
            <v>13.75</v>
          </cell>
          <cell r="M223">
            <v>13.75</v>
          </cell>
          <cell r="N223">
            <v>10</v>
          </cell>
          <cell r="O223">
            <v>20</v>
          </cell>
          <cell r="P223">
            <v>22.5</v>
          </cell>
          <cell r="Q223">
            <v>14.75</v>
          </cell>
        </row>
        <row r="224">
          <cell r="B224">
            <v>1162</v>
          </cell>
          <cell r="C224" t="str">
            <v>فواكه مجففة</v>
          </cell>
          <cell r="L224">
            <v>0</v>
          </cell>
          <cell r="M224">
            <v>0</v>
          </cell>
        </row>
        <row r="225">
          <cell r="B225">
            <v>116201</v>
          </cell>
          <cell r="C225" t="str">
            <v>تين(قطين)</v>
          </cell>
          <cell r="L225">
            <v>0</v>
          </cell>
          <cell r="M225">
            <v>0</v>
          </cell>
        </row>
        <row r="226">
          <cell r="B226">
            <v>11620101</v>
          </cell>
          <cell r="C226" t="str">
            <v>قطين-محلي</v>
          </cell>
          <cell r="D226" t="str">
            <v>1كغم</v>
          </cell>
          <cell r="E226">
            <v>26</v>
          </cell>
          <cell r="F226">
            <v>26</v>
          </cell>
          <cell r="G226">
            <v>25</v>
          </cell>
          <cell r="H226">
            <v>24</v>
          </cell>
          <cell r="I226">
            <v>24</v>
          </cell>
          <cell r="J226">
            <v>24</v>
          </cell>
          <cell r="K226">
            <v>24</v>
          </cell>
          <cell r="L226">
            <v>23</v>
          </cell>
          <cell r="M226">
            <v>23</v>
          </cell>
          <cell r="N226">
            <v>28</v>
          </cell>
          <cell r="O226">
            <v>22</v>
          </cell>
          <cell r="P226">
            <v>22</v>
          </cell>
          <cell r="Q226">
            <v>24.25</v>
          </cell>
        </row>
        <row r="227">
          <cell r="B227">
            <v>11620102</v>
          </cell>
          <cell r="C227" t="str">
            <v>قطين-تركيا</v>
          </cell>
          <cell r="D227" t="str">
            <v>1كغم</v>
          </cell>
          <cell r="E227">
            <v>40</v>
          </cell>
          <cell r="F227">
            <v>40</v>
          </cell>
          <cell r="G227">
            <v>39</v>
          </cell>
          <cell r="H227">
            <v>40</v>
          </cell>
          <cell r="I227">
            <v>40</v>
          </cell>
          <cell r="J227">
            <v>40</v>
          </cell>
          <cell r="K227">
            <v>38.75</v>
          </cell>
          <cell r="L227">
            <v>37.666666666666664</v>
          </cell>
          <cell r="M227">
            <v>38</v>
          </cell>
          <cell r="N227">
            <v>45</v>
          </cell>
          <cell r="O227">
            <v>36.5</v>
          </cell>
          <cell r="P227">
            <v>36</v>
          </cell>
          <cell r="Q227">
            <v>39.243055555555557</v>
          </cell>
        </row>
        <row r="228">
          <cell r="B228">
            <v>116202</v>
          </cell>
          <cell r="C228" t="str">
            <v>زبيب</v>
          </cell>
          <cell r="L228">
            <v>0</v>
          </cell>
          <cell r="M228">
            <v>0</v>
          </cell>
        </row>
        <row r="229">
          <cell r="B229">
            <v>11620201</v>
          </cell>
          <cell r="C229" t="str">
            <v>زبيب-محلي</v>
          </cell>
          <cell r="D229" t="str">
            <v>1كغم</v>
          </cell>
          <cell r="E229">
            <v>30</v>
          </cell>
          <cell r="F229">
            <v>30</v>
          </cell>
          <cell r="G229">
            <v>29</v>
          </cell>
          <cell r="H229">
            <v>30</v>
          </cell>
          <cell r="I229">
            <v>30</v>
          </cell>
          <cell r="J229">
            <v>32</v>
          </cell>
          <cell r="K229">
            <v>32</v>
          </cell>
          <cell r="L229">
            <v>32</v>
          </cell>
          <cell r="M229">
            <v>33.5</v>
          </cell>
          <cell r="N229">
            <v>30</v>
          </cell>
          <cell r="O229">
            <v>33</v>
          </cell>
          <cell r="P229">
            <v>35</v>
          </cell>
          <cell r="Q229">
            <v>31.375</v>
          </cell>
        </row>
        <row r="230">
          <cell r="B230">
            <v>11620202</v>
          </cell>
          <cell r="C230" t="str">
            <v>زبيب-تركيا</v>
          </cell>
          <cell r="D230" t="str">
            <v>1كغم</v>
          </cell>
          <cell r="E230">
            <v>30</v>
          </cell>
          <cell r="F230">
            <v>30</v>
          </cell>
          <cell r="G230">
            <v>28.458333333333332</v>
          </cell>
          <cell r="H230">
            <v>30</v>
          </cell>
          <cell r="I230">
            <v>30</v>
          </cell>
          <cell r="J230">
            <v>30</v>
          </cell>
          <cell r="K230">
            <v>30</v>
          </cell>
          <cell r="L230">
            <v>28.25</v>
          </cell>
          <cell r="M230">
            <v>28.208333333333332</v>
          </cell>
          <cell r="N230">
            <v>30</v>
          </cell>
          <cell r="O230">
            <v>25</v>
          </cell>
          <cell r="P230">
            <v>25</v>
          </cell>
          <cell r="Q230">
            <v>28.743055555555554</v>
          </cell>
        </row>
        <row r="231">
          <cell r="B231">
            <v>116203</v>
          </cell>
          <cell r="C231" t="str">
            <v>تمر</v>
          </cell>
          <cell r="L231">
            <v>0</v>
          </cell>
          <cell r="M231">
            <v>0</v>
          </cell>
        </row>
        <row r="232">
          <cell r="B232">
            <v>11620301</v>
          </cell>
          <cell r="C232" t="str">
            <v>تمر-اسرائيل</v>
          </cell>
          <cell r="D232" t="str">
            <v>باكيت/1كغم</v>
          </cell>
          <cell r="E232">
            <v>26.666666666666668</v>
          </cell>
          <cell r="F232">
            <v>26.666666666666668</v>
          </cell>
          <cell r="G232">
            <v>25</v>
          </cell>
          <cell r="H232">
            <v>26.666666666666668</v>
          </cell>
          <cell r="I232">
            <v>26.666666666666668</v>
          </cell>
          <cell r="J232">
            <v>25</v>
          </cell>
          <cell r="K232">
            <v>25</v>
          </cell>
          <cell r="L232">
            <v>25</v>
          </cell>
          <cell r="M232">
            <v>25</v>
          </cell>
          <cell r="N232">
            <v>26</v>
          </cell>
          <cell r="O232">
            <v>25</v>
          </cell>
          <cell r="P232">
            <v>25</v>
          </cell>
          <cell r="Q232">
            <v>25.638888888888889</v>
          </cell>
        </row>
        <row r="233">
          <cell r="B233">
            <v>11620302</v>
          </cell>
          <cell r="C233" t="str">
            <v>تمر-محلي</v>
          </cell>
          <cell r="D233" t="str">
            <v>1كغم</v>
          </cell>
          <cell r="E233">
            <v>19</v>
          </cell>
          <cell r="F233">
            <v>19.899999999999999</v>
          </cell>
          <cell r="G233">
            <v>20</v>
          </cell>
          <cell r="H233">
            <v>20.399999999999999</v>
          </cell>
          <cell r="I233">
            <v>21</v>
          </cell>
          <cell r="J233">
            <v>21</v>
          </cell>
          <cell r="K233">
            <v>21</v>
          </cell>
          <cell r="L233">
            <v>21</v>
          </cell>
          <cell r="M233">
            <v>21.1</v>
          </cell>
          <cell r="N233">
            <v>18</v>
          </cell>
          <cell r="O233">
            <v>20.75</v>
          </cell>
          <cell r="P233">
            <v>17.75</v>
          </cell>
          <cell r="Q233">
            <v>20.074999999999999</v>
          </cell>
        </row>
        <row r="234">
          <cell r="B234">
            <v>1163</v>
          </cell>
          <cell r="C234" t="str">
            <v>المكسرات</v>
          </cell>
          <cell r="L234">
            <v>0</v>
          </cell>
          <cell r="M234">
            <v>0</v>
          </cell>
        </row>
        <row r="235">
          <cell r="B235">
            <v>116301</v>
          </cell>
          <cell r="C235" t="str">
            <v>فستق حلبي</v>
          </cell>
          <cell r="L235">
            <v>0</v>
          </cell>
          <cell r="M235">
            <v>0</v>
          </cell>
        </row>
        <row r="236">
          <cell r="B236">
            <v>11630101</v>
          </cell>
          <cell r="C236" t="str">
            <v>فستق حلبي غير مقشر محمص</v>
          </cell>
          <cell r="D236" t="str">
            <v>1كغم</v>
          </cell>
          <cell r="E236">
            <v>90</v>
          </cell>
          <cell r="F236">
            <v>85</v>
          </cell>
          <cell r="G236">
            <v>88.75</v>
          </cell>
          <cell r="H236">
            <v>85</v>
          </cell>
          <cell r="I236">
            <v>88.333333333333329</v>
          </cell>
          <cell r="J236">
            <v>84</v>
          </cell>
          <cell r="K236">
            <v>80.75</v>
          </cell>
          <cell r="L236">
            <v>78.25</v>
          </cell>
          <cell r="M236">
            <v>76</v>
          </cell>
          <cell r="N236">
            <v>80</v>
          </cell>
          <cell r="O236">
            <v>71.5</v>
          </cell>
          <cell r="P236">
            <v>76</v>
          </cell>
          <cell r="Q236">
            <v>81.965277777777771</v>
          </cell>
        </row>
        <row r="237">
          <cell r="B237">
            <v>116302</v>
          </cell>
          <cell r="C237" t="str">
            <v>فستق سوداني</v>
          </cell>
          <cell r="L237">
            <v>0</v>
          </cell>
          <cell r="M237">
            <v>0</v>
          </cell>
        </row>
        <row r="238">
          <cell r="B238">
            <v>11630201</v>
          </cell>
          <cell r="C238" t="str">
            <v>فستق سوداني مقشر- مستورد</v>
          </cell>
          <cell r="D238" t="str">
            <v>1كغم</v>
          </cell>
          <cell r="E238">
            <v>32</v>
          </cell>
          <cell r="F238">
            <v>36</v>
          </cell>
          <cell r="G238">
            <v>38.666666666666664</v>
          </cell>
          <cell r="H238">
            <v>39</v>
          </cell>
          <cell r="I238">
            <v>35.666666666666664</v>
          </cell>
          <cell r="J238">
            <v>37.75</v>
          </cell>
          <cell r="K238">
            <v>40</v>
          </cell>
          <cell r="L238">
            <v>40</v>
          </cell>
          <cell r="M238">
            <v>38.666666666666664</v>
          </cell>
          <cell r="N238">
            <v>39.333333333333336</v>
          </cell>
          <cell r="O238">
            <v>42</v>
          </cell>
          <cell r="P238">
            <v>38.666666666666664</v>
          </cell>
          <cell r="Q238">
            <v>38.145833333333336</v>
          </cell>
        </row>
        <row r="239">
          <cell r="B239">
            <v>116304</v>
          </cell>
          <cell r="C239" t="str">
            <v>جوز</v>
          </cell>
          <cell r="L239">
            <v>0</v>
          </cell>
          <cell r="M239">
            <v>0</v>
          </cell>
        </row>
        <row r="240">
          <cell r="B240">
            <v>11630401</v>
          </cell>
          <cell r="C240" t="str">
            <v>جوز حبة كروية - الأمريكي</v>
          </cell>
          <cell r="D240" t="str">
            <v>1كغم</v>
          </cell>
          <cell r="E240">
            <v>70</v>
          </cell>
          <cell r="F240">
            <v>70</v>
          </cell>
          <cell r="G240">
            <v>65</v>
          </cell>
          <cell r="H240">
            <v>65</v>
          </cell>
          <cell r="I240">
            <v>70</v>
          </cell>
          <cell r="J240">
            <v>65</v>
          </cell>
          <cell r="K240">
            <v>60</v>
          </cell>
          <cell r="L240">
            <v>60</v>
          </cell>
          <cell r="M240">
            <v>61.666666666666664</v>
          </cell>
          <cell r="N240">
            <v>68.333333333333329</v>
          </cell>
          <cell r="O240">
            <v>62.5</v>
          </cell>
          <cell r="P240">
            <v>63.333333333333336</v>
          </cell>
          <cell r="Q240">
            <v>65.069444444444443</v>
          </cell>
        </row>
        <row r="241">
          <cell r="B241">
            <v>116305</v>
          </cell>
          <cell r="C241" t="str">
            <v>لوز</v>
          </cell>
          <cell r="L241">
            <v>0</v>
          </cell>
          <cell r="M241">
            <v>0</v>
          </cell>
        </row>
        <row r="242">
          <cell r="B242">
            <v>11630501</v>
          </cell>
          <cell r="C242" t="str">
            <v>لوز مقشر مالح محمص -محلي</v>
          </cell>
          <cell r="D242" t="str">
            <v>1كغم</v>
          </cell>
          <cell r="E242">
            <v>80</v>
          </cell>
          <cell r="F242">
            <v>80</v>
          </cell>
          <cell r="G242">
            <v>84</v>
          </cell>
          <cell r="H242">
            <v>80</v>
          </cell>
          <cell r="I242">
            <v>80</v>
          </cell>
          <cell r="J242">
            <v>85.333333333333329</v>
          </cell>
          <cell r="K242">
            <v>78.5</v>
          </cell>
          <cell r="L242">
            <v>76</v>
          </cell>
          <cell r="M242">
            <v>80.5</v>
          </cell>
          <cell r="N242">
            <v>77.333333333333329</v>
          </cell>
          <cell r="O242">
            <v>76</v>
          </cell>
          <cell r="P242">
            <v>85.333333333333329</v>
          </cell>
          <cell r="Q242">
            <v>80.25</v>
          </cell>
        </row>
        <row r="243">
          <cell r="B243">
            <v>11630502</v>
          </cell>
          <cell r="C243" t="str">
            <v>لوز مقشر غير محمص - امريكي</v>
          </cell>
          <cell r="D243" t="str">
            <v>1كغم</v>
          </cell>
          <cell r="E243">
            <v>68.75</v>
          </cell>
          <cell r="F243">
            <v>66.25</v>
          </cell>
          <cell r="G243">
            <v>63.75</v>
          </cell>
          <cell r="H243">
            <v>66.25</v>
          </cell>
          <cell r="I243">
            <v>64.166666666666671</v>
          </cell>
          <cell r="J243">
            <v>63.333333333333336</v>
          </cell>
          <cell r="K243">
            <v>66</v>
          </cell>
          <cell r="L243">
            <v>67.333333333333329</v>
          </cell>
          <cell r="M243">
            <v>65</v>
          </cell>
          <cell r="N243">
            <v>67</v>
          </cell>
          <cell r="O243">
            <v>72</v>
          </cell>
          <cell r="P243">
            <v>71.25</v>
          </cell>
          <cell r="Q243">
            <v>66.756944444444443</v>
          </cell>
        </row>
        <row r="244">
          <cell r="B244">
            <v>116306</v>
          </cell>
          <cell r="C244" t="str">
            <v>البزر</v>
          </cell>
          <cell r="L244">
            <v>0</v>
          </cell>
          <cell r="M244">
            <v>0</v>
          </cell>
        </row>
        <row r="245">
          <cell r="B245">
            <v>116306100</v>
          </cell>
          <cell r="C245" t="str">
            <v>بزر بطيخ</v>
          </cell>
          <cell r="L245">
            <v>0</v>
          </cell>
          <cell r="M245">
            <v>0</v>
          </cell>
        </row>
        <row r="246">
          <cell r="B246">
            <v>11630601</v>
          </cell>
          <cell r="C246" t="str">
            <v>بزر بطيخ محمص - محلي</v>
          </cell>
          <cell r="D246" t="str">
            <v>1كغم</v>
          </cell>
          <cell r="E246">
            <v>46</v>
          </cell>
          <cell r="F246">
            <v>47</v>
          </cell>
          <cell r="G246">
            <v>51.5</v>
          </cell>
          <cell r="H246">
            <v>49</v>
          </cell>
          <cell r="I246">
            <v>46</v>
          </cell>
          <cell r="J246">
            <v>48.875</v>
          </cell>
          <cell r="K246">
            <v>48</v>
          </cell>
          <cell r="L246">
            <v>48</v>
          </cell>
          <cell r="M246">
            <v>52</v>
          </cell>
          <cell r="N246">
            <v>46</v>
          </cell>
          <cell r="O246">
            <v>48</v>
          </cell>
          <cell r="P246">
            <v>53</v>
          </cell>
          <cell r="Q246">
            <v>48.614583333333336</v>
          </cell>
        </row>
        <row r="247">
          <cell r="B247">
            <v>116306101</v>
          </cell>
          <cell r="C247" t="str">
            <v>بزر عين شمس</v>
          </cell>
          <cell r="L247">
            <v>0</v>
          </cell>
          <cell r="M247">
            <v>0</v>
          </cell>
        </row>
        <row r="248">
          <cell r="B248">
            <v>11630603</v>
          </cell>
          <cell r="C248" t="str">
            <v>بزر عين شمس محمص - محلي</v>
          </cell>
          <cell r="D248" t="str">
            <v>1كغم</v>
          </cell>
          <cell r="E248">
            <v>25</v>
          </cell>
          <cell r="F248">
            <v>25</v>
          </cell>
          <cell r="G248">
            <v>22.833333333333332</v>
          </cell>
          <cell r="H248">
            <v>25</v>
          </cell>
          <cell r="I248">
            <v>22.5</v>
          </cell>
          <cell r="J248">
            <v>22.833333333333332</v>
          </cell>
          <cell r="K248">
            <v>24</v>
          </cell>
          <cell r="L248">
            <v>24</v>
          </cell>
          <cell r="M248">
            <v>22.833333333333332</v>
          </cell>
          <cell r="N248">
            <v>26</v>
          </cell>
          <cell r="O248">
            <v>24</v>
          </cell>
          <cell r="P248">
            <v>22.833333333333332</v>
          </cell>
          <cell r="Q248">
            <v>23.902777777777775</v>
          </cell>
        </row>
        <row r="249">
          <cell r="B249">
            <v>116307</v>
          </cell>
          <cell r="C249" t="str">
            <v>بندق</v>
          </cell>
          <cell r="L249">
            <v>0</v>
          </cell>
          <cell r="M249">
            <v>0</v>
          </cell>
        </row>
        <row r="250">
          <cell r="B250">
            <v>11630701</v>
          </cell>
          <cell r="C250" t="str">
            <v>بندق مقشر محمص</v>
          </cell>
          <cell r="D250" t="str">
            <v>1 كغم</v>
          </cell>
          <cell r="E250">
            <v>85</v>
          </cell>
          <cell r="F250">
            <v>80</v>
          </cell>
          <cell r="G250">
            <v>87</v>
          </cell>
          <cell r="H250">
            <v>90</v>
          </cell>
          <cell r="I250">
            <v>87.5</v>
          </cell>
          <cell r="J250">
            <v>89.25</v>
          </cell>
          <cell r="K250">
            <v>85</v>
          </cell>
          <cell r="L250">
            <v>85</v>
          </cell>
          <cell r="M250">
            <v>89.333333333333329</v>
          </cell>
          <cell r="N250">
            <v>87.666666666666671</v>
          </cell>
          <cell r="O250">
            <v>90</v>
          </cell>
          <cell r="P250">
            <v>90</v>
          </cell>
          <cell r="Q250">
            <v>87.145833333333329</v>
          </cell>
        </row>
        <row r="251">
          <cell r="B251">
            <v>116308</v>
          </cell>
          <cell r="C251" t="str">
            <v>مكسرات مشكلة</v>
          </cell>
          <cell r="L251">
            <v>0</v>
          </cell>
          <cell r="M251">
            <v>0</v>
          </cell>
        </row>
        <row r="252">
          <cell r="B252">
            <v>11630801</v>
          </cell>
          <cell r="C252" t="str">
            <v>مكسرات مشكلة - اكسترا</v>
          </cell>
          <cell r="D252" t="str">
            <v>1كغم</v>
          </cell>
          <cell r="E252">
            <v>70</v>
          </cell>
          <cell r="F252">
            <v>70</v>
          </cell>
          <cell r="G252">
            <v>67</v>
          </cell>
          <cell r="H252">
            <v>72.5</v>
          </cell>
          <cell r="I252">
            <v>70</v>
          </cell>
          <cell r="J252">
            <v>69.5</v>
          </cell>
          <cell r="K252">
            <v>67.5</v>
          </cell>
          <cell r="L252">
            <v>68.333333333333329</v>
          </cell>
          <cell r="M252">
            <v>66.5</v>
          </cell>
          <cell r="N252">
            <v>70</v>
          </cell>
          <cell r="O252">
            <v>70</v>
          </cell>
          <cell r="P252">
            <v>69.5</v>
          </cell>
          <cell r="Q252">
            <v>69.236111111111114</v>
          </cell>
        </row>
        <row r="253">
          <cell r="B253">
            <v>116309</v>
          </cell>
          <cell r="C253" t="str">
            <v>مكسرات اخرى</v>
          </cell>
          <cell r="L253">
            <v>0</v>
          </cell>
          <cell r="M253">
            <v>0</v>
          </cell>
        </row>
        <row r="254">
          <cell r="B254">
            <v>11630901</v>
          </cell>
          <cell r="C254" t="str">
            <v>قضامة حلوة</v>
          </cell>
          <cell r="D254" t="str">
            <v>1كغم</v>
          </cell>
          <cell r="E254">
            <v>31.5</v>
          </cell>
          <cell r="F254">
            <v>34</v>
          </cell>
          <cell r="G254">
            <v>36</v>
          </cell>
          <cell r="H254">
            <v>36.5</v>
          </cell>
          <cell r="I254">
            <v>34</v>
          </cell>
          <cell r="J254">
            <v>33</v>
          </cell>
          <cell r="K254">
            <v>30.5</v>
          </cell>
          <cell r="L254">
            <v>29.75</v>
          </cell>
          <cell r="M254">
            <v>33</v>
          </cell>
          <cell r="N254">
            <v>33.75</v>
          </cell>
          <cell r="O254">
            <v>32</v>
          </cell>
          <cell r="P254">
            <v>36</v>
          </cell>
          <cell r="Q254">
            <v>33.333333333333336</v>
          </cell>
        </row>
        <row r="255">
          <cell r="B255">
            <v>11630902</v>
          </cell>
          <cell r="C255" t="str">
            <v>كستناء</v>
          </cell>
          <cell r="D255" t="str">
            <v>1كغم</v>
          </cell>
          <cell r="E255">
            <v>24.333333333333332</v>
          </cell>
          <cell r="F255">
            <v>24</v>
          </cell>
          <cell r="G255">
            <v>22</v>
          </cell>
          <cell r="H255">
            <v>24</v>
          </cell>
          <cell r="I255">
            <v>24.75</v>
          </cell>
          <cell r="J255">
            <v>22</v>
          </cell>
          <cell r="K255">
            <v>22</v>
          </cell>
          <cell r="L255">
            <v>22</v>
          </cell>
          <cell r="M255">
            <v>22</v>
          </cell>
          <cell r="N255">
            <v>21</v>
          </cell>
          <cell r="O255">
            <v>25</v>
          </cell>
          <cell r="P255">
            <v>22</v>
          </cell>
          <cell r="Q255">
            <v>22.923611111111111</v>
          </cell>
        </row>
        <row r="256">
          <cell r="B256">
            <v>1164</v>
          </cell>
          <cell r="C256" t="str">
            <v>فواكه معلبة</v>
          </cell>
          <cell r="L256">
            <v>0</v>
          </cell>
          <cell r="M256">
            <v>0</v>
          </cell>
        </row>
        <row r="257">
          <cell r="B257">
            <v>116401</v>
          </cell>
          <cell r="C257" t="str">
            <v>اناناس معلب</v>
          </cell>
          <cell r="L257">
            <v>0</v>
          </cell>
          <cell r="M257">
            <v>0</v>
          </cell>
        </row>
        <row r="258">
          <cell r="B258">
            <v>11640101</v>
          </cell>
          <cell r="C258" t="str">
            <v>اناناس شرائح معلبة -امريكان - تايلاند</v>
          </cell>
          <cell r="D258" t="str">
            <v>علبة /490 غم</v>
          </cell>
          <cell r="E258">
            <v>12</v>
          </cell>
          <cell r="F258">
            <v>12</v>
          </cell>
          <cell r="G258">
            <v>11</v>
          </cell>
          <cell r="H258">
            <v>11</v>
          </cell>
          <cell r="I258">
            <v>12</v>
          </cell>
          <cell r="J258">
            <v>11.333333333333334</v>
          </cell>
          <cell r="K258">
            <v>11.5</v>
          </cell>
          <cell r="L258">
            <v>11.5</v>
          </cell>
          <cell r="M258">
            <v>10.333333333333334</v>
          </cell>
          <cell r="N258">
            <v>13</v>
          </cell>
          <cell r="O258">
            <v>10.333333333333334</v>
          </cell>
          <cell r="P258">
            <v>10.333333333333334</v>
          </cell>
          <cell r="Q258">
            <v>11.361111111111109</v>
          </cell>
        </row>
        <row r="259">
          <cell r="B259">
            <v>11640102</v>
          </cell>
          <cell r="C259" t="str">
            <v>أناناس شرائح معلبة - دلمونتي - انتاج اليونان</v>
          </cell>
          <cell r="D259" t="str">
            <v xml:space="preserve">علبة 510 غم </v>
          </cell>
          <cell r="E259">
            <v>13.5</v>
          </cell>
          <cell r="F259">
            <v>12.222222222222221</v>
          </cell>
          <cell r="G259">
            <v>9</v>
          </cell>
          <cell r="H259">
            <v>9.8888888888888875</v>
          </cell>
          <cell r="I259">
            <v>9.8888888888888875</v>
          </cell>
          <cell r="J259">
            <v>9.5</v>
          </cell>
          <cell r="K259">
            <v>10.5</v>
          </cell>
          <cell r="L259">
            <v>10.666666666666666</v>
          </cell>
          <cell r="M259">
            <v>11.25</v>
          </cell>
          <cell r="N259">
            <v>13.75</v>
          </cell>
          <cell r="O259">
            <v>10.5</v>
          </cell>
          <cell r="P259">
            <v>11.166666666666666</v>
          </cell>
          <cell r="Q259">
            <v>10.986111111111112</v>
          </cell>
        </row>
        <row r="260">
          <cell r="B260">
            <v>117</v>
          </cell>
          <cell r="C260" t="str">
            <v>الخضروات</v>
          </cell>
          <cell r="L260">
            <v>0</v>
          </cell>
          <cell r="M260">
            <v>0</v>
          </cell>
        </row>
        <row r="261">
          <cell r="B261">
            <v>1171</v>
          </cell>
          <cell r="C261" t="str">
            <v>الخضروات الطازجة</v>
          </cell>
          <cell r="L261">
            <v>0</v>
          </cell>
          <cell r="M261">
            <v>0</v>
          </cell>
        </row>
        <row r="262">
          <cell r="B262">
            <v>117101</v>
          </cell>
          <cell r="C262" t="str">
            <v>البندورة</v>
          </cell>
          <cell r="L262">
            <v>0</v>
          </cell>
          <cell r="M262">
            <v>0</v>
          </cell>
        </row>
        <row r="263">
          <cell r="B263">
            <v>11710101</v>
          </cell>
          <cell r="C263" t="str">
            <v>بندوره  عناقيد حب كبير - محلي</v>
          </cell>
          <cell r="D263" t="str">
            <v>1كغم</v>
          </cell>
          <cell r="E263">
            <v>8</v>
          </cell>
          <cell r="F263">
            <v>6.5</v>
          </cell>
          <cell r="G263">
            <v>4</v>
          </cell>
          <cell r="H263">
            <v>4</v>
          </cell>
          <cell r="I263">
            <v>3.125</v>
          </cell>
          <cell r="J263">
            <v>5</v>
          </cell>
          <cell r="K263">
            <v>8</v>
          </cell>
          <cell r="L263">
            <v>7</v>
          </cell>
          <cell r="M263">
            <v>6.25</v>
          </cell>
          <cell r="N263">
            <v>11.25</v>
          </cell>
          <cell r="O263">
            <v>5.5</v>
          </cell>
          <cell r="P263">
            <v>5</v>
          </cell>
          <cell r="Q263">
            <v>6.135416666666667</v>
          </cell>
        </row>
        <row r="264">
          <cell r="B264">
            <v>11710102</v>
          </cell>
          <cell r="C264" t="str">
            <v>بندورة حماموت-محلي</v>
          </cell>
          <cell r="D264" t="str">
            <v>1كغم</v>
          </cell>
          <cell r="E264">
            <v>5.5</v>
          </cell>
          <cell r="F264">
            <v>5.75</v>
          </cell>
          <cell r="G264">
            <v>3.5</v>
          </cell>
          <cell r="H264">
            <v>3.5</v>
          </cell>
          <cell r="I264">
            <v>2.125</v>
          </cell>
          <cell r="J264">
            <v>4.375</v>
          </cell>
          <cell r="K264">
            <v>6</v>
          </cell>
          <cell r="L264">
            <v>5</v>
          </cell>
          <cell r="M264">
            <v>4.875</v>
          </cell>
          <cell r="N264">
            <v>9.75</v>
          </cell>
          <cell r="O264">
            <v>4.125</v>
          </cell>
          <cell r="P264">
            <v>3.375</v>
          </cell>
          <cell r="Q264">
            <v>4.822916666666667</v>
          </cell>
        </row>
        <row r="265">
          <cell r="B265">
            <v>117102</v>
          </cell>
          <cell r="C265" t="str">
            <v>كوسا</v>
          </cell>
          <cell r="L265">
            <v>0</v>
          </cell>
          <cell r="M265">
            <v>0</v>
          </cell>
        </row>
        <row r="266">
          <cell r="B266">
            <v>11710201</v>
          </cell>
          <cell r="C266" t="str">
            <v>كوسا للمحاشي صغير الحجم - محلي</v>
          </cell>
          <cell r="D266" t="str">
            <v>1كغم</v>
          </cell>
          <cell r="E266">
            <v>7.25</v>
          </cell>
          <cell r="F266">
            <v>6</v>
          </cell>
          <cell r="G266">
            <v>5.75</v>
          </cell>
          <cell r="H266">
            <v>3.75</v>
          </cell>
          <cell r="I266">
            <v>3.5</v>
          </cell>
          <cell r="J266">
            <v>6.375</v>
          </cell>
          <cell r="K266">
            <v>11.5</v>
          </cell>
          <cell r="L266">
            <v>11.5</v>
          </cell>
          <cell r="M266">
            <v>8.5</v>
          </cell>
          <cell r="N266">
            <v>12.75</v>
          </cell>
          <cell r="O266">
            <v>8.5</v>
          </cell>
          <cell r="P266">
            <v>9.5</v>
          </cell>
          <cell r="Q266">
            <v>7.90625</v>
          </cell>
        </row>
        <row r="267">
          <cell r="B267">
            <v>117103</v>
          </cell>
          <cell r="C267" t="str">
            <v>باذنجان</v>
          </cell>
          <cell r="L267">
            <v>0</v>
          </cell>
          <cell r="M267">
            <v>0</v>
          </cell>
        </row>
        <row r="268">
          <cell r="B268">
            <v>11710301</v>
          </cell>
          <cell r="C268" t="str">
            <v>باذنجان عجمي كبير الحجم - محلي</v>
          </cell>
          <cell r="D268" t="str">
            <v>1كغم</v>
          </cell>
          <cell r="E268">
            <v>7.25</v>
          </cell>
          <cell r="F268">
            <v>5.5</v>
          </cell>
          <cell r="G268">
            <v>3.5</v>
          </cell>
          <cell r="H268">
            <v>3.75</v>
          </cell>
          <cell r="I268">
            <v>4.375</v>
          </cell>
          <cell r="J268">
            <v>5.25</v>
          </cell>
          <cell r="K268">
            <v>5</v>
          </cell>
          <cell r="L268">
            <v>4.625</v>
          </cell>
          <cell r="M268">
            <v>5.5</v>
          </cell>
          <cell r="N268">
            <v>7.25</v>
          </cell>
          <cell r="O268">
            <v>6.5</v>
          </cell>
          <cell r="P268">
            <v>5</v>
          </cell>
          <cell r="Q268">
            <v>5.291666666666667</v>
          </cell>
        </row>
        <row r="269">
          <cell r="B269">
            <v>117104</v>
          </cell>
          <cell r="C269" t="str">
            <v>بامية</v>
          </cell>
          <cell r="L269">
            <v>0</v>
          </cell>
          <cell r="M269">
            <v>0</v>
          </cell>
        </row>
        <row r="270">
          <cell r="B270">
            <v>11710401</v>
          </cell>
          <cell r="C270" t="str">
            <v>بامية خضراء - محلي</v>
          </cell>
          <cell r="D270" t="str">
            <v>1كغم</v>
          </cell>
          <cell r="E270">
            <v>20</v>
          </cell>
          <cell r="F270">
            <v>20</v>
          </cell>
          <cell r="G270">
            <v>20</v>
          </cell>
          <cell r="H270">
            <v>15</v>
          </cell>
          <cell r="I270">
            <v>16.25</v>
          </cell>
          <cell r="J270">
            <v>23.75</v>
          </cell>
          <cell r="K270">
            <v>20</v>
          </cell>
          <cell r="L270">
            <v>20</v>
          </cell>
          <cell r="M270">
            <v>20.75</v>
          </cell>
          <cell r="N270">
            <v>22.333333333333332</v>
          </cell>
          <cell r="O270">
            <v>20</v>
          </cell>
          <cell r="P270">
            <v>20</v>
          </cell>
          <cell r="Q270">
            <v>19.840277777777779</v>
          </cell>
        </row>
        <row r="271">
          <cell r="B271">
            <v>117105</v>
          </cell>
          <cell r="C271" t="str">
            <v>فاصولياء</v>
          </cell>
          <cell r="L271">
            <v>0</v>
          </cell>
          <cell r="M271">
            <v>0</v>
          </cell>
        </row>
        <row r="272">
          <cell r="B272">
            <v>11710501</v>
          </cell>
          <cell r="C272" t="str">
            <v>فاصولياء خضراء - محلي</v>
          </cell>
          <cell r="D272" t="str">
            <v>1كغم</v>
          </cell>
          <cell r="E272">
            <v>14.5</v>
          </cell>
          <cell r="F272">
            <v>13.75</v>
          </cell>
          <cell r="G272">
            <v>16</v>
          </cell>
          <cell r="H272">
            <v>9.75</v>
          </cell>
          <cell r="I272">
            <v>8.25</v>
          </cell>
          <cell r="J272">
            <v>16.25</v>
          </cell>
          <cell r="K272">
            <v>12.25</v>
          </cell>
          <cell r="L272">
            <v>12.75</v>
          </cell>
          <cell r="M272">
            <v>16</v>
          </cell>
          <cell r="N272">
            <v>14.75</v>
          </cell>
          <cell r="O272">
            <v>15</v>
          </cell>
          <cell r="P272">
            <v>14.25</v>
          </cell>
          <cell r="Q272">
            <v>13.625</v>
          </cell>
        </row>
        <row r="273">
          <cell r="B273">
            <v>117106</v>
          </cell>
          <cell r="C273" t="str">
            <v>الملوخية</v>
          </cell>
          <cell r="L273">
            <v>0</v>
          </cell>
          <cell r="M273">
            <v>0</v>
          </cell>
        </row>
        <row r="274">
          <cell r="B274">
            <v>11710601</v>
          </cell>
          <cell r="C274" t="str">
            <v>ملوخية خضراء مفرطة - محلي</v>
          </cell>
          <cell r="D274" t="str">
            <v>1كغم</v>
          </cell>
          <cell r="E274">
            <v>25</v>
          </cell>
          <cell r="F274">
            <v>25</v>
          </cell>
          <cell r="G274">
            <v>31.666666666666668</v>
          </cell>
          <cell r="H274">
            <v>23.75</v>
          </cell>
          <cell r="I274">
            <v>21.25</v>
          </cell>
          <cell r="J274">
            <v>20</v>
          </cell>
          <cell r="K274">
            <v>17.5</v>
          </cell>
          <cell r="L274">
            <v>18.75</v>
          </cell>
          <cell r="M274">
            <v>20</v>
          </cell>
          <cell r="N274">
            <v>22</v>
          </cell>
          <cell r="O274">
            <v>20</v>
          </cell>
          <cell r="P274">
            <v>20</v>
          </cell>
          <cell r="Q274">
            <v>22.076388888888889</v>
          </cell>
        </row>
        <row r="275">
          <cell r="B275">
            <v>117107</v>
          </cell>
          <cell r="C275" t="str">
            <v>لوبيا</v>
          </cell>
          <cell r="L275">
            <v>0</v>
          </cell>
          <cell r="M275">
            <v>0</v>
          </cell>
        </row>
        <row r="276">
          <cell r="B276">
            <v>11710701</v>
          </cell>
          <cell r="C276" t="str">
            <v>لوبياء خضراء - محلي</v>
          </cell>
          <cell r="D276" t="str">
            <v>1كغم</v>
          </cell>
          <cell r="E276">
            <v>12</v>
          </cell>
          <cell r="F276">
            <v>12</v>
          </cell>
          <cell r="G276">
            <v>14.5</v>
          </cell>
          <cell r="H276">
            <v>13.5</v>
          </cell>
          <cell r="I276">
            <v>17</v>
          </cell>
          <cell r="J276">
            <v>15</v>
          </cell>
          <cell r="K276">
            <v>13</v>
          </cell>
          <cell r="L276">
            <v>10</v>
          </cell>
          <cell r="M276">
            <v>10</v>
          </cell>
          <cell r="N276">
            <v>12</v>
          </cell>
          <cell r="O276">
            <v>17</v>
          </cell>
          <cell r="P276">
            <v>17</v>
          </cell>
          <cell r="Q276">
            <v>13.583333333333334</v>
          </cell>
        </row>
        <row r="277">
          <cell r="B277">
            <v>117108</v>
          </cell>
          <cell r="C277" t="str">
            <v>بازيلاء خضراء</v>
          </cell>
          <cell r="L277">
            <v>0</v>
          </cell>
          <cell r="M277">
            <v>0</v>
          </cell>
        </row>
        <row r="278">
          <cell r="B278">
            <v>11710801</v>
          </cell>
          <cell r="C278" t="str">
            <v>بازيلاء خضراء - محلي</v>
          </cell>
          <cell r="D278" t="str">
            <v>1كغم</v>
          </cell>
          <cell r="E278">
            <v>16.5</v>
          </cell>
          <cell r="F278">
            <v>16.5</v>
          </cell>
          <cell r="G278">
            <v>13</v>
          </cell>
          <cell r="H278">
            <v>13.5</v>
          </cell>
          <cell r="I278">
            <v>13.5</v>
          </cell>
          <cell r="J278">
            <v>13.5</v>
          </cell>
          <cell r="K278">
            <v>13.5</v>
          </cell>
          <cell r="L278">
            <v>13.5</v>
          </cell>
          <cell r="M278">
            <v>13.5</v>
          </cell>
          <cell r="N278">
            <v>16.5</v>
          </cell>
          <cell r="O278">
            <v>14.5</v>
          </cell>
          <cell r="P278">
            <v>15</v>
          </cell>
          <cell r="Q278">
            <v>14.416666666666666</v>
          </cell>
        </row>
        <row r="279">
          <cell r="B279">
            <v>117109</v>
          </cell>
          <cell r="C279" t="str">
            <v>فول اخضر</v>
          </cell>
          <cell r="L279">
            <v>0</v>
          </cell>
          <cell r="M279">
            <v>0</v>
          </cell>
        </row>
        <row r="280">
          <cell r="B280">
            <v>11710901</v>
          </cell>
          <cell r="C280" t="str">
            <v>فول بلدي أخضر - محلي</v>
          </cell>
          <cell r="D280" t="str">
            <v>1كغم</v>
          </cell>
          <cell r="E280">
            <v>21</v>
          </cell>
          <cell r="F280">
            <v>17.75</v>
          </cell>
          <cell r="G280">
            <v>9.5</v>
          </cell>
          <cell r="H280">
            <v>8.5</v>
          </cell>
          <cell r="I280">
            <v>8</v>
          </cell>
          <cell r="J280">
            <v>8</v>
          </cell>
          <cell r="K280">
            <v>8</v>
          </cell>
          <cell r="L280">
            <v>8</v>
          </cell>
          <cell r="M280">
            <v>8</v>
          </cell>
          <cell r="N280">
            <v>10</v>
          </cell>
          <cell r="O280">
            <v>8</v>
          </cell>
          <cell r="P280">
            <v>20</v>
          </cell>
          <cell r="Q280">
            <v>11.229166666666666</v>
          </cell>
        </row>
        <row r="281">
          <cell r="B281">
            <v>117110</v>
          </cell>
          <cell r="C281" t="str">
            <v>فلفل اخضر</v>
          </cell>
          <cell r="L281">
            <v>0</v>
          </cell>
          <cell r="M281">
            <v>0</v>
          </cell>
        </row>
        <row r="282">
          <cell r="B282">
            <v>11711001</v>
          </cell>
          <cell r="C282" t="str">
            <v>فلفل اخضر حار - محلي</v>
          </cell>
          <cell r="D282" t="str">
            <v>1كغم</v>
          </cell>
          <cell r="E282">
            <v>5.25</v>
          </cell>
          <cell r="F282">
            <v>5.5</v>
          </cell>
          <cell r="G282">
            <v>7.25</v>
          </cell>
          <cell r="H282">
            <v>5.5</v>
          </cell>
          <cell r="I282">
            <v>4.75</v>
          </cell>
          <cell r="J282">
            <v>5.5</v>
          </cell>
          <cell r="K282">
            <v>6</v>
          </cell>
          <cell r="L282">
            <v>6.5</v>
          </cell>
          <cell r="M282">
            <v>6.75</v>
          </cell>
          <cell r="N282">
            <v>8.5</v>
          </cell>
          <cell r="O282">
            <v>7</v>
          </cell>
          <cell r="P282">
            <v>6.75</v>
          </cell>
          <cell r="Q282">
            <v>6.270833333333333</v>
          </cell>
        </row>
        <row r="283">
          <cell r="B283">
            <v>11711002</v>
          </cell>
          <cell r="C283" t="str">
            <v>فليفلة خضراء حلوة - محلي</v>
          </cell>
          <cell r="D283" t="str">
            <v>1كغم</v>
          </cell>
          <cell r="E283">
            <v>5</v>
          </cell>
          <cell r="F283">
            <v>5.25</v>
          </cell>
          <cell r="G283">
            <v>7.75</v>
          </cell>
          <cell r="H283">
            <v>7</v>
          </cell>
          <cell r="I283">
            <v>5.5</v>
          </cell>
          <cell r="J283">
            <v>6</v>
          </cell>
          <cell r="K283">
            <v>6</v>
          </cell>
          <cell r="L283">
            <v>6.5</v>
          </cell>
          <cell r="M283">
            <v>6.75</v>
          </cell>
          <cell r="N283">
            <v>7.75</v>
          </cell>
          <cell r="O283">
            <v>7.25</v>
          </cell>
          <cell r="P283">
            <v>6.5</v>
          </cell>
          <cell r="Q283">
            <v>6.4375</v>
          </cell>
        </row>
        <row r="284">
          <cell r="B284">
            <v>117111</v>
          </cell>
          <cell r="C284" t="str">
            <v>سبانخ</v>
          </cell>
          <cell r="L284">
            <v>0</v>
          </cell>
          <cell r="M284">
            <v>0</v>
          </cell>
        </row>
        <row r="285">
          <cell r="B285">
            <v>11711101</v>
          </cell>
          <cell r="C285" t="str">
            <v>سبانخ - محلي</v>
          </cell>
          <cell r="D285" t="str">
            <v>1كغم</v>
          </cell>
          <cell r="E285">
            <v>7.5</v>
          </cell>
          <cell r="F285">
            <v>6</v>
          </cell>
          <cell r="G285">
            <v>6.75</v>
          </cell>
          <cell r="H285">
            <v>11</v>
          </cell>
          <cell r="I285">
            <v>11.5</v>
          </cell>
          <cell r="J285">
            <v>13</v>
          </cell>
          <cell r="K285">
            <v>12</v>
          </cell>
          <cell r="L285">
            <v>12</v>
          </cell>
          <cell r="M285">
            <v>16.25</v>
          </cell>
          <cell r="N285">
            <v>9.75</v>
          </cell>
          <cell r="O285">
            <v>8</v>
          </cell>
          <cell r="P285">
            <v>7.25</v>
          </cell>
          <cell r="Q285">
            <v>10.083333333333334</v>
          </cell>
        </row>
        <row r="286">
          <cell r="B286">
            <v>117112</v>
          </cell>
          <cell r="C286" t="str">
            <v>زهرة</v>
          </cell>
          <cell r="L286">
            <v>0</v>
          </cell>
          <cell r="M286">
            <v>0</v>
          </cell>
        </row>
        <row r="287">
          <cell r="B287">
            <v>11711201</v>
          </cell>
          <cell r="C287" t="str">
            <v>زهرة عادية - محلي</v>
          </cell>
          <cell r="D287" t="str">
            <v>1كغم</v>
          </cell>
          <cell r="E287">
            <v>5</v>
          </cell>
          <cell r="F287">
            <v>3.125</v>
          </cell>
          <cell r="G287">
            <v>3.625</v>
          </cell>
          <cell r="H287">
            <v>3.5</v>
          </cell>
          <cell r="I287">
            <v>3.25</v>
          </cell>
          <cell r="J287">
            <v>7.25</v>
          </cell>
          <cell r="K287">
            <v>8</v>
          </cell>
          <cell r="L287">
            <v>10.75</v>
          </cell>
          <cell r="M287">
            <v>7</v>
          </cell>
          <cell r="N287">
            <v>9</v>
          </cell>
          <cell r="O287">
            <v>5.75</v>
          </cell>
          <cell r="P287">
            <v>4.25</v>
          </cell>
          <cell r="Q287">
            <v>5.875</v>
          </cell>
        </row>
        <row r="288">
          <cell r="B288">
            <v>117113</v>
          </cell>
          <cell r="C288" t="str">
            <v>ملفوف</v>
          </cell>
          <cell r="L288">
            <v>0</v>
          </cell>
          <cell r="M288">
            <v>0</v>
          </cell>
        </row>
        <row r="289">
          <cell r="B289">
            <v>11711301</v>
          </cell>
          <cell r="C289" t="str">
            <v>ملفوف ابيض - محلي</v>
          </cell>
          <cell r="D289" t="str">
            <v>1كغم</v>
          </cell>
          <cell r="E289">
            <v>5</v>
          </cell>
          <cell r="F289">
            <v>4.75</v>
          </cell>
          <cell r="G289">
            <v>3.875</v>
          </cell>
          <cell r="H289">
            <v>2</v>
          </cell>
          <cell r="I289">
            <v>3</v>
          </cell>
          <cell r="J289">
            <v>4.5</v>
          </cell>
          <cell r="K289">
            <v>5</v>
          </cell>
          <cell r="L289">
            <v>6.25</v>
          </cell>
          <cell r="M289">
            <v>5.5</v>
          </cell>
          <cell r="N289">
            <v>6.75</v>
          </cell>
          <cell r="O289">
            <v>4.25</v>
          </cell>
          <cell r="P289">
            <v>4.5</v>
          </cell>
          <cell r="Q289">
            <v>4.614583333333333</v>
          </cell>
        </row>
        <row r="290">
          <cell r="B290">
            <v>117114</v>
          </cell>
          <cell r="C290" t="str">
            <v>خيار</v>
          </cell>
          <cell r="L290">
            <v>0</v>
          </cell>
          <cell r="M290">
            <v>0</v>
          </cell>
        </row>
        <row r="291">
          <cell r="B291">
            <v>11711401</v>
          </cell>
          <cell r="C291" t="str">
            <v>خيار بلدي - محلي</v>
          </cell>
          <cell r="D291" t="str">
            <v>1كغم</v>
          </cell>
          <cell r="E291">
            <v>7.5</v>
          </cell>
          <cell r="F291">
            <v>6.5</v>
          </cell>
          <cell r="G291">
            <v>4.125</v>
          </cell>
          <cell r="H291">
            <v>2.375</v>
          </cell>
          <cell r="I291">
            <v>4</v>
          </cell>
          <cell r="J291">
            <v>5.5</v>
          </cell>
          <cell r="K291">
            <v>7</v>
          </cell>
          <cell r="L291">
            <v>7.25</v>
          </cell>
          <cell r="M291">
            <v>5.75</v>
          </cell>
          <cell r="N291">
            <v>7.625</v>
          </cell>
          <cell r="O291">
            <v>6.5</v>
          </cell>
          <cell r="P291">
            <v>7</v>
          </cell>
          <cell r="Q291">
            <v>5.927083333333333</v>
          </cell>
        </row>
        <row r="292">
          <cell r="B292">
            <v>11711402</v>
          </cell>
          <cell r="C292" t="str">
            <v>خيار حماموت -محلي</v>
          </cell>
          <cell r="D292" t="str">
            <v>1كغم</v>
          </cell>
          <cell r="E292">
            <v>4.75</v>
          </cell>
          <cell r="F292">
            <v>3.125</v>
          </cell>
          <cell r="G292">
            <v>2.3333333333333335</v>
          </cell>
          <cell r="H292">
            <v>2</v>
          </cell>
          <cell r="I292">
            <v>3.5</v>
          </cell>
          <cell r="J292">
            <v>3.75</v>
          </cell>
          <cell r="K292">
            <v>4.5</v>
          </cell>
          <cell r="L292">
            <v>3.625</v>
          </cell>
          <cell r="M292">
            <v>4.375</v>
          </cell>
          <cell r="N292">
            <v>6.25</v>
          </cell>
          <cell r="O292">
            <v>4.25</v>
          </cell>
          <cell r="P292">
            <v>4.75</v>
          </cell>
          <cell r="Q292">
            <v>3.9340277777777781</v>
          </cell>
        </row>
        <row r="293">
          <cell r="B293">
            <v>117115</v>
          </cell>
          <cell r="C293" t="str">
            <v>خس</v>
          </cell>
          <cell r="L293">
            <v>0</v>
          </cell>
          <cell r="M293">
            <v>0</v>
          </cell>
        </row>
        <row r="294">
          <cell r="B294">
            <v>11711501</v>
          </cell>
          <cell r="C294" t="str">
            <v>خس - محلي</v>
          </cell>
          <cell r="D294" t="str">
            <v>1كغم</v>
          </cell>
          <cell r="E294">
            <v>3.75</v>
          </cell>
          <cell r="F294">
            <v>3.5</v>
          </cell>
          <cell r="G294">
            <v>2.625</v>
          </cell>
          <cell r="H294">
            <v>2.5</v>
          </cell>
          <cell r="I294">
            <v>3</v>
          </cell>
          <cell r="J294">
            <v>3.125</v>
          </cell>
          <cell r="K294">
            <v>3</v>
          </cell>
          <cell r="L294">
            <v>3.125</v>
          </cell>
          <cell r="M294">
            <v>4.625</v>
          </cell>
          <cell r="N294">
            <v>5.25</v>
          </cell>
          <cell r="O294">
            <v>3.625</v>
          </cell>
          <cell r="P294">
            <v>3.25</v>
          </cell>
          <cell r="Q294">
            <v>3.4479166666666665</v>
          </cell>
        </row>
        <row r="295">
          <cell r="B295">
            <v>117116</v>
          </cell>
          <cell r="C295" t="str">
            <v>جزر</v>
          </cell>
          <cell r="L295">
            <v>0</v>
          </cell>
          <cell r="M295">
            <v>0</v>
          </cell>
        </row>
        <row r="296">
          <cell r="B296">
            <v>11711601</v>
          </cell>
          <cell r="C296" t="str">
            <v>جزر - اسرائيل</v>
          </cell>
          <cell r="D296" t="str">
            <v>1كغم</v>
          </cell>
          <cell r="E296">
            <v>3.375</v>
          </cell>
          <cell r="F296">
            <v>3.625</v>
          </cell>
          <cell r="G296">
            <v>4.5</v>
          </cell>
          <cell r="H296">
            <v>2.125</v>
          </cell>
          <cell r="I296">
            <v>2.875</v>
          </cell>
          <cell r="J296">
            <v>4.5</v>
          </cell>
          <cell r="K296">
            <v>5</v>
          </cell>
          <cell r="L296">
            <v>4.625</v>
          </cell>
          <cell r="M296">
            <v>5</v>
          </cell>
          <cell r="N296">
            <v>5.5</v>
          </cell>
          <cell r="O296">
            <v>2.875</v>
          </cell>
          <cell r="P296">
            <v>5</v>
          </cell>
          <cell r="Q296">
            <v>4.083333333333333</v>
          </cell>
        </row>
        <row r="297">
          <cell r="B297">
            <v>11711602</v>
          </cell>
          <cell r="C297" t="str">
            <v>جزر - محلي</v>
          </cell>
          <cell r="D297" t="str">
            <v>1كغم</v>
          </cell>
          <cell r="E297">
            <v>3</v>
          </cell>
          <cell r="F297">
            <v>3</v>
          </cell>
          <cell r="G297">
            <v>4.25</v>
          </cell>
          <cell r="H297">
            <v>2.125</v>
          </cell>
          <cell r="I297">
            <v>2.625</v>
          </cell>
          <cell r="J297">
            <v>4.625</v>
          </cell>
          <cell r="K297">
            <v>3</v>
          </cell>
          <cell r="L297">
            <v>3</v>
          </cell>
          <cell r="M297">
            <v>5</v>
          </cell>
          <cell r="N297">
            <v>5</v>
          </cell>
          <cell r="O297">
            <v>3.5</v>
          </cell>
          <cell r="P297">
            <v>5</v>
          </cell>
          <cell r="Q297">
            <v>3.6770833333333335</v>
          </cell>
        </row>
        <row r="298">
          <cell r="B298">
            <v>117117</v>
          </cell>
          <cell r="C298" t="str">
            <v>بقدونس - محلي</v>
          </cell>
          <cell r="L298">
            <v>0</v>
          </cell>
          <cell r="M298">
            <v>0</v>
          </cell>
        </row>
        <row r="299">
          <cell r="B299">
            <v>11711701</v>
          </cell>
          <cell r="C299" t="str">
            <v>بقدونس - محلي</v>
          </cell>
          <cell r="D299" t="str">
            <v>بحدود 150 غم ضمه</v>
          </cell>
          <cell r="E299">
            <v>1.75</v>
          </cell>
          <cell r="F299">
            <v>1.75</v>
          </cell>
          <cell r="G299">
            <v>1.75</v>
          </cell>
          <cell r="H299">
            <v>1.125</v>
          </cell>
          <cell r="I299">
            <v>2</v>
          </cell>
          <cell r="J299">
            <v>1.875</v>
          </cell>
          <cell r="K299">
            <v>2</v>
          </cell>
          <cell r="L299">
            <v>2</v>
          </cell>
          <cell r="M299">
            <v>2</v>
          </cell>
          <cell r="N299">
            <v>2</v>
          </cell>
          <cell r="O299">
            <v>2</v>
          </cell>
          <cell r="P299">
            <v>1.875</v>
          </cell>
          <cell r="Q299">
            <v>1.84375</v>
          </cell>
        </row>
        <row r="300">
          <cell r="B300">
            <v>117118</v>
          </cell>
          <cell r="C300" t="str">
            <v>فجل</v>
          </cell>
          <cell r="L300">
            <v>0</v>
          </cell>
          <cell r="M300">
            <v>0</v>
          </cell>
        </row>
        <row r="301">
          <cell r="B301">
            <v>11711801</v>
          </cell>
          <cell r="C301" t="str">
            <v>فجل احمر - محلي</v>
          </cell>
          <cell r="D301" t="str">
            <v>1كغم</v>
          </cell>
          <cell r="E301">
            <v>15</v>
          </cell>
          <cell r="F301">
            <v>11.75</v>
          </cell>
          <cell r="G301">
            <v>15</v>
          </cell>
          <cell r="H301">
            <v>11.666666666666666</v>
          </cell>
          <cell r="I301">
            <v>10</v>
          </cell>
          <cell r="J301">
            <v>15</v>
          </cell>
          <cell r="K301">
            <v>15</v>
          </cell>
          <cell r="L301">
            <v>18.75</v>
          </cell>
          <cell r="M301">
            <v>17</v>
          </cell>
          <cell r="N301">
            <v>16.25</v>
          </cell>
          <cell r="O301">
            <v>12.5</v>
          </cell>
          <cell r="P301">
            <v>12.75</v>
          </cell>
          <cell r="Q301">
            <v>14.222222222222221</v>
          </cell>
        </row>
        <row r="302">
          <cell r="B302">
            <v>117119</v>
          </cell>
          <cell r="C302" t="str">
            <v xml:space="preserve">زعتر اخضر </v>
          </cell>
          <cell r="L302">
            <v>0</v>
          </cell>
          <cell r="M302">
            <v>0</v>
          </cell>
        </row>
        <row r="303">
          <cell r="B303">
            <v>11711901</v>
          </cell>
          <cell r="C303" t="str">
            <v>زعتر اخضر - محلي</v>
          </cell>
          <cell r="D303" t="str">
            <v>1كغم</v>
          </cell>
          <cell r="E303">
            <v>15</v>
          </cell>
          <cell r="F303">
            <v>11.5</v>
          </cell>
          <cell r="G303">
            <v>12.75</v>
          </cell>
          <cell r="H303">
            <v>8.5</v>
          </cell>
          <cell r="I303">
            <v>9</v>
          </cell>
          <cell r="J303">
            <v>15</v>
          </cell>
          <cell r="K303">
            <v>15</v>
          </cell>
          <cell r="L303">
            <v>15</v>
          </cell>
          <cell r="M303">
            <v>15</v>
          </cell>
          <cell r="N303">
            <v>15</v>
          </cell>
          <cell r="O303">
            <v>12</v>
          </cell>
          <cell r="P303">
            <v>16.25</v>
          </cell>
          <cell r="Q303">
            <v>13.333333333333334</v>
          </cell>
        </row>
        <row r="304">
          <cell r="B304">
            <v>117120</v>
          </cell>
          <cell r="C304" t="str">
            <v xml:space="preserve">خضار اخرى </v>
          </cell>
          <cell r="L304">
            <v>0</v>
          </cell>
          <cell r="M304">
            <v>0</v>
          </cell>
        </row>
        <row r="305">
          <cell r="B305">
            <v>11711801</v>
          </cell>
          <cell r="C305" t="str">
            <v>بصل اخضر- محلي</v>
          </cell>
          <cell r="D305" t="str">
            <v>1كغم</v>
          </cell>
          <cell r="E305">
            <v>15</v>
          </cell>
          <cell r="F305">
            <v>11.75</v>
          </cell>
          <cell r="G305">
            <v>15</v>
          </cell>
          <cell r="H305">
            <v>11.666666666666666</v>
          </cell>
          <cell r="I305">
            <v>10</v>
          </cell>
          <cell r="J305">
            <v>15</v>
          </cell>
          <cell r="K305">
            <v>15</v>
          </cell>
          <cell r="L305">
            <v>18.75</v>
          </cell>
          <cell r="M305">
            <v>17</v>
          </cell>
          <cell r="N305">
            <v>16.25</v>
          </cell>
          <cell r="O305">
            <v>12.5</v>
          </cell>
          <cell r="P305">
            <v>12.75</v>
          </cell>
          <cell r="Q305">
            <v>14.222222222222221</v>
          </cell>
        </row>
        <row r="306">
          <cell r="B306">
            <v>11711802</v>
          </cell>
          <cell r="C306" t="str">
            <v>ثوم اخضر</v>
          </cell>
          <cell r="D306" t="str">
            <v>1كغم</v>
          </cell>
          <cell r="E306">
            <v>7</v>
          </cell>
          <cell r="F306">
            <v>7</v>
          </cell>
          <cell r="G306">
            <v>7</v>
          </cell>
          <cell r="H306">
            <v>6.666666666666667</v>
          </cell>
          <cell r="I306">
            <v>10.5</v>
          </cell>
          <cell r="J306">
            <v>10.5</v>
          </cell>
          <cell r="K306">
            <v>10.5</v>
          </cell>
          <cell r="L306">
            <v>10.5</v>
          </cell>
          <cell r="M306">
            <v>10.5</v>
          </cell>
          <cell r="N306">
            <v>7</v>
          </cell>
          <cell r="O306">
            <v>10.5</v>
          </cell>
          <cell r="P306">
            <v>10.5</v>
          </cell>
          <cell r="Q306">
            <v>9.0138888888888893</v>
          </cell>
        </row>
        <row r="307">
          <cell r="B307">
            <v>11711803</v>
          </cell>
          <cell r="C307" t="str">
            <v>قرع - محلي</v>
          </cell>
          <cell r="D307" t="str">
            <v>1كغم</v>
          </cell>
          <cell r="E307">
            <v>5</v>
          </cell>
          <cell r="F307">
            <v>3.8333333333333335</v>
          </cell>
          <cell r="G307">
            <v>5.75</v>
          </cell>
          <cell r="H307">
            <v>6</v>
          </cell>
          <cell r="I307">
            <v>7.5</v>
          </cell>
          <cell r="J307">
            <v>6.75</v>
          </cell>
          <cell r="K307">
            <v>6.5</v>
          </cell>
          <cell r="L307">
            <v>5.75</v>
          </cell>
          <cell r="M307">
            <v>5</v>
          </cell>
          <cell r="N307">
            <v>8.5</v>
          </cell>
          <cell r="O307">
            <v>6.5</v>
          </cell>
          <cell r="P307">
            <v>4.25</v>
          </cell>
          <cell r="Q307">
            <v>5.9444444444444455</v>
          </cell>
        </row>
        <row r="308">
          <cell r="B308">
            <v>11711804</v>
          </cell>
          <cell r="C308" t="str">
            <v>فقوس - محلي</v>
          </cell>
          <cell r="D308" t="str">
            <v>1كغم</v>
          </cell>
          <cell r="E308">
            <v>11.333333333333334</v>
          </cell>
          <cell r="F308">
            <v>11.333333333333334</v>
          </cell>
          <cell r="G308">
            <v>10</v>
          </cell>
          <cell r="H308">
            <v>7.25</v>
          </cell>
          <cell r="I308">
            <v>7.25</v>
          </cell>
          <cell r="J308">
            <v>10</v>
          </cell>
          <cell r="K308">
            <v>12</v>
          </cell>
          <cell r="L308">
            <v>12</v>
          </cell>
          <cell r="M308">
            <v>10</v>
          </cell>
          <cell r="N308">
            <v>11.333333333333334</v>
          </cell>
          <cell r="O308">
            <v>10</v>
          </cell>
          <cell r="P308">
            <v>10</v>
          </cell>
          <cell r="Q308">
            <v>10.208333333333334</v>
          </cell>
        </row>
        <row r="309">
          <cell r="B309">
            <v>11711805</v>
          </cell>
          <cell r="C309" t="str">
            <v>ورق عنب (دوالي)</v>
          </cell>
          <cell r="D309" t="str">
            <v>1كغم</v>
          </cell>
          <cell r="E309">
            <v>20</v>
          </cell>
          <cell r="F309">
            <v>28.333333333333332</v>
          </cell>
          <cell r="G309">
            <v>23.333333333333332</v>
          </cell>
          <cell r="H309">
            <v>15.25</v>
          </cell>
          <cell r="I309">
            <v>16.25</v>
          </cell>
          <cell r="J309">
            <v>21.25</v>
          </cell>
          <cell r="K309">
            <v>22.5</v>
          </cell>
          <cell r="L309">
            <v>24.923611111111114</v>
          </cell>
          <cell r="M309">
            <v>24.923611111111114</v>
          </cell>
          <cell r="N309">
            <v>20</v>
          </cell>
          <cell r="O309">
            <v>24.923611111111114</v>
          </cell>
          <cell r="P309">
            <v>24.923611111111114</v>
          </cell>
          <cell r="Q309">
            <v>22.217592592592592</v>
          </cell>
        </row>
        <row r="310">
          <cell r="B310">
            <v>11711806</v>
          </cell>
          <cell r="C310" t="str">
            <v>زيتون اخضر</v>
          </cell>
          <cell r="D310" t="str">
            <v>1كغم</v>
          </cell>
          <cell r="E310">
            <v>11</v>
          </cell>
          <cell r="F310">
            <v>11</v>
          </cell>
          <cell r="G310">
            <v>11</v>
          </cell>
          <cell r="H310">
            <v>11</v>
          </cell>
          <cell r="I310">
            <v>11</v>
          </cell>
          <cell r="J310">
            <v>11</v>
          </cell>
          <cell r="K310">
            <v>11</v>
          </cell>
          <cell r="L310">
            <v>11</v>
          </cell>
          <cell r="M310">
            <v>11</v>
          </cell>
          <cell r="N310">
            <v>9</v>
          </cell>
          <cell r="O310">
            <v>10</v>
          </cell>
          <cell r="P310">
            <v>10.111111111111111</v>
          </cell>
          <cell r="Q310">
            <v>10.675925925925926</v>
          </cell>
        </row>
        <row r="311">
          <cell r="B311">
            <v>1172</v>
          </cell>
          <cell r="C311" t="str">
            <v>خضروات مجمدة</v>
          </cell>
          <cell r="L311">
            <v>0</v>
          </cell>
          <cell r="M311">
            <v>0</v>
          </cell>
        </row>
        <row r="312">
          <cell r="B312">
            <v>117201</v>
          </cell>
          <cell r="C312" t="str">
            <v>بازيلاء مجمدة</v>
          </cell>
          <cell r="L312">
            <v>0</v>
          </cell>
          <cell r="M312">
            <v>0</v>
          </cell>
        </row>
        <row r="313">
          <cell r="B313">
            <v>11720101</v>
          </cell>
          <cell r="C313" t="str">
            <v>بازيلاء خضراء مجمدة - اسرائيل</v>
          </cell>
          <cell r="D313" t="str">
            <v>كيس /800غم</v>
          </cell>
          <cell r="E313">
            <v>10</v>
          </cell>
          <cell r="F313">
            <v>10</v>
          </cell>
          <cell r="G313">
            <v>10</v>
          </cell>
          <cell r="H313">
            <v>10</v>
          </cell>
          <cell r="I313">
            <v>10</v>
          </cell>
          <cell r="J313">
            <v>10</v>
          </cell>
          <cell r="K313">
            <v>10.5</v>
          </cell>
          <cell r="L313">
            <v>10.5</v>
          </cell>
          <cell r="M313">
            <v>10</v>
          </cell>
          <cell r="N313">
            <v>10</v>
          </cell>
          <cell r="O313">
            <v>10.5</v>
          </cell>
          <cell r="P313">
            <v>10</v>
          </cell>
          <cell r="Q313">
            <v>10.125</v>
          </cell>
        </row>
        <row r="314">
          <cell r="B314">
            <v>117203</v>
          </cell>
          <cell r="C314" t="str">
            <v>خضروات مشكلة مجمدة</v>
          </cell>
          <cell r="L314">
            <v>0</v>
          </cell>
          <cell r="M314">
            <v>0</v>
          </cell>
        </row>
        <row r="315">
          <cell r="B315">
            <v>11720301</v>
          </cell>
          <cell r="C315" t="str">
            <v>خضروات مشكلة مجمدة - اسرائيل</v>
          </cell>
          <cell r="D315" t="str">
            <v>كيس /800غم</v>
          </cell>
          <cell r="E315">
            <v>10</v>
          </cell>
          <cell r="F315">
            <v>10</v>
          </cell>
          <cell r="G315">
            <v>10</v>
          </cell>
          <cell r="H315">
            <v>10</v>
          </cell>
          <cell r="I315">
            <v>10</v>
          </cell>
          <cell r="J315">
            <v>10</v>
          </cell>
          <cell r="K315">
            <v>10.5</v>
          </cell>
          <cell r="L315">
            <v>10.5</v>
          </cell>
          <cell r="M315">
            <v>10</v>
          </cell>
          <cell r="N315">
            <v>10</v>
          </cell>
          <cell r="O315">
            <v>10.5</v>
          </cell>
          <cell r="P315">
            <v>10</v>
          </cell>
          <cell r="Q315">
            <v>10.125</v>
          </cell>
        </row>
        <row r="316">
          <cell r="B316">
            <v>117204</v>
          </cell>
          <cell r="C316" t="str">
            <v>خضروات اخرى مجمدة</v>
          </cell>
          <cell r="L316">
            <v>0</v>
          </cell>
          <cell r="M316">
            <v>0</v>
          </cell>
        </row>
        <row r="317">
          <cell r="B317">
            <v>11720401</v>
          </cell>
          <cell r="C317" t="str">
            <v>بامية خضراء مجمدة - اسرائيل</v>
          </cell>
          <cell r="D317" t="str">
            <v>كيس /400غم</v>
          </cell>
          <cell r="E317">
            <v>10</v>
          </cell>
          <cell r="F317">
            <v>10</v>
          </cell>
          <cell r="G317">
            <v>10</v>
          </cell>
          <cell r="H317">
            <v>10</v>
          </cell>
          <cell r="I317">
            <v>10</v>
          </cell>
          <cell r="J317">
            <v>10</v>
          </cell>
          <cell r="K317">
            <v>9.75</v>
          </cell>
          <cell r="L317">
            <v>9.5</v>
          </cell>
          <cell r="M317">
            <v>10</v>
          </cell>
          <cell r="N317">
            <v>9.5</v>
          </cell>
          <cell r="O317">
            <v>9.5</v>
          </cell>
          <cell r="P317">
            <v>10</v>
          </cell>
          <cell r="Q317">
            <v>9.8541666666666661</v>
          </cell>
        </row>
        <row r="318">
          <cell r="B318">
            <v>11720402</v>
          </cell>
          <cell r="C318" t="str">
            <v>بامية خضراء مجمدة - مصر</v>
          </cell>
          <cell r="D318" t="str">
            <v>كيس /400غم</v>
          </cell>
          <cell r="E318">
            <v>10</v>
          </cell>
          <cell r="F318">
            <v>10</v>
          </cell>
          <cell r="G318">
            <v>10</v>
          </cell>
          <cell r="H318">
            <v>10</v>
          </cell>
          <cell r="I318">
            <v>10</v>
          </cell>
          <cell r="J318">
            <v>10</v>
          </cell>
          <cell r="K318">
            <v>9.75</v>
          </cell>
          <cell r="L318">
            <v>9.5</v>
          </cell>
          <cell r="M318">
            <v>10</v>
          </cell>
          <cell r="N318">
            <v>9.5</v>
          </cell>
          <cell r="O318">
            <v>9.5</v>
          </cell>
          <cell r="P318">
            <v>10</v>
          </cell>
          <cell r="Q318">
            <v>9.8541666666666661</v>
          </cell>
        </row>
        <row r="319">
          <cell r="B319">
            <v>1173</v>
          </cell>
          <cell r="C319" t="str">
            <v>خضروات مجففة</v>
          </cell>
          <cell r="L319">
            <v>0</v>
          </cell>
          <cell r="M319">
            <v>0</v>
          </cell>
        </row>
        <row r="320">
          <cell r="B320">
            <v>117301</v>
          </cell>
          <cell r="C320" t="str">
            <v>ملوخية مجففة</v>
          </cell>
          <cell r="L320">
            <v>0</v>
          </cell>
          <cell r="M320">
            <v>0</v>
          </cell>
        </row>
        <row r="321">
          <cell r="B321">
            <v>11730101</v>
          </cell>
          <cell r="C321" t="str">
            <v>ملوخية  ناشفة مطحونة - ماركة الولد أو عال العال - محلي</v>
          </cell>
          <cell r="D321" t="str">
            <v>500غم</v>
          </cell>
          <cell r="E321">
            <v>17.5</v>
          </cell>
          <cell r="F321">
            <v>20</v>
          </cell>
          <cell r="G321">
            <v>19.25</v>
          </cell>
          <cell r="H321">
            <v>20</v>
          </cell>
          <cell r="I321">
            <v>23.5</v>
          </cell>
          <cell r="J321">
            <v>21</v>
          </cell>
          <cell r="K321">
            <v>18</v>
          </cell>
          <cell r="L321">
            <v>18</v>
          </cell>
          <cell r="M321">
            <v>18</v>
          </cell>
          <cell r="N321">
            <v>18</v>
          </cell>
          <cell r="O321">
            <v>18</v>
          </cell>
          <cell r="P321">
            <v>18</v>
          </cell>
          <cell r="Q321">
            <v>19.104166666666668</v>
          </cell>
        </row>
        <row r="322">
          <cell r="B322">
            <v>117302</v>
          </cell>
          <cell r="C322" t="str">
            <v>بصل ناشف</v>
          </cell>
          <cell r="L322">
            <v>0</v>
          </cell>
          <cell r="M322">
            <v>0</v>
          </cell>
        </row>
        <row r="323">
          <cell r="B323">
            <v>11730201</v>
          </cell>
          <cell r="C323" t="str">
            <v>بصل ناشف بلدي - محلي</v>
          </cell>
          <cell r="D323" t="str">
            <v>1كغم</v>
          </cell>
          <cell r="E323">
            <v>3.625</v>
          </cell>
          <cell r="F323">
            <v>3.25</v>
          </cell>
          <cell r="G323">
            <v>4.5</v>
          </cell>
          <cell r="H323">
            <v>3.5</v>
          </cell>
          <cell r="I323">
            <v>2.375</v>
          </cell>
          <cell r="J323">
            <v>3.75</v>
          </cell>
          <cell r="K323">
            <v>3</v>
          </cell>
          <cell r="L323">
            <v>2.5</v>
          </cell>
          <cell r="M323">
            <v>3</v>
          </cell>
          <cell r="N323">
            <v>4</v>
          </cell>
          <cell r="O323">
            <v>3</v>
          </cell>
          <cell r="P323">
            <v>3.5</v>
          </cell>
          <cell r="Q323">
            <v>3.3333333333333335</v>
          </cell>
        </row>
        <row r="324">
          <cell r="B324">
            <v>11730202</v>
          </cell>
          <cell r="C324" t="str">
            <v>بصل ناشف - اسرائيل</v>
          </cell>
          <cell r="D324" t="str">
            <v>1كغم</v>
          </cell>
          <cell r="E324">
            <v>3.625</v>
          </cell>
          <cell r="F324">
            <v>3.375</v>
          </cell>
          <cell r="G324">
            <v>4.875</v>
          </cell>
          <cell r="H324">
            <v>3.5</v>
          </cell>
          <cell r="I324">
            <v>2.375</v>
          </cell>
          <cell r="J324">
            <v>3.875</v>
          </cell>
          <cell r="K324">
            <v>3</v>
          </cell>
          <cell r="L324">
            <v>2.625</v>
          </cell>
          <cell r="M324">
            <v>2.875</v>
          </cell>
          <cell r="N324">
            <v>3.625</v>
          </cell>
          <cell r="O324">
            <v>2.875</v>
          </cell>
          <cell r="P324">
            <v>3.1666666666666665</v>
          </cell>
          <cell r="Q324">
            <v>3.3159722222222219</v>
          </cell>
        </row>
        <row r="325">
          <cell r="B325">
            <v>117303</v>
          </cell>
          <cell r="C325" t="str">
            <v>ثوم</v>
          </cell>
          <cell r="L325">
            <v>0</v>
          </cell>
          <cell r="M325">
            <v>0</v>
          </cell>
        </row>
        <row r="326">
          <cell r="B326">
            <v>11730301</v>
          </cell>
          <cell r="C326" t="str">
            <v>ثوم بلدي ناشف - محلي</v>
          </cell>
          <cell r="D326" t="str">
            <v>1كغم</v>
          </cell>
          <cell r="E326">
            <v>19.5</v>
          </cell>
          <cell r="F326">
            <v>18</v>
          </cell>
          <cell r="G326">
            <v>15.75</v>
          </cell>
          <cell r="H326">
            <v>16.5</v>
          </cell>
          <cell r="I326">
            <v>15.5</v>
          </cell>
          <cell r="J326">
            <v>15</v>
          </cell>
          <cell r="K326">
            <v>15</v>
          </cell>
          <cell r="L326">
            <v>15</v>
          </cell>
          <cell r="M326">
            <v>20</v>
          </cell>
          <cell r="N326">
            <v>18.333333333333332</v>
          </cell>
          <cell r="O326">
            <v>22</v>
          </cell>
          <cell r="P326">
            <v>25</v>
          </cell>
          <cell r="Q326">
            <v>17.965277777777779</v>
          </cell>
        </row>
        <row r="327">
          <cell r="B327">
            <v>11730302</v>
          </cell>
          <cell r="C327" t="str">
            <v>ثوم ناشف - اسرائيل</v>
          </cell>
          <cell r="D327" t="str">
            <v>1كغم</v>
          </cell>
          <cell r="E327">
            <v>19.5</v>
          </cell>
          <cell r="F327">
            <v>19</v>
          </cell>
          <cell r="G327">
            <v>18.5</v>
          </cell>
          <cell r="H327">
            <v>18.5</v>
          </cell>
          <cell r="I327">
            <v>15.5</v>
          </cell>
          <cell r="J327">
            <v>15.75</v>
          </cell>
          <cell r="K327">
            <v>17.5</v>
          </cell>
          <cell r="L327">
            <v>18.75</v>
          </cell>
          <cell r="M327">
            <v>18.75</v>
          </cell>
          <cell r="N327">
            <v>20</v>
          </cell>
          <cell r="O327">
            <v>23.75</v>
          </cell>
          <cell r="P327">
            <v>25</v>
          </cell>
          <cell r="Q327">
            <v>19.208333333333332</v>
          </cell>
        </row>
        <row r="328">
          <cell r="B328">
            <v>117304</v>
          </cell>
          <cell r="C328" t="str">
            <v>زعتر مجفف</v>
          </cell>
          <cell r="L328">
            <v>0</v>
          </cell>
          <cell r="M328">
            <v>0</v>
          </cell>
        </row>
        <row r="329">
          <cell r="B329">
            <v>11730401</v>
          </cell>
          <cell r="C329" t="str">
            <v>زعتر مجفف</v>
          </cell>
          <cell r="D329" t="str">
            <v>1كغم</v>
          </cell>
          <cell r="E329">
            <v>32</v>
          </cell>
          <cell r="F329">
            <v>32</v>
          </cell>
          <cell r="G329">
            <v>32</v>
          </cell>
          <cell r="H329">
            <v>32</v>
          </cell>
          <cell r="I329">
            <v>32</v>
          </cell>
          <cell r="J329">
            <v>33</v>
          </cell>
          <cell r="K329">
            <v>33.5</v>
          </cell>
          <cell r="L329">
            <v>34</v>
          </cell>
          <cell r="M329">
            <v>31.25</v>
          </cell>
          <cell r="N329">
            <v>33</v>
          </cell>
          <cell r="O329">
            <v>32.825396825396822</v>
          </cell>
          <cell r="P329">
            <v>34.428571428571431</v>
          </cell>
          <cell r="Q329">
            <v>32.666997354497354</v>
          </cell>
        </row>
        <row r="330">
          <cell r="B330">
            <v>1174</v>
          </cell>
          <cell r="C330" t="str">
            <v>بقول مجففة</v>
          </cell>
          <cell r="L330">
            <v>0</v>
          </cell>
          <cell r="M330">
            <v>0</v>
          </cell>
        </row>
        <row r="331">
          <cell r="B331">
            <v>117401</v>
          </cell>
          <cell r="C331" t="str">
            <v>عدس حب</v>
          </cell>
          <cell r="L331">
            <v>0</v>
          </cell>
          <cell r="M331">
            <v>0</v>
          </cell>
        </row>
        <row r="332">
          <cell r="B332">
            <v>11740101</v>
          </cell>
          <cell r="C332" t="str">
            <v>عدس حب - محلي</v>
          </cell>
          <cell r="D332" t="str">
            <v>1كغم</v>
          </cell>
          <cell r="E332">
            <v>8.75</v>
          </cell>
          <cell r="F332">
            <v>9.25</v>
          </cell>
          <cell r="G332">
            <v>7.375</v>
          </cell>
          <cell r="H332">
            <v>9.25</v>
          </cell>
          <cell r="I332">
            <v>9.25</v>
          </cell>
          <cell r="J332">
            <v>8.125</v>
          </cell>
          <cell r="K332">
            <v>9.75</v>
          </cell>
          <cell r="L332">
            <v>9.75</v>
          </cell>
          <cell r="M332">
            <v>8.125</v>
          </cell>
          <cell r="N332">
            <v>10</v>
          </cell>
          <cell r="O332">
            <v>9.75</v>
          </cell>
          <cell r="P332">
            <v>8.875</v>
          </cell>
          <cell r="Q332">
            <v>9.0208333333333339</v>
          </cell>
        </row>
        <row r="333">
          <cell r="B333">
            <v>11740102</v>
          </cell>
          <cell r="C333" t="str">
            <v>عدس حب - تركيا</v>
          </cell>
          <cell r="D333" t="str">
            <v>1كغم</v>
          </cell>
          <cell r="E333">
            <v>8.75</v>
          </cell>
          <cell r="F333">
            <v>7.5</v>
          </cell>
          <cell r="G333">
            <v>7.5</v>
          </cell>
          <cell r="H333">
            <v>7.5</v>
          </cell>
          <cell r="I333">
            <v>7.5</v>
          </cell>
          <cell r="J333">
            <v>7.5</v>
          </cell>
          <cell r="K333">
            <v>8.5</v>
          </cell>
          <cell r="L333">
            <v>10</v>
          </cell>
          <cell r="M333">
            <v>8.75</v>
          </cell>
          <cell r="N333">
            <v>11</v>
          </cell>
          <cell r="O333">
            <v>10</v>
          </cell>
          <cell r="P333">
            <v>9.25</v>
          </cell>
          <cell r="Q333">
            <v>8.6458333333333339</v>
          </cell>
        </row>
        <row r="334">
          <cell r="B334">
            <v>117402</v>
          </cell>
          <cell r="C334" t="str">
            <v>عدس مجروش</v>
          </cell>
          <cell r="L334">
            <v>0</v>
          </cell>
          <cell r="M334">
            <v>0</v>
          </cell>
        </row>
        <row r="335">
          <cell r="B335">
            <v>11740201</v>
          </cell>
          <cell r="C335" t="str">
            <v>عدس مجروش - تركيا</v>
          </cell>
          <cell r="D335" t="str">
            <v>1كغم</v>
          </cell>
          <cell r="E335">
            <v>9.3333333333333339</v>
          </cell>
          <cell r="F335">
            <v>9.3333333333333339</v>
          </cell>
          <cell r="G335">
            <v>10</v>
          </cell>
          <cell r="H335">
            <v>9.6666666666666661</v>
          </cell>
          <cell r="I335">
            <v>9.3333333333333339</v>
          </cell>
          <cell r="J335">
            <v>10</v>
          </cell>
          <cell r="K335">
            <v>10</v>
          </cell>
          <cell r="L335">
            <v>10</v>
          </cell>
          <cell r="M335">
            <v>10</v>
          </cell>
          <cell r="N335">
            <v>10</v>
          </cell>
          <cell r="O335">
            <v>10</v>
          </cell>
          <cell r="P335">
            <v>10</v>
          </cell>
          <cell r="Q335">
            <v>9.8055555555555554</v>
          </cell>
        </row>
        <row r="336">
          <cell r="B336">
            <v>117403</v>
          </cell>
          <cell r="C336" t="str">
            <v>حمص حب</v>
          </cell>
          <cell r="L336">
            <v>0</v>
          </cell>
          <cell r="M336">
            <v>0</v>
          </cell>
        </row>
        <row r="337">
          <cell r="B337">
            <v>11740301</v>
          </cell>
          <cell r="C337" t="str">
            <v>حمص حبة وسط - محلي</v>
          </cell>
          <cell r="D337" t="str">
            <v>1كغم</v>
          </cell>
          <cell r="E337">
            <v>10.333333333333334</v>
          </cell>
          <cell r="F337">
            <v>10.333333333333334</v>
          </cell>
          <cell r="G337">
            <v>9</v>
          </cell>
          <cell r="H337">
            <v>11</v>
          </cell>
          <cell r="I337">
            <v>11</v>
          </cell>
          <cell r="J337">
            <v>10</v>
          </cell>
          <cell r="K337">
            <v>10.333333333333334</v>
          </cell>
          <cell r="L337">
            <v>10.333333333333334</v>
          </cell>
          <cell r="M337">
            <v>8.75</v>
          </cell>
          <cell r="N337">
            <v>10</v>
          </cell>
          <cell r="O337">
            <v>10.333333333333334</v>
          </cell>
          <cell r="P337">
            <v>9.5</v>
          </cell>
          <cell r="Q337">
            <v>10.076388888888888</v>
          </cell>
        </row>
        <row r="338">
          <cell r="B338">
            <v>11740302</v>
          </cell>
          <cell r="C338" t="str">
            <v>حمص حب - تركيا</v>
          </cell>
          <cell r="D338" t="str">
            <v>1كغم</v>
          </cell>
          <cell r="E338">
            <v>11</v>
          </cell>
          <cell r="F338">
            <v>11</v>
          </cell>
          <cell r="G338">
            <v>10</v>
          </cell>
          <cell r="H338">
            <v>12</v>
          </cell>
          <cell r="I338">
            <v>12</v>
          </cell>
          <cell r="J338">
            <v>10</v>
          </cell>
          <cell r="K338">
            <v>10</v>
          </cell>
          <cell r="L338">
            <v>10</v>
          </cell>
          <cell r="M338">
            <v>9.3333333333333339</v>
          </cell>
          <cell r="N338">
            <v>11.333333333333334</v>
          </cell>
          <cell r="O338">
            <v>10</v>
          </cell>
          <cell r="P338">
            <v>9.3333333333333339</v>
          </cell>
          <cell r="Q338">
            <v>10.499999999999998</v>
          </cell>
        </row>
        <row r="339">
          <cell r="B339">
            <v>117404</v>
          </cell>
          <cell r="C339" t="str">
            <v>فول حب</v>
          </cell>
          <cell r="L339">
            <v>0</v>
          </cell>
          <cell r="M339">
            <v>0</v>
          </cell>
        </row>
        <row r="340">
          <cell r="B340">
            <v>11740401</v>
          </cell>
          <cell r="C340" t="str">
            <v>فول حب بلدي - محلي</v>
          </cell>
          <cell r="D340" t="str">
            <v>1كغم</v>
          </cell>
          <cell r="E340">
            <v>10.666666666666666</v>
          </cell>
          <cell r="F340">
            <v>10.333333333333334</v>
          </cell>
          <cell r="G340">
            <v>10</v>
          </cell>
          <cell r="H340">
            <v>10.333333333333334</v>
          </cell>
          <cell r="I340">
            <v>9.6666666666666661</v>
          </cell>
          <cell r="J340">
            <v>8.75</v>
          </cell>
          <cell r="K340">
            <v>9.25</v>
          </cell>
          <cell r="L340">
            <v>10</v>
          </cell>
          <cell r="M340">
            <v>9.25</v>
          </cell>
          <cell r="N340">
            <v>9.6666666666666661</v>
          </cell>
          <cell r="O340">
            <v>10</v>
          </cell>
          <cell r="P340">
            <v>10</v>
          </cell>
          <cell r="Q340">
            <v>9.8263888888888893</v>
          </cell>
        </row>
        <row r="341">
          <cell r="B341">
            <v>11740402</v>
          </cell>
          <cell r="C341" t="str">
            <v>فول حبة صغيرة حلل - تركيا</v>
          </cell>
          <cell r="D341" t="str">
            <v>1كغم</v>
          </cell>
          <cell r="E341">
            <v>8.5</v>
          </cell>
          <cell r="F341">
            <v>7.5</v>
          </cell>
          <cell r="G341">
            <v>7.333333333333333</v>
          </cell>
          <cell r="H341">
            <v>7.5</v>
          </cell>
          <cell r="I341">
            <v>7.5</v>
          </cell>
          <cell r="J341">
            <v>7.333333333333333</v>
          </cell>
          <cell r="K341">
            <v>8.875</v>
          </cell>
          <cell r="L341">
            <v>9.5</v>
          </cell>
          <cell r="M341">
            <v>8.5</v>
          </cell>
          <cell r="N341">
            <v>10.666666666666666</v>
          </cell>
          <cell r="O341">
            <v>9.5</v>
          </cell>
          <cell r="P341">
            <v>8.875</v>
          </cell>
          <cell r="Q341">
            <v>8.4652777777777768</v>
          </cell>
        </row>
        <row r="342">
          <cell r="B342">
            <v>117405</v>
          </cell>
          <cell r="C342" t="str">
            <v>فاصولياء ناشفه</v>
          </cell>
          <cell r="L342">
            <v>0</v>
          </cell>
          <cell r="M342">
            <v>0</v>
          </cell>
        </row>
        <row r="343">
          <cell r="B343">
            <v>11740501</v>
          </cell>
          <cell r="C343" t="str">
            <v>فاصولياء ناشفة حبة بيضاء صغيرة - محلي</v>
          </cell>
          <cell r="D343" t="str">
            <v>1كغم</v>
          </cell>
          <cell r="E343">
            <v>10</v>
          </cell>
          <cell r="F343">
            <v>10</v>
          </cell>
          <cell r="G343">
            <v>10</v>
          </cell>
          <cell r="H343">
            <v>10</v>
          </cell>
          <cell r="I343">
            <v>10</v>
          </cell>
          <cell r="J343">
            <v>10</v>
          </cell>
          <cell r="K343">
            <v>10.666666666666666</v>
          </cell>
          <cell r="L343">
            <v>10.666666666666666</v>
          </cell>
          <cell r="M343">
            <v>10</v>
          </cell>
          <cell r="N343">
            <v>12</v>
          </cell>
          <cell r="O343">
            <v>10.666666666666666</v>
          </cell>
          <cell r="P343">
            <v>10</v>
          </cell>
          <cell r="Q343">
            <v>10.333333333333334</v>
          </cell>
        </row>
        <row r="344">
          <cell r="B344">
            <v>11740502</v>
          </cell>
          <cell r="C344" t="str">
            <v>فاصولياء ناشفة حبة كبيرة - تركيا</v>
          </cell>
          <cell r="D344" t="str">
            <v>1كغم</v>
          </cell>
          <cell r="E344">
            <v>11</v>
          </cell>
          <cell r="F344">
            <v>11</v>
          </cell>
          <cell r="G344">
            <v>11.0625</v>
          </cell>
          <cell r="H344">
            <v>11</v>
          </cell>
          <cell r="I344">
            <v>11</v>
          </cell>
          <cell r="J344">
            <v>10.9375</v>
          </cell>
          <cell r="K344">
            <v>12.25</v>
          </cell>
          <cell r="L344">
            <v>13</v>
          </cell>
          <cell r="M344">
            <v>12</v>
          </cell>
          <cell r="N344">
            <v>14</v>
          </cell>
          <cell r="O344">
            <v>13.25</v>
          </cell>
          <cell r="P344">
            <v>12.25</v>
          </cell>
          <cell r="Q344">
            <v>11.895833333333334</v>
          </cell>
        </row>
        <row r="345">
          <cell r="B345">
            <v>117406</v>
          </cell>
          <cell r="C345" t="str">
            <v>بقول اخرى مجففة</v>
          </cell>
          <cell r="L345">
            <v>0</v>
          </cell>
          <cell r="M345">
            <v>0</v>
          </cell>
        </row>
        <row r="346">
          <cell r="B346">
            <v>11740601</v>
          </cell>
          <cell r="C346" t="str">
            <v>لوبيا ناشفة</v>
          </cell>
          <cell r="D346" t="str">
            <v>1كغم</v>
          </cell>
          <cell r="E346">
            <v>12.5</v>
          </cell>
          <cell r="F346">
            <v>15</v>
          </cell>
          <cell r="G346">
            <v>15</v>
          </cell>
          <cell r="H346">
            <v>15</v>
          </cell>
          <cell r="I346">
            <v>15</v>
          </cell>
          <cell r="J346">
            <v>15</v>
          </cell>
          <cell r="K346">
            <v>13.666666666666666</v>
          </cell>
          <cell r="L346">
            <v>12</v>
          </cell>
          <cell r="M346">
            <v>11</v>
          </cell>
          <cell r="N346">
            <v>10</v>
          </cell>
          <cell r="O346">
            <v>12</v>
          </cell>
          <cell r="P346">
            <v>12</v>
          </cell>
          <cell r="Q346">
            <v>13.180555555555557</v>
          </cell>
        </row>
        <row r="347">
          <cell r="B347">
            <v>11740602</v>
          </cell>
          <cell r="C347" t="str">
            <v>بازيلاء ناشفة</v>
          </cell>
          <cell r="D347" t="str">
            <v>1كغم</v>
          </cell>
          <cell r="E347">
            <v>8</v>
          </cell>
          <cell r="F347">
            <v>8</v>
          </cell>
          <cell r="G347">
            <v>7</v>
          </cell>
          <cell r="H347">
            <v>8</v>
          </cell>
          <cell r="I347">
            <v>8</v>
          </cell>
          <cell r="J347">
            <v>7</v>
          </cell>
          <cell r="K347">
            <v>9</v>
          </cell>
          <cell r="L347">
            <v>9</v>
          </cell>
          <cell r="M347">
            <v>7</v>
          </cell>
          <cell r="N347">
            <v>10</v>
          </cell>
          <cell r="O347">
            <v>9</v>
          </cell>
          <cell r="P347">
            <v>7.5</v>
          </cell>
          <cell r="Q347">
            <v>8.125</v>
          </cell>
        </row>
        <row r="348">
          <cell r="B348">
            <v>11740603</v>
          </cell>
          <cell r="C348" t="str">
            <v>ذرة صفراء</v>
          </cell>
          <cell r="D348" t="str">
            <v>1كغم</v>
          </cell>
          <cell r="E348">
            <v>8</v>
          </cell>
          <cell r="F348">
            <v>8</v>
          </cell>
          <cell r="G348">
            <v>7</v>
          </cell>
          <cell r="H348">
            <v>8</v>
          </cell>
          <cell r="I348">
            <v>8</v>
          </cell>
          <cell r="J348">
            <v>7</v>
          </cell>
          <cell r="K348">
            <v>9.3333333333333339</v>
          </cell>
          <cell r="L348">
            <v>9.3333333333333339</v>
          </cell>
          <cell r="M348">
            <v>7.666666666666667</v>
          </cell>
          <cell r="N348">
            <v>10</v>
          </cell>
          <cell r="O348">
            <v>9.3333333333333339</v>
          </cell>
          <cell r="P348">
            <v>8.25</v>
          </cell>
          <cell r="Q348">
            <v>8.3263888888888893</v>
          </cell>
        </row>
        <row r="349">
          <cell r="B349">
            <v>11740604</v>
          </cell>
          <cell r="C349" t="str">
            <v>ترمس ناشف - تركيا</v>
          </cell>
          <cell r="D349" t="str">
            <v>1كغم</v>
          </cell>
          <cell r="E349">
            <v>8</v>
          </cell>
          <cell r="F349">
            <v>8</v>
          </cell>
          <cell r="G349">
            <v>7</v>
          </cell>
          <cell r="H349">
            <v>8</v>
          </cell>
          <cell r="I349">
            <v>8</v>
          </cell>
          <cell r="J349">
            <v>7</v>
          </cell>
          <cell r="K349">
            <v>9.3333333333333339</v>
          </cell>
          <cell r="L349">
            <v>9.3333333333333339</v>
          </cell>
          <cell r="M349">
            <v>7.666666666666667</v>
          </cell>
          <cell r="N349">
            <v>10</v>
          </cell>
          <cell r="O349">
            <v>9.3333333333333339</v>
          </cell>
          <cell r="P349">
            <v>8.25</v>
          </cell>
          <cell r="Q349">
            <v>8.3263888888888893</v>
          </cell>
        </row>
        <row r="350">
          <cell r="B350">
            <v>1175</v>
          </cell>
          <cell r="C350" t="str">
            <v>الدرنيات</v>
          </cell>
          <cell r="L350">
            <v>0</v>
          </cell>
          <cell r="M350">
            <v>0</v>
          </cell>
        </row>
        <row r="351">
          <cell r="B351">
            <v>117501</v>
          </cell>
          <cell r="C351" t="str">
            <v>بطاطا</v>
          </cell>
          <cell r="L351">
            <v>0</v>
          </cell>
          <cell r="M351">
            <v>0</v>
          </cell>
        </row>
        <row r="352">
          <cell r="B352">
            <v>11750101</v>
          </cell>
          <cell r="C352" t="str">
            <v>بطاطا حبة متوسطة الحجم - محلي</v>
          </cell>
          <cell r="D352" t="str">
            <v>1كغم</v>
          </cell>
          <cell r="E352">
            <v>2.5</v>
          </cell>
          <cell r="F352">
            <v>2.1666666666666665</v>
          </cell>
          <cell r="G352">
            <v>2.8333333333333335</v>
          </cell>
          <cell r="H352">
            <v>2.1666666666666665</v>
          </cell>
          <cell r="I352">
            <v>2.1666666666666665</v>
          </cell>
          <cell r="J352">
            <v>2.6666666666666665</v>
          </cell>
          <cell r="K352">
            <v>2.6666666666666665</v>
          </cell>
          <cell r="L352">
            <v>2.6666666666666665</v>
          </cell>
          <cell r="M352">
            <v>3.75</v>
          </cell>
          <cell r="N352">
            <v>4.25</v>
          </cell>
          <cell r="O352">
            <v>4.333333333333333</v>
          </cell>
          <cell r="P352">
            <v>3.25</v>
          </cell>
          <cell r="Q352">
            <v>2.9513888888888888</v>
          </cell>
        </row>
        <row r="353">
          <cell r="B353">
            <v>11750102</v>
          </cell>
          <cell r="C353" t="str">
            <v>بطاطا حبة متوسطة الحجم -  إسرائيل</v>
          </cell>
          <cell r="D353" t="str">
            <v>1كغم</v>
          </cell>
          <cell r="E353">
            <v>2.5</v>
          </cell>
          <cell r="F353">
            <v>2.1666666666666665</v>
          </cell>
          <cell r="G353">
            <v>3</v>
          </cell>
          <cell r="H353">
            <v>2</v>
          </cell>
          <cell r="I353">
            <v>1.6666666666666667</v>
          </cell>
          <cell r="J353">
            <v>2.3333333333333335</v>
          </cell>
          <cell r="K353">
            <v>2.5</v>
          </cell>
          <cell r="L353">
            <v>2.5</v>
          </cell>
          <cell r="M353">
            <v>2.5</v>
          </cell>
          <cell r="N353">
            <v>3.1666666666666665</v>
          </cell>
          <cell r="O353">
            <v>2.8333333333333335</v>
          </cell>
          <cell r="P353">
            <v>2.5</v>
          </cell>
          <cell r="Q353">
            <v>2.4722222222222219</v>
          </cell>
        </row>
        <row r="354">
          <cell r="B354">
            <v>1176</v>
          </cell>
          <cell r="C354" t="str">
            <v>خضروات  خضراء معلبة</v>
          </cell>
          <cell r="L354">
            <v>0</v>
          </cell>
          <cell r="M354">
            <v>0</v>
          </cell>
        </row>
        <row r="355">
          <cell r="B355">
            <v>117601</v>
          </cell>
          <cell r="C355" t="str">
            <v>بازيلاء معلبة</v>
          </cell>
          <cell r="L355">
            <v>0</v>
          </cell>
          <cell r="M355">
            <v>0</v>
          </cell>
        </row>
        <row r="356">
          <cell r="B356">
            <v>11760102</v>
          </cell>
          <cell r="C356" t="str">
            <v>بازيلاء خضراء - ايدن - اسرائيلي</v>
          </cell>
          <cell r="D356" t="str">
            <v>علبة /335 غم</v>
          </cell>
          <cell r="E356">
            <v>5</v>
          </cell>
          <cell r="F356">
            <v>5</v>
          </cell>
          <cell r="G356">
            <v>5.333333333333333</v>
          </cell>
          <cell r="H356">
            <v>5</v>
          </cell>
          <cell r="I356">
            <v>5</v>
          </cell>
          <cell r="J356">
            <v>5.5</v>
          </cell>
          <cell r="K356">
            <v>5.5</v>
          </cell>
          <cell r="L356">
            <v>5.5</v>
          </cell>
          <cell r="M356">
            <v>6</v>
          </cell>
          <cell r="N356">
            <v>5</v>
          </cell>
          <cell r="O356">
            <v>5.5</v>
          </cell>
          <cell r="P356">
            <v>6</v>
          </cell>
          <cell r="Q356">
            <v>5.3611111111111107</v>
          </cell>
        </row>
        <row r="357">
          <cell r="B357">
            <v>117602</v>
          </cell>
          <cell r="C357" t="str">
            <v>فاصولياء خضراء معلبة</v>
          </cell>
          <cell r="L357">
            <v>0</v>
          </cell>
          <cell r="M357">
            <v>0</v>
          </cell>
        </row>
        <row r="358">
          <cell r="B358">
            <v>11760201</v>
          </cell>
          <cell r="C358" t="str">
            <v>فاصولياء خضراء- ايدين-اسرائيل</v>
          </cell>
          <cell r="D358" t="str">
            <v>علبة /550 غم</v>
          </cell>
          <cell r="E358">
            <v>5</v>
          </cell>
          <cell r="F358">
            <v>5</v>
          </cell>
          <cell r="G358">
            <v>5.333333333333333</v>
          </cell>
          <cell r="H358">
            <v>5</v>
          </cell>
          <cell r="I358">
            <v>5</v>
          </cell>
          <cell r="J358">
            <v>5.5</v>
          </cell>
          <cell r="K358">
            <v>5.5</v>
          </cell>
          <cell r="L358">
            <v>5.5</v>
          </cell>
          <cell r="M358">
            <v>6</v>
          </cell>
          <cell r="N358">
            <v>5</v>
          </cell>
          <cell r="O358">
            <v>5.5</v>
          </cell>
          <cell r="P358">
            <v>6</v>
          </cell>
          <cell r="Q358">
            <v>5.3611111111111107</v>
          </cell>
        </row>
        <row r="359">
          <cell r="B359">
            <v>117604</v>
          </cell>
          <cell r="C359" t="str">
            <v>رب بندورة</v>
          </cell>
          <cell r="L359">
            <v>0</v>
          </cell>
          <cell r="M359">
            <v>0</v>
          </cell>
        </row>
        <row r="360">
          <cell r="B360">
            <v>11760401</v>
          </cell>
          <cell r="C360" t="str">
            <v>رب بندورة - بري تايم - اسرائيل</v>
          </cell>
          <cell r="D360" t="str">
            <v>عبوة /580 غم</v>
          </cell>
          <cell r="E360">
            <v>5</v>
          </cell>
          <cell r="F360">
            <v>5</v>
          </cell>
          <cell r="G360">
            <v>5.5</v>
          </cell>
          <cell r="H360">
            <v>5</v>
          </cell>
          <cell r="I360">
            <v>5.25</v>
          </cell>
          <cell r="J360">
            <v>5.5</v>
          </cell>
          <cell r="K360">
            <v>5</v>
          </cell>
          <cell r="L360">
            <v>5</v>
          </cell>
          <cell r="M360">
            <v>6</v>
          </cell>
          <cell r="N360">
            <v>5</v>
          </cell>
          <cell r="O360">
            <v>5</v>
          </cell>
          <cell r="P360">
            <v>6</v>
          </cell>
          <cell r="Q360">
            <v>5.270833333333333</v>
          </cell>
        </row>
        <row r="361">
          <cell r="B361">
            <v>1177</v>
          </cell>
          <cell r="C361" t="str">
            <v>بقول معلبة</v>
          </cell>
          <cell r="L361">
            <v>0</v>
          </cell>
          <cell r="M361">
            <v>0</v>
          </cell>
        </row>
        <row r="362">
          <cell r="B362">
            <v>117701</v>
          </cell>
          <cell r="C362" t="str">
            <v>فول حب معلب</v>
          </cell>
          <cell r="L362">
            <v>0</v>
          </cell>
          <cell r="M362">
            <v>0</v>
          </cell>
        </row>
        <row r="363">
          <cell r="B363">
            <v>11770102</v>
          </cell>
          <cell r="C363" t="str">
            <v>فول مصري هارفيست</v>
          </cell>
          <cell r="D363" t="str">
            <v>علبة/380غم</v>
          </cell>
          <cell r="E363">
            <v>4</v>
          </cell>
          <cell r="F363">
            <v>4.5</v>
          </cell>
          <cell r="G363">
            <v>4.375</v>
          </cell>
          <cell r="H363">
            <v>4.5</v>
          </cell>
          <cell r="I363">
            <v>4.5</v>
          </cell>
          <cell r="J363">
            <v>4</v>
          </cell>
          <cell r="K363">
            <v>4</v>
          </cell>
          <cell r="L363">
            <v>4</v>
          </cell>
          <cell r="M363">
            <v>4.25</v>
          </cell>
          <cell r="N363">
            <v>4</v>
          </cell>
          <cell r="O363">
            <v>4</v>
          </cell>
          <cell r="P363">
            <v>4.25</v>
          </cell>
          <cell r="Q363">
            <v>4.197916666666667</v>
          </cell>
        </row>
        <row r="364">
          <cell r="B364">
            <v>117702</v>
          </cell>
          <cell r="C364" t="str">
            <v>حمص حب علب</v>
          </cell>
          <cell r="L364">
            <v>0</v>
          </cell>
          <cell r="M364">
            <v>0</v>
          </cell>
        </row>
        <row r="365">
          <cell r="B365">
            <v>11770202</v>
          </cell>
          <cell r="C365" t="str">
            <v>حمص حبة عادية وسط-الكسيح- الأردن</v>
          </cell>
          <cell r="D365" t="str">
            <v>علبة /500غم</v>
          </cell>
          <cell r="E365">
            <v>4.5208333333333339</v>
          </cell>
          <cell r="F365">
            <v>4.6083333333333334</v>
          </cell>
          <cell r="G365">
            <v>4.75</v>
          </cell>
          <cell r="H365">
            <v>4.4416666666666673</v>
          </cell>
          <cell r="I365">
            <v>4.6614583333333339</v>
          </cell>
          <cell r="J365">
            <v>5</v>
          </cell>
          <cell r="K365">
            <v>4.5902777777777777</v>
          </cell>
          <cell r="L365">
            <v>4.5902777777777777</v>
          </cell>
          <cell r="M365">
            <v>4.322916666666667</v>
          </cell>
          <cell r="N365">
            <v>4.5462962962962967</v>
          </cell>
          <cell r="O365">
            <v>4.5</v>
          </cell>
          <cell r="P365">
            <v>4.4583333333333339</v>
          </cell>
          <cell r="Q365">
            <v>4.5825327932098769</v>
          </cell>
        </row>
        <row r="366">
          <cell r="B366">
            <v>118</v>
          </cell>
          <cell r="C366" t="str">
            <v>السكر والمنتجات السكرية</v>
          </cell>
          <cell r="L366">
            <v>0</v>
          </cell>
          <cell r="M366">
            <v>0</v>
          </cell>
        </row>
        <row r="367">
          <cell r="B367">
            <v>118001</v>
          </cell>
          <cell r="C367" t="str">
            <v>السكر</v>
          </cell>
          <cell r="L367">
            <v>0</v>
          </cell>
          <cell r="M367">
            <v>0</v>
          </cell>
        </row>
        <row r="368">
          <cell r="B368">
            <v>11800101</v>
          </cell>
          <cell r="C368" t="str">
            <v>سكر ابيض ناعم - كريستال - هولندا</v>
          </cell>
          <cell r="D368" t="str">
            <v>باكيت /1 كغم</v>
          </cell>
          <cell r="E368">
            <v>4.5</v>
          </cell>
          <cell r="F368">
            <v>4.75</v>
          </cell>
          <cell r="G368">
            <v>4.5</v>
          </cell>
          <cell r="H368">
            <v>4.75</v>
          </cell>
          <cell r="I368">
            <v>4.75</v>
          </cell>
          <cell r="J368">
            <v>4.5</v>
          </cell>
          <cell r="K368">
            <v>5</v>
          </cell>
          <cell r="L368">
            <v>5</v>
          </cell>
          <cell r="M368">
            <v>4.583333333333333</v>
          </cell>
          <cell r="N368">
            <v>5</v>
          </cell>
          <cell r="O368">
            <v>5</v>
          </cell>
          <cell r="P368">
            <v>4.1666666666666661</v>
          </cell>
          <cell r="Q368">
            <v>4.708333333333333</v>
          </cell>
        </row>
        <row r="369">
          <cell r="B369">
            <v>11800102</v>
          </cell>
          <cell r="C369" t="str">
            <v>سكر ابيض - كريستال - بريطانيا</v>
          </cell>
          <cell r="D369" t="str">
            <v>كيس /50 كغم</v>
          </cell>
          <cell r="E369">
            <v>135</v>
          </cell>
          <cell r="F369">
            <v>135</v>
          </cell>
          <cell r="G369">
            <v>135</v>
          </cell>
          <cell r="H369">
            <v>135</v>
          </cell>
          <cell r="I369">
            <v>135</v>
          </cell>
          <cell r="J369">
            <v>135</v>
          </cell>
          <cell r="K369">
            <v>140</v>
          </cell>
          <cell r="L369">
            <v>140</v>
          </cell>
          <cell r="M369">
            <v>138.75</v>
          </cell>
          <cell r="N369">
            <v>143</v>
          </cell>
          <cell r="O369">
            <v>142</v>
          </cell>
          <cell r="P369">
            <v>135</v>
          </cell>
          <cell r="Q369">
            <v>137.39583333333334</v>
          </cell>
        </row>
        <row r="370">
          <cell r="B370">
            <v>11800104</v>
          </cell>
          <cell r="C370" t="str">
            <v>سكر ابيض مصري</v>
          </cell>
          <cell r="D370" t="str">
            <v>كيس /50 كغم</v>
          </cell>
          <cell r="L370">
            <v>0</v>
          </cell>
          <cell r="M370">
            <v>0</v>
          </cell>
        </row>
        <row r="371">
          <cell r="B371">
            <v>118002</v>
          </cell>
          <cell r="C371" t="str">
            <v>الحلاوة/ الطحينية</v>
          </cell>
          <cell r="L371">
            <v>0</v>
          </cell>
          <cell r="M371">
            <v>0</v>
          </cell>
        </row>
        <row r="372">
          <cell r="B372">
            <v>11800202</v>
          </cell>
          <cell r="C372" t="str">
            <v>حلاوة طحينية عادي - الهلال - اسرائيل</v>
          </cell>
          <cell r="D372" t="str">
            <v>علبة / 700 غم</v>
          </cell>
          <cell r="E372">
            <v>21.5</v>
          </cell>
          <cell r="F372">
            <v>19</v>
          </cell>
          <cell r="G372">
            <v>18</v>
          </cell>
          <cell r="H372">
            <v>19</v>
          </cell>
          <cell r="I372">
            <v>19</v>
          </cell>
          <cell r="J372">
            <v>18</v>
          </cell>
          <cell r="K372">
            <v>19</v>
          </cell>
          <cell r="L372">
            <v>19</v>
          </cell>
          <cell r="M372">
            <v>19</v>
          </cell>
          <cell r="N372">
            <v>23</v>
          </cell>
          <cell r="O372">
            <v>19</v>
          </cell>
          <cell r="P372">
            <v>19</v>
          </cell>
          <cell r="Q372">
            <v>19.375</v>
          </cell>
        </row>
        <row r="373">
          <cell r="B373">
            <v>118003</v>
          </cell>
          <cell r="C373" t="str">
            <v>مربى</v>
          </cell>
          <cell r="L373">
            <v>0</v>
          </cell>
          <cell r="M373">
            <v>0</v>
          </cell>
        </row>
        <row r="374">
          <cell r="B374">
            <v>11800301</v>
          </cell>
          <cell r="C374" t="str">
            <v>مربى مشمش - حلواني- مصري</v>
          </cell>
          <cell r="D374" t="str">
            <v>علبة /880غم</v>
          </cell>
          <cell r="E374">
            <v>11</v>
          </cell>
          <cell r="F374">
            <v>11</v>
          </cell>
          <cell r="G374">
            <v>10</v>
          </cell>
          <cell r="H374">
            <v>11</v>
          </cell>
          <cell r="I374">
            <v>11</v>
          </cell>
          <cell r="J374">
            <v>10</v>
          </cell>
          <cell r="K374">
            <v>11.5</v>
          </cell>
          <cell r="L374">
            <v>11.5</v>
          </cell>
          <cell r="M374">
            <v>11</v>
          </cell>
          <cell r="N374">
            <v>13</v>
          </cell>
          <cell r="O374">
            <v>11.5</v>
          </cell>
          <cell r="P374">
            <v>11</v>
          </cell>
          <cell r="Q374">
            <v>11.125</v>
          </cell>
        </row>
        <row r="375">
          <cell r="B375">
            <v>118004</v>
          </cell>
          <cell r="C375" t="str">
            <v>العسل</v>
          </cell>
          <cell r="L375">
            <v>0</v>
          </cell>
          <cell r="M375">
            <v>0</v>
          </cell>
        </row>
        <row r="376">
          <cell r="B376">
            <v>11800401</v>
          </cell>
          <cell r="C376" t="str">
            <v>عسل نحل - محلي</v>
          </cell>
          <cell r="D376" t="str">
            <v>1كغم</v>
          </cell>
          <cell r="E376">
            <v>50</v>
          </cell>
          <cell r="F376">
            <v>60</v>
          </cell>
          <cell r="G376">
            <v>65</v>
          </cell>
          <cell r="H376">
            <v>72.5</v>
          </cell>
          <cell r="I376">
            <v>76.666666666666671</v>
          </cell>
          <cell r="J376">
            <v>85</v>
          </cell>
          <cell r="K376">
            <v>88.75</v>
          </cell>
          <cell r="L376">
            <v>90</v>
          </cell>
          <cell r="M376">
            <v>92.5</v>
          </cell>
          <cell r="N376">
            <v>40</v>
          </cell>
          <cell r="O376">
            <v>90</v>
          </cell>
          <cell r="P376">
            <v>90</v>
          </cell>
          <cell r="Q376">
            <v>75.034722222222229</v>
          </cell>
        </row>
        <row r="377">
          <cell r="B377">
            <v>118005</v>
          </cell>
          <cell r="C377" t="str">
            <v>راحة</v>
          </cell>
          <cell r="L377">
            <v>0</v>
          </cell>
          <cell r="M377">
            <v>0</v>
          </cell>
        </row>
        <row r="378">
          <cell r="B378">
            <v>11800501</v>
          </cell>
          <cell r="C378" t="str">
            <v>راحه عاديه حلل- محلي</v>
          </cell>
          <cell r="D378" t="str">
            <v>1كغم</v>
          </cell>
          <cell r="E378">
            <v>25</v>
          </cell>
          <cell r="F378">
            <v>25</v>
          </cell>
          <cell r="G378">
            <v>25</v>
          </cell>
          <cell r="H378">
            <v>25</v>
          </cell>
          <cell r="I378">
            <v>25</v>
          </cell>
          <cell r="J378">
            <v>25</v>
          </cell>
          <cell r="K378">
            <v>25</v>
          </cell>
          <cell r="L378">
            <v>25</v>
          </cell>
          <cell r="M378">
            <v>25</v>
          </cell>
          <cell r="N378">
            <v>27</v>
          </cell>
          <cell r="O378">
            <v>25</v>
          </cell>
          <cell r="P378">
            <v>25</v>
          </cell>
          <cell r="Q378">
            <v>25.166666666666668</v>
          </cell>
        </row>
        <row r="379">
          <cell r="B379">
            <v>118006</v>
          </cell>
          <cell r="C379" t="str">
            <v>الشوكولاتة المحلية</v>
          </cell>
          <cell r="L379">
            <v>0</v>
          </cell>
          <cell r="M379">
            <v>0</v>
          </cell>
        </row>
        <row r="380">
          <cell r="B380">
            <v>11800601</v>
          </cell>
          <cell r="C380" t="str">
            <v>شوكولاته عادية-محلي  نصف كيلوغرام BEST</v>
          </cell>
          <cell r="D380" t="str">
            <v>باكيت /  1/2  كغم</v>
          </cell>
          <cell r="E380">
            <v>32</v>
          </cell>
          <cell r="F380">
            <v>32</v>
          </cell>
          <cell r="G380">
            <v>32</v>
          </cell>
          <cell r="H380">
            <v>32</v>
          </cell>
          <cell r="I380">
            <v>32</v>
          </cell>
          <cell r="J380">
            <v>32</v>
          </cell>
          <cell r="K380">
            <v>30</v>
          </cell>
          <cell r="L380">
            <v>30</v>
          </cell>
          <cell r="M380">
            <v>30</v>
          </cell>
          <cell r="N380">
            <v>30</v>
          </cell>
          <cell r="O380">
            <v>30</v>
          </cell>
          <cell r="P380">
            <v>30</v>
          </cell>
          <cell r="Q380">
            <v>31</v>
          </cell>
        </row>
        <row r="381">
          <cell r="B381">
            <v>118007</v>
          </cell>
          <cell r="C381" t="str">
            <v>الشوكلاته المستوردة</v>
          </cell>
          <cell r="L381">
            <v>0</v>
          </cell>
          <cell r="M381">
            <v>0</v>
          </cell>
        </row>
        <row r="382">
          <cell r="B382">
            <v>11800701</v>
          </cell>
          <cell r="C382" t="str">
            <v>شوكولاتة عادية - ماكنتوش - بريطانيا</v>
          </cell>
          <cell r="D382" t="str">
            <v>علبة/ 900 غم</v>
          </cell>
          <cell r="E382">
            <v>58.333333333333336</v>
          </cell>
          <cell r="F382">
            <v>58.333333333333336</v>
          </cell>
          <cell r="G382">
            <v>59.333333333333336</v>
          </cell>
          <cell r="H382">
            <v>56.666666666666664</v>
          </cell>
          <cell r="I382">
            <v>56.666666666666664</v>
          </cell>
          <cell r="J382">
            <v>61</v>
          </cell>
          <cell r="K382">
            <v>55</v>
          </cell>
          <cell r="L382">
            <v>51.666666666666664</v>
          </cell>
          <cell r="M382">
            <v>60</v>
          </cell>
          <cell r="N382">
            <v>65</v>
          </cell>
          <cell r="O382">
            <v>53.333333333333336</v>
          </cell>
          <cell r="P382">
            <v>56.666666666666664</v>
          </cell>
          <cell r="Q382">
            <v>57.666666666666664</v>
          </cell>
        </row>
        <row r="383">
          <cell r="B383">
            <v>11800702</v>
          </cell>
          <cell r="C383" t="str">
            <v>شوكولاتة عادية - بون بون - البرازيل</v>
          </cell>
          <cell r="D383" t="str">
            <v>باكيت / 510 غم</v>
          </cell>
          <cell r="E383">
            <v>27</v>
          </cell>
          <cell r="F383">
            <v>27</v>
          </cell>
          <cell r="G383">
            <v>27.666666666666668</v>
          </cell>
          <cell r="H383">
            <v>27</v>
          </cell>
          <cell r="I383">
            <v>27</v>
          </cell>
          <cell r="J383">
            <v>27.666666666666668</v>
          </cell>
          <cell r="K383">
            <v>26</v>
          </cell>
          <cell r="L383">
            <v>26</v>
          </cell>
          <cell r="M383">
            <v>26.666666666666668</v>
          </cell>
          <cell r="N383">
            <v>24.666666666666668</v>
          </cell>
          <cell r="O383">
            <v>26</v>
          </cell>
          <cell r="P383">
            <v>26.666666666666668</v>
          </cell>
          <cell r="Q383">
            <v>26.611111111111114</v>
          </cell>
        </row>
        <row r="384">
          <cell r="B384">
            <v>11800704</v>
          </cell>
          <cell r="C384" t="str">
            <v>شوكلاته مارس MARS  - هولاندا</v>
          </cell>
          <cell r="D384" t="str">
            <v xml:space="preserve">علبة 720 غم </v>
          </cell>
          <cell r="E384">
            <v>40</v>
          </cell>
          <cell r="F384">
            <v>40</v>
          </cell>
          <cell r="G384">
            <v>39.333333333333336</v>
          </cell>
          <cell r="H384">
            <v>38.75</v>
          </cell>
          <cell r="I384">
            <v>39</v>
          </cell>
          <cell r="J384">
            <v>39.083333333333336</v>
          </cell>
          <cell r="K384">
            <v>41.416666666666664</v>
          </cell>
          <cell r="L384">
            <v>41.916666666666664</v>
          </cell>
          <cell r="M384">
            <v>39.833333333333336</v>
          </cell>
          <cell r="N384">
            <v>42</v>
          </cell>
          <cell r="O384">
            <v>43</v>
          </cell>
          <cell r="P384">
            <v>39.583333333333336</v>
          </cell>
          <cell r="Q384">
            <v>40.326388888888893</v>
          </cell>
        </row>
        <row r="385">
          <cell r="B385">
            <v>118008</v>
          </cell>
          <cell r="C385" t="str">
            <v>التوفي</v>
          </cell>
          <cell r="L385">
            <v>0</v>
          </cell>
          <cell r="M385">
            <v>0</v>
          </cell>
        </row>
        <row r="386">
          <cell r="B386">
            <v>11800802</v>
          </cell>
          <cell r="C386" t="str">
            <v>توفي عادية حلل-انجليزي</v>
          </cell>
          <cell r="D386" t="str">
            <v>1كغم</v>
          </cell>
          <cell r="E386">
            <v>25</v>
          </cell>
          <cell r="F386">
            <v>25</v>
          </cell>
          <cell r="G386">
            <v>26.25</v>
          </cell>
          <cell r="H386">
            <v>25</v>
          </cell>
          <cell r="I386">
            <v>27.5</v>
          </cell>
          <cell r="J386">
            <v>28.5</v>
          </cell>
          <cell r="K386">
            <v>28</v>
          </cell>
          <cell r="L386">
            <v>28</v>
          </cell>
          <cell r="M386">
            <v>29</v>
          </cell>
          <cell r="N386">
            <v>30</v>
          </cell>
          <cell r="O386">
            <v>28</v>
          </cell>
          <cell r="P386">
            <v>29.333333333333332</v>
          </cell>
          <cell r="Q386">
            <v>27.465277777777775</v>
          </cell>
        </row>
        <row r="387">
          <cell r="B387">
            <v>118009</v>
          </cell>
          <cell r="C387" t="str">
            <v>علكة</v>
          </cell>
          <cell r="L387">
            <v>0</v>
          </cell>
          <cell r="M387">
            <v>0</v>
          </cell>
        </row>
        <row r="388">
          <cell r="B388">
            <v>11800901</v>
          </cell>
          <cell r="C388" t="str">
            <v>علكة- أوربت</v>
          </cell>
          <cell r="D388" t="str">
            <v xml:space="preserve">باكيت </v>
          </cell>
          <cell r="E388">
            <v>2.5</v>
          </cell>
          <cell r="F388">
            <v>3</v>
          </cell>
          <cell r="G388">
            <v>2.5</v>
          </cell>
          <cell r="H388">
            <v>2.25</v>
          </cell>
          <cell r="I388">
            <v>2.1666666666666665</v>
          </cell>
          <cell r="J388">
            <v>2</v>
          </cell>
          <cell r="K388">
            <v>2.25</v>
          </cell>
          <cell r="L388">
            <v>2.25</v>
          </cell>
          <cell r="M388">
            <v>2</v>
          </cell>
          <cell r="N388">
            <v>2.3333333333333335</v>
          </cell>
          <cell r="O388">
            <v>2.25</v>
          </cell>
          <cell r="P388">
            <v>2</v>
          </cell>
          <cell r="Q388">
            <v>2.2916666666666665</v>
          </cell>
        </row>
        <row r="389">
          <cell r="B389">
            <v>118010</v>
          </cell>
          <cell r="C389" t="str">
            <v>ملبس واخرى</v>
          </cell>
          <cell r="L389">
            <v>0</v>
          </cell>
          <cell r="M389">
            <v>0</v>
          </cell>
        </row>
        <row r="390">
          <cell r="B390">
            <v>11801002</v>
          </cell>
          <cell r="C390" t="str">
            <v>ملبس دروبس - محلي</v>
          </cell>
          <cell r="D390" t="str">
            <v xml:space="preserve"> 1 كغم</v>
          </cell>
          <cell r="E390">
            <v>27.5</v>
          </cell>
          <cell r="F390">
            <v>25</v>
          </cell>
          <cell r="G390">
            <v>24</v>
          </cell>
          <cell r="H390">
            <v>22</v>
          </cell>
          <cell r="I390">
            <v>20</v>
          </cell>
          <cell r="J390">
            <v>20</v>
          </cell>
          <cell r="K390">
            <v>20</v>
          </cell>
          <cell r="L390">
            <v>20</v>
          </cell>
          <cell r="M390">
            <v>22</v>
          </cell>
          <cell r="N390">
            <v>28</v>
          </cell>
          <cell r="O390">
            <v>21</v>
          </cell>
          <cell r="P390">
            <v>22</v>
          </cell>
          <cell r="Q390">
            <v>22.625</v>
          </cell>
        </row>
        <row r="391">
          <cell r="B391">
            <v>118011</v>
          </cell>
          <cell r="C391" t="str">
            <v>منتجات سكرية اخرى</v>
          </cell>
          <cell r="L391">
            <v>0</v>
          </cell>
          <cell r="M391">
            <v>0</v>
          </cell>
        </row>
        <row r="392">
          <cell r="B392">
            <v>0</v>
          </cell>
          <cell r="C392" t="str">
            <v>البوظة</v>
          </cell>
          <cell r="L392">
            <v>0</v>
          </cell>
          <cell r="M392">
            <v>0</v>
          </cell>
        </row>
        <row r="393">
          <cell r="B393">
            <v>11801101</v>
          </cell>
          <cell r="C393" t="str">
            <v>بوظة الأرز- ساندويش - محلي</v>
          </cell>
          <cell r="D393" t="str">
            <v xml:space="preserve">قطعة 60 غم </v>
          </cell>
          <cell r="E393">
            <v>3.5</v>
          </cell>
          <cell r="F393">
            <v>3.5</v>
          </cell>
          <cell r="G393">
            <v>3.5</v>
          </cell>
          <cell r="H393">
            <v>3.5</v>
          </cell>
          <cell r="I393">
            <v>3.5</v>
          </cell>
          <cell r="J393">
            <v>3.5</v>
          </cell>
          <cell r="K393">
            <v>3.5</v>
          </cell>
          <cell r="L393">
            <v>3.5</v>
          </cell>
          <cell r="M393">
            <v>3.5</v>
          </cell>
          <cell r="N393">
            <v>3.5</v>
          </cell>
          <cell r="O393">
            <v>3.5</v>
          </cell>
          <cell r="P393">
            <v>3.5</v>
          </cell>
          <cell r="Q393">
            <v>3.5</v>
          </cell>
        </row>
        <row r="394">
          <cell r="B394">
            <v>11801103</v>
          </cell>
          <cell r="C394" t="str">
            <v>بوظة حليب-اشتراوس لونين - حليب وشوكلاته-اسرائيل</v>
          </cell>
          <cell r="D394" t="str">
            <v>علبة 400 غم</v>
          </cell>
          <cell r="E394">
            <v>17.5</v>
          </cell>
          <cell r="F394">
            <v>17.5</v>
          </cell>
          <cell r="G394">
            <v>17</v>
          </cell>
          <cell r="H394">
            <v>17.5</v>
          </cell>
          <cell r="I394">
            <v>17.5</v>
          </cell>
          <cell r="J394">
            <v>17</v>
          </cell>
          <cell r="K394">
            <v>17</v>
          </cell>
          <cell r="L394">
            <v>17</v>
          </cell>
          <cell r="M394">
            <v>17</v>
          </cell>
          <cell r="N394">
            <v>17.5</v>
          </cell>
          <cell r="O394">
            <v>17</v>
          </cell>
          <cell r="P394">
            <v>17</v>
          </cell>
          <cell r="Q394">
            <v>17.208333333333332</v>
          </cell>
        </row>
        <row r="395">
          <cell r="B395">
            <v>119</v>
          </cell>
          <cell r="C395" t="str">
            <v>التوابل والملح والاغذية الاخرى</v>
          </cell>
          <cell r="L395">
            <v>0</v>
          </cell>
          <cell r="M395">
            <v>0</v>
          </cell>
        </row>
        <row r="396">
          <cell r="B396">
            <v>1191</v>
          </cell>
          <cell r="C396" t="str">
            <v>التوابل</v>
          </cell>
          <cell r="L396">
            <v>0</v>
          </cell>
          <cell r="M396">
            <v>0</v>
          </cell>
        </row>
        <row r="397">
          <cell r="B397">
            <v>119101</v>
          </cell>
          <cell r="C397" t="str">
            <v>فلفل اسود</v>
          </cell>
          <cell r="L397">
            <v>0</v>
          </cell>
          <cell r="M397">
            <v>0</v>
          </cell>
        </row>
        <row r="398">
          <cell r="B398">
            <v>11910101</v>
          </cell>
          <cell r="C398" t="str">
            <v>فلفل اسود مطحون</v>
          </cell>
          <cell r="D398" t="str">
            <v>250 غم</v>
          </cell>
          <cell r="E398">
            <v>14.333333333333334</v>
          </cell>
          <cell r="F398">
            <v>14.333333333333334</v>
          </cell>
          <cell r="G398">
            <v>14.333333333333334</v>
          </cell>
          <cell r="H398">
            <v>14.333333333333334</v>
          </cell>
          <cell r="I398">
            <v>14.333333333333334</v>
          </cell>
          <cell r="J398">
            <v>14.333333333333334</v>
          </cell>
          <cell r="K398">
            <v>13.666666666666666</v>
          </cell>
          <cell r="L398">
            <v>13.666666666666666</v>
          </cell>
          <cell r="M398">
            <v>14.666666666666666</v>
          </cell>
          <cell r="N398">
            <v>14</v>
          </cell>
          <cell r="O398">
            <v>13.666666666666666</v>
          </cell>
          <cell r="P398">
            <v>14.333333333333334</v>
          </cell>
          <cell r="Q398">
            <v>14.166666666666666</v>
          </cell>
        </row>
        <row r="399">
          <cell r="B399">
            <v>119102</v>
          </cell>
          <cell r="C399" t="str">
            <v>بهارات مشكلة</v>
          </cell>
          <cell r="L399">
            <v>0</v>
          </cell>
          <cell r="M399">
            <v>0</v>
          </cell>
        </row>
        <row r="400">
          <cell r="B400">
            <v>11910201</v>
          </cell>
          <cell r="C400" t="str">
            <v>بهارات مشكلة</v>
          </cell>
          <cell r="D400" t="str">
            <v>250 غم</v>
          </cell>
          <cell r="E400">
            <v>11.333333333333334</v>
          </cell>
          <cell r="F400">
            <v>10.666666666666666</v>
          </cell>
          <cell r="G400">
            <v>10</v>
          </cell>
          <cell r="H400">
            <v>10.666666666666666</v>
          </cell>
          <cell r="I400">
            <v>10.666666666666666</v>
          </cell>
          <cell r="J400">
            <v>10</v>
          </cell>
          <cell r="K400">
            <v>10.666666666666666</v>
          </cell>
          <cell r="L400">
            <v>10.666666666666666</v>
          </cell>
          <cell r="M400">
            <v>11.333333333333334</v>
          </cell>
          <cell r="N400">
            <v>12</v>
          </cell>
          <cell r="O400">
            <v>11.333333333333334</v>
          </cell>
          <cell r="P400">
            <v>11.333333333333334</v>
          </cell>
          <cell r="Q400">
            <v>10.888888888888888</v>
          </cell>
        </row>
        <row r="401">
          <cell r="B401">
            <v>119103</v>
          </cell>
          <cell r="C401" t="str">
            <v>هال</v>
          </cell>
          <cell r="L401">
            <v>0</v>
          </cell>
          <cell r="M401">
            <v>0</v>
          </cell>
        </row>
        <row r="402">
          <cell r="B402">
            <v>11910301</v>
          </cell>
          <cell r="C402" t="str">
            <v>هال حب أخضر</v>
          </cell>
          <cell r="D402" t="str">
            <v>250 غم</v>
          </cell>
          <cell r="E402">
            <v>25</v>
          </cell>
          <cell r="F402">
            <v>25</v>
          </cell>
          <cell r="G402">
            <v>23.25</v>
          </cell>
          <cell r="H402">
            <v>25</v>
          </cell>
          <cell r="I402">
            <v>25</v>
          </cell>
          <cell r="J402">
            <v>21.5</v>
          </cell>
          <cell r="K402">
            <v>20.5</v>
          </cell>
          <cell r="L402">
            <v>19</v>
          </cell>
          <cell r="M402">
            <v>21.5</v>
          </cell>
          <cell r="N402">
            <v>25</v>
          </cell>
          <cell r="O402">
            <v>19</v>
          </cell>
          <cell r="P402">
            <v>21.5</v>
          </cell>
          <cell r="Q402">
            <v>22.604166666666668</v>
          </cell>
        </row>
        <row r="403">
          <cell r="B403">
            <v>119104</v>
          </cell>
          <cell r="C403" t="str">
            <v>قرفة</v>
          </cell>
          <cell r="L403">
            <v>0</v>
          </cell>
          <cell r="M403">
            <v>0</v>
          </cell>
        </row>
        <row r="404">
          <cell r="B404">
            <v>11910401</v>
          </cell>
          <cell r="C404" t="str">
            <v>قرفة حلل مطحونة</v>
          </cell>
          <cell r="D404" t="str">
            <v>250 غم</v>
          </cell>
          <cell r="E404">
            <v>8.25</v>
          </cell>
          <cell r="F404">
            <v>6.5</v>
          </cell>
          <cell r="G404">
            <v>7</v>
          </cell>
          <cell r="H404">
            <v>6.5</v>
          </cell>
          <cell r="I404">
            <v>6.5</v>
          </cell>
          <cell r="J404">
            <v>7.5</v>
          </cell>
          <cell r="K404">
            <v>8</v>
          </cell>
          <cell r="L404">
            <v>8</v>
          </cell>
          <cell r="M404">
            <v>8</v>
          </cell>
          <cell r="N404">
            <v>10</v>
          </cell>
          <cell r="O404">
            <v>8</v>
          </cell>
          <cell r="P404">
            <v>8</v>
          </cell>
          <cell r="Q404">
            <v>7.6875</v>
          </cell>
        </row>
        <row r="405">
          <cell r="B405">
            <v>119105</v>
          </cell>
          <cell r="C405" t="str">
            <v>يانسون</v>
          </cell>
          <cell r="L405">
            <v>0</v>
          </cell>
          <cell r="M405">
            <v>0</v>
          </cell>
        </row>
        <row r="406">
          <cell r="B406">
            <v>11910501</v>
          </cell>
          <cell r="C406" t="str">
            <v>يانسون حلل</v>
          </cell>
          <cell r="D406" t="str">
            <v>250 غم</v>
          </cell>
          <cell r="E406">
            <v>7.666666666666667</v>
          </cell>
          <cell r="F406">
            <v>7.666666666666667</v>
          </cell>
          <cell r="G406">
            <v>8</v>
          </cell>
          <cell r="H406">
            <v>7.666666666666667</v>
          </cell>
          <cell r="I406">
            <v>7.666666666666667</v>
          </cell>
          <cell r="J406">
            <v>8</v>
          </cell>
          <cell r="K406">
            <v>8.3333333333333339</v>
          </cell>
          <cell r="L406">
            <v>8.3333333333333339</v>
          </cell>
          <cell r="M406">
            <v>8.6666666666666661</v>
          </cell>
          <cell r="N406">
            <v>10</v>
          </cell>
          <cell r="O406">
            <v>8.3333333333333339</v>
          </cell>
          <cell r="P406">
            <v>8.6666666666666661</v>
          </cell>
          <cell r="Q406">
            <v>8.2500000000000018</v>
          </cell>
        </row>
        <row r="407">
          <cell r="B407">
            <v>119106</v>
          </cell>
          <cell r="C407" t="str">
            <v>كمون</v>
          </cell>
          <cell r="L407">
            <v>0</v>
          </cell>
          <cell r="M407">
            <v>0</v>
          </cell>
        </row>
        <row r="408">
          <cell r="B408">
            <v>11910601</v>
          </cell>
          <cell r="C408" t="str">
            <v>كمون حلل مطحون</v>
          </cell>
          <cell r="D408" t="str">
            <v>250 غم</v>
          </cell>
          <cell r="E408">
            <v>8.6666666666666661</v>
          </cell>
          <cell r="F408">
            <v>8.6666666666666661</v>
          </cell>
          <cell r="G408">
            <v>9</v>
          </cell>
          <cell r="H408">
            <v>8.6666666666666661</v>
          </cell>
          <cell r="I408">
            <v>8.6666666666666661</v>
          </cell>
          <cell r="J408">
            <v>9</v>
          </cell>
          <cell r="K408">
            <v>7.666666666666667</v>
          </cell>
          <cell r="L408">
            <v>7.666666666666667</v>
          </cell>
          <cell r="M408">
            <v>8.3333333333333339</v>
          </cell>
          <cell r="N408">
            <v>10</v>
          </cell>
          <cell r="O408">
            <v>8.1666666666666661</v>
          </cell>
          <cell r="P408">
            <v>8.6666666666666661</v>
          </cell>
          <cell r="Q408">
            <v>8.5972222222222232</v>
          </cell>
        </row>
        <row r="409">
          <cell r="B409">
            <v>119107</v>
          </cell>
          <cell r="C409" t="str">
            <v>حلبه</v>
          </cell>
          <cell r="L409">
            <v>0</v>
          </cell>
          <cell r="M409">
            <v>0</v>
          </cell>
        </row>
        <row r="410">
          <cell r="B410">
            <v>11910701</v>
          </cell>
          <cell r="C410" t="str">
            <v>حلبه حلل</v>
          </cell>
          <cell r="D410" t="str">
            <v>250 غم</v>
          </cell>
          <cell r="E410">
            <v>6.666666666666667</v>
          </cell>
          <cell r="F410">
            <v>6.333333333333333</v>
          </cell>
          <cell r="G410">
            <v>5.75</v>
          </cell>
          <cell r="H410">
            <v>6.333333333333333</v>
          </cell>
          <cell r="I410">
            <v>6.333333333333333</v>
          </cell>
          <cell r="J410">
            <v>5.75</v>
          </cell>
          <cell r="K410">
            <v>5.666666666666667</v>
          </cell>
          <cell r="L410">
            <v>6</v>
          </cell>
          <cell r="M410">
            <v>6.333333333333333</v>
          </cell>
          <cell r="N410">
            <v>7.333333333333333</v>
          </cell>
          <cell r="O410">
            <v>6.5</v>
          </cell>
          <cell r="P410">
            <v>6.333333333333333</v>
          </cell>
          <cell r="Q410">
            <v>6.2777777777777777</v>
          </cell>
        </row>
        <row r="411">
          <cell r="B411">
            <v>119108</v>
          </cell>
          <cell r="C411" t="str">
            <v>قزحه</v>
          </cell>
          <cell r="L411">
            <v>0</v>
          </cell>
          <cell r="M411">
            <v>0</v>
          </cell>
        </row>
        <row r="412">
          <cell r="B412">
            <v>11910801</v>
          </cell>
          <cell r="C412" t="str">
            <v>قزحة حلل</v>
          </cell>
          <cell r="D412" t="str">
            <v>250 غم</v>
          </cell>
          <cell r="E412">
            <v>9</v>
          </cell>
          <cell r="F412">
            <v>9</v>
          </cell>
          <cell r="G412">
            <v>8</v>
          </cell>
          <cell r="H412">
            <v>9</v>
          </cell>
          <cell r="I412">
            <v>9</v>
          </cell>
          <cell r="J412">
            <v>8</v>
          </cell>
          <cell r="K412">
            <v>8</v>
          </cell>
          <cell r="L412">
            <v>8</v>
          </cell>
          <cell r="M412">
            <v>8.3333333333333339</v>
          </cell>
          <cell r="N412">
            <v>10</v>
          </cell>
          <cell r="O412">
            <v>8</v>
          </cell>
          <cell r="P412">
            <v>8.3333333333333339</v>
          </cell>
          <cell r="Q412">
            <v>8.5555555555555554</v>
          </cell>
        </row>
        <row r="413">
          <cell r="B413">
            <v>119109</v>
          </cell>
          <cell r="C413" t="str">
            <v>سمسم</v>
          </cell>
          <cell r="L413">
            <v>0</v>
          </cell>
          <cell r="M413">
            <v>0</v>
          </cell>
        </row>
        <row r="414">
          <cell r="B414">
            <v>11910901</v>
          </cell>
          <cell r="C414" t="str">
            <v>سمسم حلل</v>
          </cell>
          <cell r="D414" t="str">
            <v>250 غم</v>
          </cell>
          <cell r="E414">
            <v>8.6666666666666661</v>
          </cell>
          <cell r="F414">
            <v>7.666666666666667</v>
          </cell>
          <cell r="G414">
            <v>6.333333333333333</v>
          </cell>
          <cell r="H414">
            <v>7.666666666666667</v>
          </cell>
          <cell r="I414">
            <v>7.666666666666667</v>
          </cell>
          <cell r="J414">
            <v>6.333333333333333</v>
          </cell>
          <cell r="K414">
            <v>7</v>
          </cell>
          <cell r="L414">
            <v>7.333333333333333</v>
          </cell>
          <cell r="M414">
            <v>7</v>
          </cell>
          <cell r="N414">
            <v>10</v>
          </cell>
          <cell r="O414">
            <v>7.666666666666667</v>
          </cell>
          <cell r="P414">
            <v>7.666666666666667</v>
          </cell>
          <cell r="Q414">
            <v>7.5833333333333348</v>
          </cell>
        </row>
        <row r="415">
          <cell r="B415">
            <v>119110</v>
          </cell>
          <cell r="C415" t="str">
            <v>سماق</v>
          </cell>
          <cell r="L415">
            <v>0</v>
          </cell>
          <cell r="M415">
            <v>0</v>
          </cell>
        </row>
        <row r="416">
          <cell r="B416">
            <v>11911001</v>
          </cell>
          <cell r="C416" t="str">
            <v>سماق</v>
          </cell>
          <cell r="D416" t="str">
            <v>250 غم</v>
          </cell>
          <cell r="E416">
            <v>9.3333333333333339</v>
          </cell>
          <cell r="F416">
            <v>9.3333333333333339</v>
          </cell>
          <cell r="G416">
            <v>10</v>
          </cell>
          <cell r="H416">
            <v>9.3333333333333339</v>
          </cell>
          <cell r="I416">
            <v>9.3333333333333339</v>
          </cell>
          <cell r="J416">
            <v>10</v>
          </cell>
          <cell r="K416">
            <v>10</v>
          </cell>
          <cell r="L416">
            <v>10</v>
          </cell>
          <cell r="M416">
            <v>10</v>
          </cell>
          <cell r="N416">
            <v>10</v>
          </cell>
          <cell r="O416">
            <v>10</v>
          </cell>
          <cell r="P416">
            <v>10</v>
          </cell>
          <cell r="Q416">
            <v>9.7777777777777786</v>
          </cell>
        </row>
        <row r="417">
          <cell r="B417">
            <v>119111</v>
          </cell>
          <cell r="C417" t="str">
            <v>بهارات وتوابل اخرى</v>
          </cell>
          <cell r="L417">
            <v>0</v>
          </cell>
          <cell r="M417">
            <v>0</v>
          </cell>
        </row>
        <row r="418">
          <cell r="B418">
            <v>11911101</v>
          </cell>
          <cell r="C418" t="str">
            <v>كركم</v>
          </cell>
          <cell r="D418" t="str">
            <v>250 غم</v>
          </cell>
          <cell r="E418">
            <v>8.6666666666666661</v>
          </cell>
          <cell r="F418">
            <v>8.6666666666666661</v>
          </cell>
          <cell r="G418">
            <v>10</v>
          </cell>
          <cell r="H418">
            <v>8.6666666666666661</v>
          </cell>
          <cell r="I418">
            <v>8.6666666666666661</v>
          </cell>
          <cell r="J418">
            <v>10</v>
          </cell>
          <cell r="K418">
            <v>9.6666666666666661</v>
          </cell>
          <cell r="L418">
            <v>9.6666666666666661</v>
          </cell>
          <cell r="M418">
            <v>10</v>
          </cell>
          <cell r="N418">
            <v>8.3333333333333339</v>
          </cell>
          <cell r="O418">
            <v>9.6666666666666661</v>
          </cell>
          <cell r="P418">
            <v>10</v>
          </cell>
          <cell r="Q418">
            <v>9.3333333333333339</v>
          </cell>
        </row>
        <row r="419">
          <cell r="B419">
            <v>11911102</v>
          </cell>
          <cell r="C419" t="str">
            <v>صنوبر</v>
          </cell>
          <cell r="D419" t="str">
            <v>250 غم</v>
          </cell>
          <cell r="E419">
            <v>37.333333333333336</v>
          </cell>
          <cell r="F419">
            <v>35.666666666666664</v>
          </cell>
          <cell r="G419">
            <v>33.333333333333336</v>
          </cell>
          <cell r="H419">
            <v>35.666666666666664</v>
          </cell>
          <cell r="I419">
            <v>35.666666666666664</v>
          </cell>
          <cell r="J419">
            <v>33.333333333333336</v>
          </cell>
          <cell r="K419">
            <v>34.333333333333336</v>
          </cell>
          <cell r="L419">
            <v>33.333333333333336</v>
          </cell>
          <cell r="M419">
            <v>33.333333333333336</v>
          </cell>
          <cell r="N419">
            <v>38</v>
          </cell>
          <cell r="O419">
            <v>32.333333333333336</v>
          </cell>
          <cell r="P419">
            <v>33.333333333333336</v>
          </cell>
          <cell r="Q419">
            <v>34.638888888888886</v>
          </cell>
        </row>
        <row r="420">
          <cell r="B420">
            <v>1192</v>
          </cell>
          <cell r="C420" t="str">
            <v>الملح</v>
          </cell>
          <cell r="L420">
            <v>0</v>
          </cell>
          <cell r="M420">
            <v>0</v>
          </cell>
        </row>
        <row r="421">
          <cell r="B421">
            <v>119201</v>
          </cell>
          <cell r="C421" t="str">
            <v>ملح الطعام</v>
          </cell>
          <cell r="L421">
            <v>0</v>
          </cell>
          <cell r="M421">
            <v>0</v>
          </cell>
        </row>
        <row r="422">
          <cell r="B422">
            <v>11920101</v>
          </cell>
          <cell r="C422" t="str">
            <v>ملح طعام ابيض - فيرست تيبل - اسرائيل</v>
          </cell>
          <cell r="D422" t="str">
            <v>باكيت / 1 كغم</v>
          </cell>
          <cell r="E422">
            <v>2.4166666666666665</v>
          </cell>
          <cell r="F422">
            <v>2.4166666666666665</v>
          </cell>
          <cell r="G422">
            <v>2.75</v>
          </cell>
          <cell r="H422">
            <v>2.4166666666666665</v>
          </cell>
          <cell r="I422">
            <v>2.4166666666666665</v>
          </cell>
          <cell r="J422">
            <v>2.6666666666666665</v>
          </cell>
          <cell r="K422">
            <v>2.25</v>
          </cell>
          <cell r="L422">
            <v>2.25</v>
          </cell>
          <cell r="M422">
            <v>2.8333333333333335</v>
          </cell>
          <cell r="N422">
            <v>2.5</v>
          </cell>
          <cell r="O422">
            <v>2.25</v>
          </cell>
          <cell r="P422">
            <v>2.5833333333333335</v>
          </cell>
          <cell r="Q422">
            <v>2.4791666666666665</v>
          </cell>
        </row>
        <row r="423">
          <cell r="B423">
            <v>1193</v>
          </cell>
          <cell r="C423" t="str">
            <v>اغذية اخرى</v>
          </cell>
          <cell r="L423">
            <v>0</v>
          </cell>
          <cell r="M423">
            <v>0</v>
          </cell>
        </row>
        <row r="424">
          <cell r="B424">
            <v>119301</v>
          </cell>
          <cell r="C424" t="str">
            <v>الزعتر</v>
          </cell>
          <cell r="L424">
            <v>0</v>
          </cell>
          <cell r="M424">
            <v>0</v>
          </cell>
        </row>
        <row r="425">
          <cell r="B425">
            <v>11930101</v>
          </cell>
          <cell r="C425" t="str">
            <v>زعتر مطحون مع توابل نمره "أ" -محلي</v>
          </cell>
          <cell r="D425" t="str">
            <v>1 كغم</v>
          </cell>
          <cell r="E425">
            <v>28.333333333333332</v>
          </cell>
          <cell r="F425">
            <v>28.333333333333332</v>
          </cell>
          <cell r="G425">
            <v>31.666666666666668</v>
          </cell>
          <cell r="H425">
            <v>28.333333333333332</v>
          </cell>
          <cell r="I425">
            <v>28.333333333333332</v>
          </cell>
          <cell r="J425">
            <v>31.666666666666668</v>
          </cell>
          <cell r="K425">
            <v>30</v>
          </cell>
          <cell r="L425">
            <v>30</v>
          </cell>
          <cell r="M425">
            <v>35</v>
          </cell>
          <cell r="N425">
            <v>30</v>
          </cell>
          <cell r="O425">
            <v>30</v>
          </cell>
          <cell r="P425">
            <v>33.333333333333336</v>
          </cell>
          <cell r="Q425">
            <v>30.416666666666661</v>
          </cell>
        </row>
        <row r="426">
          <cell r="B426">
            <v>119302</v>
          </cell>
          <cell r="C426" t="str">
            <v>الطحينية</v>
          </cell>
          <cell r="L426">
            <v>0</v>
          </cell>
          <cell r="M426">
            <v>0</v>
          </cell>
        </row>
        <row r="427">
          <cell r="B427">
            <v>11930203</v>
          </cell>
          <cell r="C427" t="str">
            <v xml:space="preserve">طحينية الجنيدي - محلية الخليل </v>
          </cell>
          <cell r="D427" t="str">
            <v xml:space="preserve">علبة 500 غم </v>
          </cell>
          <cell r="E427">
            <v>11.010416666666666</v>
          </cell>
          <cell r="F427">
            <v>11.524305555555554</v>
          </cell>
          <cell r="G427">
            <v>11.369444444444444</v>
          </cell>
          <cell r="H427">
            <v>11.939814814814815</v>
          </cell>
          <cell r="I427">
            <v>11.019444444444444</v>
          </cell>
          <cell r="J427">
            <v>10.7</v>
          </cell>
          <cell r="K427">
            <v>11.6</v>
          </cell>
          <cell r="L427">
            <v>11.583333333333334</v>
          </cell>
          <cell r="M427">
            <v>11.451388888888889</v>
          </cell>
          <cell r="N427">
            <v>11.324999999999999</v>
          </cell>
          <cell r="O427">
            <v>11.544444444444444</v>
          </cell>
          <cell r="P427">
            <v>10.685185185185185</v>
          </cell>
          <cell r="Q427">
            <v>11.31273148148148</v>
          </cell>
        </row>
        <row r="428">
          <cell r="B428">
            <v>11930206</v>
          </cell>
          <cell r="C428" t="str">
            <v xml:space="preserve">طحينية الهلال - اسرائيلي </v>
          </cell>
          <cell r="D428" t="str">
            <v xml:space="preserve">علبة 900 غم </v>
          </cell>
          <cell r="E428">
            <v>20.25</v>
          </cell>
          <cell r="F428">
            <v>20.333333333333332</v>
          </cell>
          <cell r="G428">
            <v>18.916666666666668</v>
          </cell>
          <cell r="H428">
            <v>19.833333333333332</v>
          </cell>
          <cell r="I428">
            <v>20.25</v>
          </cell>
          <cell r="J428">
            <v>19.666666666666668</v>
          </cell>
          <cell r="K428">
            <v>22.5</v>
          </cell>
          <cell r="L428">
            <v>22.5</v>
          </cell>
          <cell r="M428">
            <v>20.25</v>
          </cell>
          <cell r="N428">
            <v>22.916666666666668</v>
          </cell>
          <cell r="O428">
            <v>22.583333333333332</v>
          </cell>
          <cell r="P428">
            <v>20.583333333333332</v>
          </cell>
          <cell r="Q428">
            <v>20.881944444444446</v>
          </cell>
        </row>
        <row r="429">
          <cell r="B429">
            <v>119303</v>
          </cell>
          <cell r="C429" t="str">
            <v>زيتون مكبوس</v>
          </cell>
          <cell r="L429">
            <v>0</v>
          </cell>
          <cell r="M429">
            <v>0</v>
          </cell>
        </row>
        <row r="430">
          <cell r="B430">
            <v>11930301</v>
          </cell>
          <cell r="C430" t="str">
            <v>زيتون اخضر مكبوس - محلي</v>
          </cell>
          <cell r="D430" t="str">
            <v>علبة / 340 غم</v>
          </cell>
          <cell r="E430">
            <v>6</v>
          </cell>
          <cell r="F430">
            <v>6</v>
          </cell>
          <cell r="G430">
            <v>6</v>
          </cell>
          <cell r="H430">
            <v>6</v>
          </cell>
          <cell r="I430">
            <v>6</v>
          </cell>
          <cell r="J430">
            <v>6</v>
          </cell>
          <cell r="K430">
            <v>7</v>
          </cell>
          <cell r="L430">
            <v>7</v>
          </cell>
          <cell r="M430">
            <v>6</v>
          </cell>
          <cell r="N430">
            <v>5.166666666666667</v>
          </cell>
          <cell r="O430">
            <v>8</v>
          </cell>
          <cell r="P430">
            <v>7.5</v>
          </cell>
          <cell r="Q430">
            <v>6.3888888888888884</v>
          </cell>
        </row>
        <row r="431">
          <cell r="B431">
            <v>11930302</v>
          </cell>
          <cell r="C431" t="str">
            <v>زيتون اسود مكبوس  -آيدن - اسرائيل</v>
          </cell>
          <cell r="D431" t="str">
            <v xml:space="preserve">علبة / 340 غم </v>
          </cell>
          <cell r="E431">
            <v>6</v>
          </cell>
          <cell r="F431">
            <v>6</v>
          </cell>
          <cell r="G431">
            <v>6.5</v>
          </cell>
          <cell r="H431">
            <v>6</v>
          </cell>
          <cell r="I431">
            <v>6</v>
          </cell>
          <cell r="J431">
            <v>6.5</v>
          </cell>
          <cell r="K431">
            <v>5.666666666666667</v>
          </cell>
          <cell r="L431">
            <v>5.666666666666667</v>
          </cell>
          <cell r="M431">
            <v>6.5</v>
          </cell>
          <cell r="N431">
            <v>6</v>
          </cell>
          <cell r="O431">
            <v>5.666666666666667</v>
          </cell>
          <cell r="P431">
            <v>6.5</v>
          </cell>
          <cell r="Q431">
            <v>6.083333333333333</v>
          </cell>
        </row>
        <row r="432">
          <cell r="B432">
            <v>119304</v>
          </cell>
          <cell r="C432" t="str">
            <v>مخللات</v>
          </cell>
          <cell r="L432">
            <v>0</v>
          </cell>
          <cell r="M432">
            <v>0</v>
          </cell>
        </row>
        <row r="433">
          <cell r="B433">
            <v>11930401</v>
          </cell>
          <cell r="C433" t="str">
            <v>مخلل خيار-z.m - إسرائيل</v>
          </cell>
          <cell r="D433" t="str">
            <v>علبه/320غم</v>
          </cell>
          <cell r="E433">
            <v>4</v>
          </cell>
          <cell r="F433">
            <v>4</v>
          </cell>
          <cell r="G433">
            <v>5</v>
          </cell>
          <cell r="H433">
            <v>4</v>
          </cell>
          <cell r="I433">
            <v>4</v>
          </cell>
          <cell r="J433">
            <v>5</v>
          </cell>
          <cell r="K433">
            <v>5.25</v>
          </cell>
          <cell r="L433">
            <v>5.25</v>
          </cell>
          <cell r="M433">
            <v>6</v>
          </cell>
          <cell r="N433">
            <v>5.25</v>
          </cell>
          <cell r="O433">
            <v>5.75</v>
          </cell>
          <cell r="P433">
            <v>6</v>
          </cell>
          <cell r="Q433">
            <v>4.958333333333333</v>
          </cell>
        </row>
        <row r="434">
          <cell r="B434">
            <v>11930403</v>
          </cell>
          <cell r="C434" t="str">
            <v xml:space="preserve">مخلل خيار زادنا - سنقرط - محلي </v>
          </cell>
          <cell r="D434" t="str">
            <v xml:space="preserve">علبة 320 غم </v>
          </cell>
          <cell r="E434">
            <v>5.5</v>
          </cell>
          <cell r="F434">
            <v>5.6111111111111107</v>
          </cell>
          <cell r="G434">
            <v>5.833333333333333</v>
          </cell>
          <cell r="H434">
            <v>5.833333333333333</v>
          </cell>
          <cell r="I434">
            <v>5.833333333333333</v>
          </cell>
          <cell r="J434">
            <v>6</v>
          </cell>
          <cell r="K434">
            <v>4.25</v>
          </cell>
          <cell r="L434">
            <v>4.25</v>
          </cell>
          <cell r="M434">
            <v>5.333333333333333</v>
          </cell>
          <cell r="N434">
            <v>5</v>
          </cell>
          <cell r="O434">
            <v>5.25</v>
          </cell>
          <cell r="P434">
            <v>5.333333333333333</v>
          </cell>
          <cell r="Q434">
            <v>5.3356481481481479</v>
          </cell>
        </row>
        <row r="435">
          <cell r="B435">
            <v>11930405</v>
          </cell>
          <cell r="C435" t="str">
            <v xml:space="preserve">مخلل زيتون زادنا بدون عجم - سنقرط - محلي </v>
          </cell>
          <cell r="D435" t="str">
            <v>علبة 275 غم</v>
          </cell>
          <cell r="E435">
            <v>6.166666666666667</v>
          </cell>
          <cell r="F435">
            <v>6.333333333333333</v>
          </cell>
          <cell r="G435">
            <v>6</v>
          </cell>
          <cell r="H435">
            <v>6.333333333333333</v>
          </cell>
          <cell r="I435">
            <v>6.333333333333333</v>
          </cell>
          <cell r="J435">
            <v>6</v>
          </cell>
          <cell r="K435">
            <v>5.166666666666667</v>
          </cell>
          <cell r="L435">
            <v>5.166666666666667</v>
          </cell>
          <cell r="M435">
            <v>5.916666666666667</v>
          </cell>
          <cell r="N435">
            <v>6</v>
          </cell>
          <cell r="O435">
            <v>5.166666666666667</v>
          </cell>
          <cell r="P435">
            <v>5.916666666666667</v>
          </cell>
          <cell r="Q435">
            <v>5.875</v>
          </cell>
        </row>
        <row r="436">
          <cell r="B436">
            <v>11930406</v>
          </cell>
          <cell r="C436" t="str">
            <v xml:space="preserve">مخلل باذنجان زادنا - سنقرط - محلي </v>
          </cell>
          <cell r="D436" t="str">
            <v xml:space="preserve">علبة 330 غم </v>
          </cell>
          <cell r="E436">
            <v>5</v>
          </cell>
          <cell r="F436">
            <v>5</v>
          </cell>
          <cell r="G436">
            <v>5.083333333333333</v>
          </cell>
          <cell r="H436">
            <v>5</v>
          </cell>
          <cell r="I436">
            <v>5</v>
          </cell>
          <cell r="J436">
            <v>5.083333333333333</v>
          </cell>
          <cell r="K436">
            <v>4.375</v>
          </cell>
          <cell r="L436">
            <v>4.375</v>
          </cell>
          <cell r="M436">
            <v>5.083333333333333</v>
          </cell>
          <cell r="N436">
            <v>5</v>
          </cell>
          <cell r="O436">
            <v>4.4583333333333339</v>
          </cell>
          <cell r="P436">
            <v>5.083333333333333</v>
          </cell>
          <cell r="Q436">
            <v>4.8784722222222223</v>
          </cell>
        </row>
        <row r="437">
          <cell r="B437">
            <v>119305</v>
          </cell>
          <cell r="C437" t="str">
            <v>الشوربة</v>
          </cell>
          <cell r="L437">
            <v>0</v>
          </cell>
          <cell r="M437">
            <v>0</v>
          </cell>
        </row>
        <row r="438">
          <cell r="B438">
            <v>11930502</v>
          </cell>
          <cell r="C438" t="str">
            <v xml:space="preserve">شوربة مكعبات مرقة دجاج 24 عبوة * 2 مكعب - مصري </v>
          </cell>
          <cell r="D438" t="str">
            <v>باكيت/480 غم</v>
          </cell>
          <cell r="E438">
            <v>18</v>
          </cell>
          <cell r="F438">
            <v>18</v>
          </cell>
          <cell r="G438">
            <v>18</v>
          </cell>
          <cell r="H438">
            <v>18</v>
          </cell>
          <cell r="I438">
            <v>18</v>
          </cell>
          <cell r="J438">
            <v>18</v>
          </cell>
          <cell r="K438">
            <v>17.333333333333332</v>
          </cell>
          <cell r="L438">
            <v>17.333333333333332</v>
          </cell>
          <cell r="M438">
            <v>18</v>
          </cell>
          <cell r="N438">
            <v>18</v>
          </cell>
          <cell r="O438">
            <v>17.333333333333332</v>
          </cell>
          <cell r="P438">
            <v>18</v>
          </cell>
          <cell r="Q438">
            <v>17.833333333333332</v>
          </cell>
        </row>
        <row r="439">
          <cell r="B439">
            <v>11930503</v>
          </cell>
          <cell r="C439" t="str">
            <v>شوربة مع شعيريه اندومي السعودية</v>
          </cell>
          <cell r="D439" t="str">
            <v>'علبة تحتوي على 5 أكياس وزن الكيس 80 غم</v>
          </cell>
          <cell r="E439">
            <v>7</v>
          </cell>
          <cell r="F439">
            <v>6.333333333333333</v>
          </cell>
          <cell r="G439">
            <v>6.5</v>
          </cell>
          <cell r="H439">
            <v>6.333333333333333</v>
          </cell>
          <cell r="I439">
            <v>6.333333333333333</v>
          </cell>
          <cell r="J439">
            <v>6.5</v>
          </cell>
          <cell r="K439">
            <v>5</v>
          </cell>
          <cell r="L439">
            <v>5</v>
          </cell>
          <cell r="M439">
            <v>6</v>
          </cell>
          <cell r="N439">
            <v>5</v>
          </cell>
          <cell r="O439">
            <v>5.333333333333333</v>
          </cell>
          <cell r="P439">
            <v>5</v>
          </cell>
          <cell r="Q439">
            <v>5.8611111111111107</v>
          </cell>
        </row>
        <row r="440">
          <cell r="B440">
            <v>119306</v>
          </cell>
          <cell r="C440" t="str">
            <v>ماء ورد-زهر</v>
          </cell>
          <cell r="L440">
            <v>0</v>
          </cell>
          <cell r="M440">
            <v>0</v>
          </cell>
        </row>
        <row r="441">
          <cell r="B441">
            <v>11930602</v>
          </cell>
          <cell r="C441" t="str">
            <v>ماء زهر- الزهراء - محلي</v>
          </cell>
          <cell r="D441" t="str">
            <v>عبوة/650 مل</v>
          </cell>
          <cell r="E441">
            <v>5.5</v>
          </cell>
          <cell r="F441">
            <v>5.5</v>
          </cell>
          <cell r="G441">
            <v>6</v>
          </cell>
          <cell r="H441">
            <v>5.5</v>
          </cell>
          <cell r="I441">
            <v>5.5</v>
          </cell>
          <cell r="J441">
            <v>6</v>
          </cell>
          <cell r="K441">
            <v>6</v>
          </cell>
          <cell r="L441">
            <v>6</v>
          </cell>
          <cell r="M441">
            <v>6</v>
          </cell>
          <cell r="N441">
            <v>6</v>
          </cell>
          <cell r="O441">
            <v>6</v>
          </cell>
          <cell r="P441">
            <v>6</v>
          </cell>
          <cell r="Q441">
            <v>5.833333333333333</v>
          </cell>
        </row>
        <row r="442">
          <cell r="B442">
            <v>119307</v>
          </cell>
          <cell r="C442" t="str">
            <v>جلي</v>
          </cell>
          <cell r="L442">
            <v>0</v>
          </cell>
          <cell r="M442">
            <v>0</v>
          </cell>
        </row>
        <row r="443">
          <cell r="B443">
            <v>11930701</v>
          </cell>
          <cell r="C443" t="str">
            <v>جلي مسحوق بودرة بطعم الكرز-اوسم-اسرائيل</v>
          </cell>
          <cell r="D443" t="str">
            <v>باكيت/85غم</v>
          </cell>
          <cell r="E443">
            <v>6</v>
          </cell>
          <cell r="F443">
            <v>6</v>
          </cell>
          <cell r="G443">
            <v>6.5</v>
          </cell>
          <cell r="H443">
            <v>6.583333333333333</v>
          </cell>
          <cell r="I443">
            <v>6.6111111111111107</v>
          </cell>
          <cell r="J443">
            <v>7</v>
          </cell>
          <cell r="K443">
            <v>6.625</v>
          </cell>
          <cell r="L443">
            <v>6.5</v>
          </cell>
          <cell r="M443">
            <v>7</v>
          </cell>
          <cell r="N443">
            <v>6</v>
          </cell>
          <cell r="O443">
            <v>6</v>
          </cell>
          <cell r="P443">
            <v>7</v>
          </cell>
          <cell r="Q443">
            <v>6.4849537037037033</v>
          </cell>
        </row>
        <row r="444">
          <cell r="B444">
            <v>11930702</v>
          </cell>
          <cell r="C444" t="str">
            <v xml:space="preserve">جلي مسحوق بودرة بطعم الفراوله-الزهراء-محلي </v>
          </cell>
          <cell r="D444" t="str">
            <v>باكيت/85غم</v>
          </cell>
          <cell r="E444">
            <v>4.5</v>
          </cell>
          <cell r="F444">
            <v>4.5</v>
          </cell>
          <cell r="G444">
            <v>5</v>
          </cell>
          <cell r="H444">
            <v>5</v>
          </cell>
          <cell r="I444">
            <v>5</v>
          </cell>
          <cell r="J444">
            <v>5.5</v>
          </cell>
          <cell r="K444">
            <v>5</v>
          </cell>
          <cell r="L444">
            <v>4.5</v>
          </cell>
          <cell r="M444">
            <v>5</v>
          </cell>
          <cell r="N444">
            <v>4.5</v>
          </cell>
          <cell r="O444">
            <v>4.5</v>
          </cell>
          <cell r="P444">
            <v>5</v>
          </cell>
          <cell r="Q444">
            <v>4.833333333333333</v>
          </cell>
        </row>
        <row r="445">
          <cell r="B445">
            <v>119308</v>
          </cell>
          <cell r="C445" t="str">
            <v>كرميل</v>
          </cell>
          <cell r="L445">
            <v>0</v>
          </cell>
          <cell r="M445">
            <v>0</v>
          </cell>
        </row>
        <row r="446">
          <cell r="B446">
            <v>11930801</v>
          </cell>
          <cell r="C446" t="str">
            <v>كراميل-الزهراء-محلي</v>
          </cell>
          <cell r="D446" t="str">
            <v>باكيت/70غم</v>
          </cell>
          <cell r="E446">
            <v>5</v>
          </cell>
          <cell r="F446">
            <v>4.5</v>
          </cell>
          <cell r="G446">
            <v>5</v>
          </cell>
          <cell r="H446">
            <v>5</v>
          </cell>
          <cell r="I446">
            <v>4.5</v>
          </cell>
          <cell r="J446">
            <v>5</v>
          </cell>
          <cell r="K446">
            <v>5</v>
          </cell>
          <cell r="L446">
            <v>5</v>
          </cell>
          <cell r="M446">
            <v>5</v>
          </cell>
          <cell r="N446">
            <v>4.5</v>
          </cell>
          <cell r="O446">
            <v>5</v>
          </cell>
          <cell r="P446">
            <v>5</v>
          </cell>
          <cell r="Q446">
            <v>4.875</v>
          </cell>
        </row>
        <row r="447">
          <cell r="B447">
            <v>119309</v>
          </cell>
          <cell r="C447" t="str">
            <v>كاتشب</v>
          </cell>
          <cell r="L447">
            <v>0</v>
          </cell>
          <cell r="M447">
            <v>0</v>
          </cell>
        </row>
        <row r="448">
          <cell r="B448">
            <v>11930901</v>
          </cell>
          <cell r="C448" t="str">
            <v>كاتشب بدون فلفل-اوسم-اسرائيل</v>
          </cell>
          <cell r="D448" t="str">
            <v>زجاجة /900غم</v>
          </cell>
          <cell r="E448">
            <v>11</v>
          </cell>
          <cell r="F448">
            <v>11</v>
          </cell>
          <cell r="G448">
            <v>12</v>
          </cell>
          <cell r="H448">
            <v>12</v>
          </cell>
          <cell r="I448">
            <v>12</v>
          </cell>
          <cell r="J448">
            <v>12</v>
          </cell>
          <cell r="K448">
            <v>11.5</v>
          </cell>
          <cell r="L448">
            <v>11</v>
          </cell>
          <cell r="M448">
            <v>10.5</v>
          </cell>
          <cell r="N448">
            <v>11.5</v>
          </cell>
          <cell r="O448">
            <v>10</v>
          </cell>
          <cell r="P448">
            <v>10.5</v>
          </cell>
          <cell r="Q448">
            <v>11.25</v>
          </cell>
        </row>
        <row r="449">
          <cell r="B449">
            <v>119310</v>
          </cell>
          <cell r="C449" t="str">
            <v>خميرة</v>
          </cell>
          <cell r="L449">
            <v>0</v>
          </cell>
          <cell r="M449">
            <v>0</v>
          </cell>
        </row>
        <row r="450">
          <cell r="B450">
            <v>11931002</v>
          </cell>
          <cell r="C450" t="str">
            <v xml:space="preserve">خميرة بيضاء مفرغة من الهواء- PAKMAYA -   تركيا </v>
          </cell>
          <cell r="D450" t="str">
            <v xml:space="preserve">باكيت / 450 غم </v>
          </cell>
          <cell r="E450">
            <v>9.875</v>
          </cell>
          <cell r="F450">
            <v>9.9166666666666661</v>
          </cell>
          <cell r="G450">
            <v>10</v>
          </cell>
          <cell r="H450">
            <v>9.9166666666666661</v>
          </cell>
          <cell r="I450">
            <v>9.9166666666666661</v>
          </cell>
          <cell r="J450">
            <v>10</v>
          </cell>
          <cell r="K450">
            <v>9</v>
          </cell>
          <cell r="L450">
            <v>8.75</v>
          </cell>
          <cell r="M450">
            <v>10</v>
          </cell>
          <cell r="N450">
            <v>9.1666666666666661</v>
          </cell>
          <cell r="O450">
            <v>8.75</v>
          </cell>
          <cell r="P450">
            <v>10</v>
          </cell>
          <cell r="Q450">
            <v>9.6076388888888893</v>
          </cell>
        </row>
        <row r="451">
          <cell r="B451">
            <v>119311</v>
          </cell>
          <cell r="C451" t="str">
            <v>اغذية اخرى</v>
          </cell>
          <cell r="L451">
            <v>0</v>
          </cell>
          <cell r="M451">
            <v>0</v>
          </cell>
        </row>
        <row r="452">
          <cell r="B452">
            <v>11931102</v>
          </cell>
          <cell r="C452" t="str">
            <v>بكنج باودر-الزهراء-محلي</v>
          </cell>
          <cell r="D452" t="str">
            <v>كيس/10 غم</v>
          </cell>
          <cell r="E452">
            <v>1</v>
          </cell>
          <cell r="F452">
            <v>1</v>
          </cell>
          <cell r="G452">
            <v>0.75</v>
          </cell>
          <cell r="H452">
            <v>0.75</v>
          </cell>
          <cell r="I452">
            <v>0.75</v>
          </cell>
          <cell r="J452">
            <v>0.75</v>
          </cell>
          <cell r="K452">
            <v>0.75</v>
          </cell>
          <cell r="L452">
            <v>0.66666666666666663</v>
          </cell>
          <cell r="M452">
            <v>0.6</v>
          </cell>
          <cell r="N452">
            <v>1</v>
          </cell>
          <cell r="O452">
            <v>0.5</v>
          </cell>
          <cell r="P452">
            <v>0.5</v>
          </cell>
          <cell r="Q452">
            <v>0.75138888888888877</v>
          </cell>
        </row>
        <row r="453">
          <cell r="B453">
            <v>11931103</v>
          </cell>
          <cell r="C453" t="str">
            <v>جوز هند مبشور</v>
          </cell>
          <cell r="D453" t="str">
            <v>250 غم</v>
          </cell>
          <cell r="E453">
            <v>8.25</v>
          </cell>
          <cell r="F453">
            <v>7.333333333333333</v>
          </cell>
          <cell r="G453">
            <v>7</v>
          </cell>
          <cell r="H453">
            <v>7.333333333333333</v>
          </cell>
          <cell r="I453">
            <v>7.333333333333333</v>
          </cell>
          <cell r="J453">
            <v>7</v>
          </cell>
          <cell r="K453">
            <v>9.3333333333333339</v>
          </cell>
          <cell r="L453">
            <v>9.3333333333333339</v>
          </cell>
          <cell r="M453">
            <v>8.3333333333333339</v>
          </cell>
          <cell r="N453">
            <v>9</v>
          </cell>
          <cell r="O453">
            <v>9.3333333333333339</v>
          </cell>
          <cell r="P453">
            <v>8.6666666666666661</v>
          </cell>
          <cell r="Q453">
            <v>8.1875</v>
          </cell>
        </row>
        <row r="454">
          <cell r="B454">
            <v>12</v>
          </cell>
          <cell r="C454" t="str">
            <v>المشروبات غير الكحولية</v>
          </cell>
          <cell r="L454">
            <v>0</v>
          </cell>
          <cell r="M454">
            <v>0</v>
          </cell>
        </row>
        <row r="455">
          <cell r="B455">
            <v>121</v>
          </cell>
          <cell r="C455" t="str">
            <v>الشاي والبن والكاكاو</v>
          </cell>
          <cell r="L455">
            <v>0</v>
          </cell>
          <cell r="M455">
            <v>0</v>
          </cell>
        </row>
        <row r="456">
          <cell r="B456">
            <v>1211</v>
          </cell>
          <cell r="C456" t="str">
            <v>الشاي</v>
          </cell>
          <cell r="L456">
            <v>0</v>
          </cell>
          <cell r="M456">
            <v>0</v>
          </cell>
        </row>
        <row r="457">
          <cell r="B457">
            <v>121101</v>
          </cell>
          <cell r="C457" t="str">
            <v>شاي حلل</v>
          </cell>
          <cell r="L457">
            <v>0</v>
          </cell>
          <cell r="M457">
            <v>0</v>
          </cell>
        </row>
        <row r="458">
          <cell r="B458">
            <v>12110101</v>
          </cell>
          <cell r="C458" t="str">
            <v>شاي عادي-الغزالين حلل - محلي</v>
          </cell>
          <cell r="D458" t="str">
            <v>باكيت 2/1 كغم</v>
          </cell>
          <cell r="E458">
            <v>16.333333333333332</v>
          </cell>
          <cell r="F458">
            <v>16.333333333333332</v>
          </cell>
          <cell r="G458">
            <v>14.5</v>
          </cell>
          <cell r="H458">
            <v>16.5</v>
          </cell>
          <cell r="I458">
            <v>16.333333333333332</v>
          </cell>
          <cell r="J458">
            <v>14.5</v>
          </cell>
          <cell r="K458">
            <v>15</v>
          </cell>
          <cell r="L458">
            <v>15</v>
          </cell>
          <cell r="M458">
            <v>14.5</v>
          </cell>
          <cell r="N458">
            <v>15</v>
          </cell>
          <cell r="O458">
            <v>15</v>
          </cell>
          <cell r="P458">
            <v>14.5</v>
          </cell>
          <cell r="Q458">
            <v>15.291666666666666</v>
          </cell>
        </row>
        <row r="459">
          <cell r="B459">
            <v>121102</v>
          </cell>
          <cell r="C459" t="str">
            <v>شاي اكياس</v>
          </cell>
          <cell r="L459">
            <v>0</v>
          </cell>
          <cell r="M459">
            <v>0</v>
          </cell>
        </row>
        <row r="460">
          <cell r="B460">
            <v>12110202</v>
          </cell>
          <cell r="C460" t="str">
            <v>شاي اكياس-ليبتون-بريطانيا</v>
          </cell>
          <cell r="D460" t="str">
            <v>باكيت/100كيس</v>
          </cell>
          <cell r="E460">
            <v>14.5</v>
          </cell>
          <cell r="F460">
            <v>14.5</v>
          </cell>
          <cell r="G460">
            <v>14.25</v>
          </cell>
          <cell r="H460">
            <v>14.5</v>
          </cell>
          <cell r="I460">
            <v>14.5</v>
          </cell>
          <cell r="J460">
            <v>14.25</v>
          </cell>
          <cell r="K460">
            <v>15</v>
          </cell>
          <cell r="L460">
            <v>15</v>
          </cell>
          <cell r="M460">
            <v>14.5</v>
          </cell>
          <cell r="N460">
            <v>14</v>
          </cell>
          <cell r="O460">
            <v>15</v>
          </cell>
          <cell r="P460">
            <v>15</v>
          </cell>
          <cell r="Q460">
            <v>14.583333333333334</v>
          </cell>
        </row>
        <row r="461">
          <cell r="B461">
            <v>1212</v>
          </cell>
          <cell r="C461" t="str">
            <v>القهوة</v>
          </cell>
          <cell r="L461">
            <v>0</v>
          </cell>
          <cell r="M461">
            <v>0</v>
          </cell>
        </row>
        <row r="462">
          <cell r="B462">
            <v>121202</v>
          </cell>
          <cell r="C462" t="str">
            <v>قهوة مطحونة</v>
          </cell>
          <cell r="L462">
            <v>0</v>
          </cell>
          <cell r="M462">
            <v>0</v>
          </cell>
        </row>
        <row r="463">
          <cell r="B463">
            <v>12120201</v>
          </cell>
          <cell r="C463" t="str">
            <v xml:space="preserve">قهوة مطحونة </v>
          </cell>
          <cell r="D463" t="str">
            <v>1كغم</v>
          </cell>
          <cell r="E463">
            <v>54</v>
          </cell>
          <cell r="F463">
            <v>52</v>
          </cell>
          <cell r="G463">
            <v>52</v>
          </cell>
          <cell r="H463">
            <v>54</v>
          </cell>
          <cell r="I463">
            <v>54</v>
          </cell>
          <cell r="J463">
            <v>53</v>
          </cell>
          <cell r="K463">
            <v>55</v>
          </cell>
          <cell r="L463">
            <v>55</v>
          </cell>
          <cell r="M463">
            <v>52</v>
          </cell>
          <cell r="N463">
            <v>52.5</v>
          </cell>
          <cell r="O463">
            <v>55</v>
          </cell>
          <cell r="P463">
            <v>52</v>
          </cell>
          <cell r="Q463">
            <v>53.375</v>
          </cell>
        </row>
        <row r="464">
          <cell r="B464">
            <v>121203</v>
          </cell>
          <cell r="C464" t="str">
            <v>نسكافيه</v>
          </cell>
          <cell r="L464">
            <v>0</v>
          </cell>
          <cell r="M464">
            <v>0</v>
          </cell>
        </row>
        <row r="465">
          <cell r="B465">
            <v>12120301</v>
          </cell>
          <cell r="C465" t="str">
            <v>نسكافيه - نستلة - فرنسا</v>
          </cell>
          <cell r="D465" t="str">
            <v>علبة /200غم</v>
          </cell>
          <cell r="E465">
            <v>23</v>
          </cell>
          <cell r="F465">
            <v>23</v>
          </cell>
          <cell r="G465">
            <v>22.333333333333332</v>
          </cell>
          <cell r="H465">
            <v>23</v>
          </cell>
          <cell r="I465">
            <v>23</v>
          </cell>
          <cell r="J465">
            <v>21.333333333333332</v>
          </cell>
          <cell r="K465">
            <v>23.333333333333332</v>
          </cell>
          <cell r="L465">
            <v>23.333333333333332</v>
          </cell>
          <cell r="M465">
            <v>22.333333333333332</v>
          </cell>
          <cell r="N465">
            <v>22.333333333333332</v>
          </cell>
          <cell r="O465">
            <v>23.333333333333332</v>
          </cell>
          <cell r="P465">
            <v>23.333333333333332</v>
          </cell>
          <cell r="Q465">
            <v>22.805555555555557</v>
          </cell>
        </row>
        <row r="466">
          <cell r="B466">
            <v>12120303</v>
          </cell>
          <cell r="C466" t="str">
            <v>نسكافيه - عليت - اسرائيل</v>
          </cell>
          <cell r="D466" t="str">
            <v>علبة/200غم</v>
          </cell>
          <cell r="E466">
            <v>22.8125</v>
          </cell>
          <cell r="F466">
            <v>25</v>
          </cell>
          <cell r="G466">
            <v>24.5</v>
          </cell>
          <cell r="H466">
            <v>25</v>
          </cell>
          <cell r="I466">
            <v>24.5</v>
          </cell>
          <cell r="J466">
            <v>24.5</v>
          </cell>
          <cell r="K466">
            <v>24</v>
          </cell>
          <cell r="L466">
            <v>24</v>
          </cell>
          <cell r="M466">
            <v>24.5</v>
          </cell>
          <cell r="N466">
            <v>23.5</v>
          </cell>
          <cell r="O466">
            <v>24</v>
          </cell>
          <cell r="P466">
            <v>24.5</v>
          </cell>
          <cell r="Q466">
            <v>24.234375</v>
          </cell>
        </row>
        <row r="467">
          <cell r="B467">
            <v>1213</v>
          </cell>
          <cell r="C467" t="str">
            <v>الكاكاو</v>
          </cell>
          <cell r="L467">
            <v>0</v>
          </cell>
          <cell r="M467">
            <v>0</v>
          </cell>
        </row>
        <row r="468">
          <cell r="B468">
            <v>121301</v>
          </cell>
          <cell r="C468" t="str">
            <v>كاكاو</v>
          </cell>
          <cell r="L468">
            <v>0</v>
          </cell>
          <cell r="M468">
            <v>0</v>
          </cell>
        </row>
        <row r="469">
          <cell r="B469">
            <v>12130101</v>
          </cell>
          <cell r="C469" t="str">
            <v>كاكاو - ازحيمان - محلي</v>
          </cell>
          <cell r="D469" t="str">
            <v>علبة /150غم</v>
          </cell>
          <cell r="E469">
            <v>8.3333333333333339</v>
          </cell>
          <cell r="F469">
            <v>8.3333333333333339</v>
          </cell>
          <cell r="G469">
            <v>7.666666666666667</v>
          </cell>
          <cell r="H469">
            <v>8.3333333333333339</v>
          </cell>
          <cell r="I469">
            <v>8.3333333333333339</v>
          </cell>
          <cell r="J469">
            <v>7.666666666666667</v>
          </cell>
          <cell r="K469">
            <v>9</v>
          </cell>
          <cell r="L469">
            <v>9.3333333333333339</v>
          </cell>
          <cell r="M469">
            <v>7.666666666666667</v>
          </cell>
          <cell r="N469">
            <v>9.6666666666666661</v>
          </cell>
          <cell r="O469">
            <v>9.3333333333333339</v>
          </cell>
          <cell r="P469">
            <v>8</v>
          </cell>
          <cell r="Q469">
            <v>8.4722222222222232</v>
          </cell>
        </row>
        <row r="470">
          <cell r="B470">
            <v>12130103</v>
          </cell>
          <cell r="C470" t="str">
            <v>كاكاو - الزهراء - محلي</v>
          </cell>
          <cell r="D470" t="str">
            <v>علبة/100 غم</v>
          </cell>
          <cell r="E470">
            <v>9</v>
          </cell>
          <cell r="F470">
            <v>9</v>
          </cell>
          <cell r="G470">
            <v>8.125</v>
          </cell>
          <cell r="H470">
            <v>9</v>
          </cell>
          <cell r="I470">
            <v>9</v>
          </cell>
          <cell r="J470">
            <v>7.166666666666667</v>
          </cell>
          <cell r="K470">
            <v>8</v>
          </cell>
          <cell r="L470">
            <v>8</v>
          </cell>
          <cell r="M470">
            <v>7.833333333333333</v>
          </cell>
          <cell r="N470">
            <v>9.3333333333333339</v>
          </cell>
          <cell r="O470">
            <v>8</v>
          </cell>
          <cell r="P470">
            <v>7.666666666666667</v>
          </cell>
          <cell r="Q470">
            <v>8.3437499999999982</v>
          </cell>
        </row>
        <row r="471">
          <cell r="B471">
            <v>122</v>
          </cell>
          <cell r="C471" t="str">
            <v>المياه المعدنية والمشروبات المرطبة و الغازية</v>
          </cell>
          <cell r="L471">
            <v>0</v>
          </cell>
          <cell r="M471">
            <v>0</v>
          </cell>
        </row>
        <row r="472">
          <cell r="B472">
            <v>122001</v>
          </cell>
          <cell r="C472" t="str">
            <v>المياه المعدنية</v>
          </cell>
          <cell r="L472">
            <v>0</v>
          </cell>
          <cell r="M472">
            <v>0</v>
          </cell>
        </row>
        <row r="473">
          <cell r="B473">
            <v>12200101</v>
          </cell>
          <cell r="C473" t="str">
            <v>مياه معدنية - أروى</v>
          </cell>
          <cell r="D473" t="str">
            <v>عبوة /1.5  لتر</v>
          </cell>
          <cell r="E473">
            <v>4</v>
          </cell>
          <cell r="F473">
            <v>4</v>
          </cell>
          <cell r="G473">
            <v>4</v>
          </cell>
          <cell r="H473">
            <v>4</v>
          </cell>
          <cell r="I473">
            <v>4</v>
          </cell>
          <cell r="J473">
            <v>4</v>
          </cell>
          <cell r="K473">
            <v>4.25</v>
          </cell>
          <cell r="L473">
            <v>4.25</v>
          </cell>
          <cell r="M473">
            <v>4</v>
          </cell>
          <cell r="N473">
            <v>4.5</v>
          </cell>
          <cell r="O473">
            <v>4.25</v>
          </cell>
          <cell r="P473">
            <v>4</v>
          </cell>
          <cell r="Q473">
            <v>4.104166666666667</v>
          </cell>
        </row>
        <row r="474">
          <cell r="B474">
            <v>12200103</v>
          </cell>
          <cell r="C474" t="str">
            <v>مياه معدنية - جيريكو-محلي</v>
          </cell>
          <cell r="D474" t="str">
            <v>عبوة/1.5 لتر</v>
          </cell>
          <cell r="E474">
            <v>4</v>
          </cell>
          <cell r="F474">
            <v>4</v>
          </cell>
          <cell r="G474">
            <v>4</v>
          </cell>
          <cell r="H474">
            <v>4</v>
          </cell>
          <cell r="I474">
            <v>4</v>
          </cell>
          <cell r="J474">
            <v>4</v>
          </cell>
          <cell r="K474">
            <v>4.25</v>
          </cell>
          <cell r="L474">
            <v>4.25</v>
          </cell>
          <cell r="M474">
            <v>4</v>
          </cell>
          <cell r="N474">
            <v>4.25</v>
          </cell>
          <cell r="O474">
            <v>4.25</v>
          </cell>
          <cell r="P474">
            <v>4</v>
          </cell>
          <cell r="Q474">
            <v>4.083333333333333</v>
          </cell>
        </row>
        <row r="475">
          <cell r="B475">
            <v>122002</v>
          </cell>
          <cell r="C475" t="str">
            <v>المياه الغازية</v>
          </cell>
          <cell r="L475">
            <v>0</v>
          </cell>
          <cell r="M475">
            <v>0</v>
          </cell>
        </row>
        <row r="476">
          <cell r="B476">
            <v>12200201</v>
          </cell>
          <cell r="C476" t="str">
            <v>كولا-كوكا كولا-محلي</v>
          </cell>
          <cell r="D476" t="str">
            <v>علبة/330 مل</v>
          </cell>
          <cell r="E476">
            <v>3.75</v>
          </cell>
          <cell r="F476">
            <v>3.875</v>
          </cell>
          <cell r="G476">
            <v>4</v>
          </cell>
          <cell r="H476">
            <v>3.875</v>
          </cell>
          <cell r="I476">
            <v>3.875</v>
          </cell>
          <cell r="J476">
            <v>4</v>
          </cell>
          <cell r="K476">
            <v>3.5</v>
          </cell>
          <cell r="L476">
            <v>3.625</v>
          </cell>
          <cell r="M476">
            <v>3.75</v>
          </cell>
          <cell r="N476">
            <v>3.25</v>
          </cell>
          <cell r="O476">
            <v>3.75</v>
          </cell>
          <cell r="P476">
            <v>3.75</v>
          </cell>
          <cell r="Q476">
            <v>3.75</v>
          </cell>
        </row>
        <row r="477">
          <cell r="B477">
            <v>12200203</v>
          </cell>
          <cell r="C477" t="str">
            <v>كولا-بيبسي كولا-محلي</v>
          </cell>
          <cell r="D477" t="str">
            <v>علبة/2 لتر</v>
          </cell>
          <cell r="E477">
            <v>5.5</v>
          </cell>
          <cell r="F477">
            <v>5.5</v>
          </cell>
          <cell r="G477">
            <v>6.333333333333333</v>
          </cell>
          <cell r="H477">
            <v>6</v>
          </cell>
          <cell r="I477">
            <v>6</v>
          </cell>
          <cell r="J477">
            <v>6.333333333333333</v>
          </cell>
          <cell r="K477">
            <v>6.333333333333333</v>
          </cell>
          <cell r="L477">
            <v>6.333333333333333</v>
          </cell>
          <cell r="M477">
            <v>6.333333333333333</v>
          </cell>
          <cell r="N477">
            <v>6</v>
          </cell>
          <cell r="O477">
            <v>6.333333333333333</v>
          </cell>
          <cell r="P477">
            <v>6.333333333333333</v>
          </cell>
          <cell r="Q477">
            <v>6.1111111111111107</v>
          </cell>
        </row>
        <row r="478">
          <cell r="B478">
            <v>12200205</v>
          </cell>
          <cell r="C478" t="str">
            <v>سبرايت - محلي</v>
          </cell>
          <cell r="D478" t="str">
            <v>علبة /2 لتر</v>
          </cell>
          <cell r="E478">
            <v>5.5</v>
          </cell>
          <cell r="F478">
            <v>5.5</v>
          </cell>
          <cell r="G478">
            <v>6.333333333333333</v>
          </cell>
          <cell r="H478">
            <v>5.5</v>
          </cell>
          <cell r="I478">
            <v>5.5</v>
          </cell>
          <cell r="J478">
            <v>6.333333333333333</v>
          </cell>
          <cell r="K478">
            <v>6.333333333333333</v>
          </cell>
          <cell r="L478">
            <v>6.333333333333333</v>
          </cell>
          <cell r="M478">
            <v>6.666666666666667</v>
          </cell>
          <cell r="N478">
            <v>6</v>
          </cell>
          <cell r="O478">
            <v>6.333333333333333</v>
          </cell>
          <cell r="P478">
            <v>6.666666666666667</v>
          </cell>
          <cell r="Q478">
            <v>6.083333333333333</v>
          </cell>
        </row>
        <row r="479">
          <cell r="B479">
            <v>122003</v>
          </cell>
          <cell r="C479" t="str">
            <v>عصير فواكه طازج طبيعي</v>
          </cell>
          <cell r="L479">
            <v>0</v>
          </cell>
          <cell r="M479">
            <v>0</v>
          </cell>
        </row>
        <row r="480">
          <cell r="B480">
            <v>12200301</v>
          </cell>
          <cell r="C480" t="str">
            <v>عصير برتقال-محلي</v>
          </cell>
          <cell r="D480" t="str">
            <v>كوب كبير</v>
          </cell>
          <cell r="E480">
            <v>11</v>
          </cell>
          <cell r="F480">
            <v>10</v>
          </cell>
          <cell r="G480">
            <v>10</v>
          </cell>
          <cell r="H480">
            <v>10</v>
          </cell>
          <cell r="I480">
            <v>10</v>
          </cell>
          <cell r="J480">
            <v>10</v>
          </cell>
          <cell r="K480">
            <v>12</v>
          </cell>
          <cell r="L480">
            <v>12</v>
          </cell>
          <cell r="M480">
            <v>11</v>
          </cell>
          <cell r="N480">
            <v>12</v>
          </cell>
          <cell r="O480">
            <v>12</v>
          </cell>
          <cell r="P480">
            <v>12</v>
          </cell>
          <cell r="Q480">
            <v>11</v>
          </cell>
        </row>
        <row r="481">
          <cell r="B481">
            <v>122004</v>
          </cell>
          <cell r="C481" t="str">
            <v>عصير فواكه طبيعي معلب</v>
          </cell>
          <cell r="L481">
            <v>0</v>
          </cell>
          <cell r="M481">
            <v>0</v>
          </cell>
        </row>
        <row r="482">
          <cell r="B482">
            <v>12200402</v>
          </cell>
          <cell r="C482" t="str">
            <v>عصير توبيزينا-توبيزينا-اسرائيل</v>
          </cell>
          <cell r="D482" t="str">
            <v>زجاجة /1.5لتر</v>
          </cell>
          <cell r="E482">
            <v>6.583333333333333</v>
          </cell>
          <cell r="F482">
            <v>6.666666666666667</v>
          </cell>
          <cell r="G482">
            <v>7.333333333333333</v>
          </cell>
          <cell r="H482">
            <v>6.666666666666667</v>
          </cell>
          <cell r="I482">
            <v>6.666666666666667</v>
          </cell>
          <cell r="J482">
            <v>7.333333333333333</v>
          </cell>
          <cell r="K482">
            <v>7.166666666666667</v>
          </cell>
          <cell r="L482">
            <v>7.166666666666667</v>
          </cell>
          <cell r="M482">
            <v>7.333333333333333</v>
          </cell>
          <cell r="N482">
            <v>7.333333333333333</v>
          </cell>
          <cell r="O482">
            <v>7</v>
          </cell>
          <cell r="P482">
            <v>7.333333333333333</v>
          </cell>
          <cell r="Q482">
            <v>7.0486111111111107</v>
          </cell>
        </row>
        <row r="483">
          <cell r="B483">
            <v>122005</v>
          </cell>
          <cell r="C483" t="str">
            <v>العصير الصناعي</v>
          </cell>
          <cell r="L483">
            <v>0</v>
          </cell>
          <cell r="M483">
            <v>0</v>
          </cell>
        </row>
        <row r="484">
          <cell r="B484">
            <v>12200501</v>
          </cell>
          <cell r="C484" t="str">
            <v>عصير فواكه-SPRING-اسرائيل</v>
          </cell>
          <cell r="D484" t="str">
            <v>علبة/330 ملم</v>
          </cell>
          <cell r="E484">
            <v>3.25</v>
          </cell>
          <cell r="F484">
            <v>3.25</v>
          </cell>
          <cell r="G484">
            <v>3.8333333333333335</v>
          </cell>
          <cell r="H484">
            <v>3.75</v>
          </cell>
          <cell r="I484">
            <v>3.5</v>
          </cell>
          <cell r="J484">
            <v>3.8333333333333335</v>
          </cell>
          <cell r="K484">
            <v>3.6666666666666665</v>
          </cell>
          <cell r="L484">
            <v>4</v>
          </cell>
          <cell r="M484">
            <v>4</v>
          </cell>
          <cell r="N484">
            <v>3.8333333333333335</v>
          </cell>
          <cell r="O484">
            <v>4</v>
          </cell>
          <cell r="P484">
            <v>4</v>
          </cell>
          <cell r="Q484">
            <v>3.7430555555555558</v>
          </cell>
        </row>
        <row r="485">
          <cell r="B485">
            <v>12200503</v>
          </cell>
          <cell r="C485" t="str">
            <v>عصير فواكه-الزهراء-محلي</v>
          </cell>
          <cell r="D485" t="str">
            <v>علبة/4 لتر</v>
          </cell>
          <cell r="E485">
            <v>27</v>
          </cell>
          <cell r="F485">
            <v>27</v>
          </cell>
          <cell r="G485">
            <v>27</v>
          </cell>
          <cell r="H485">
            <v>27</v>
          </cell>
          <cell r="I485">
            <v>27</v>
          </cell>
          <cell r="J485">
            <v>27</v>
          </cell>
          <cell r="K485">
            <v>27</v>
          </cell>
          <cell r="L485">
            <v>26.5</v>
          </cell>
          <cell r="M485">
            <v>27</v>
          </cell>
          <cell r="N485">
            <v>29</v>
          </cell>
          <cell r="O485">
            <v>26.5</v>
          </cell>
          <cell r="P485">
            <v>27</v>
          </cell>
          <cell r="Q485">
            <v>27.083333333333332</v>
          </cell>
        </row>
        <row r="486">
          <cell r="B486">
            <v>12200504</v>
          </cell>
          <cell r="C486" t="str">
            <v xml:space="preserve">عصير كابي - محلي انتاج طولكرم </v>
          </cell>
          <cell r="D486" t="str">
            <v xml:space="preserve">علبة 1.5 لتر </v>
          </cell>
          <cell r="E486">
            <v>4.9466145833333339</v>
          </cell>
          <cell r="F486">
            <v>4.9049479166666661</v>
          </cell>
          <cell r="G486">
            <v>4.8606770833333339</v>
          </cell>
          <cell r="H486">
            <v>4.8570312500000004</v>
          </cell>
          <cell r="I486">
            <v>4.9346354166666666</v>
          </cell>
          <cell r="J486">
            <v>4.8338541666666668</v>
          </cell>
          <cell r="K486">
            <v>4.8328125000000002</v>
          </cell>
          <cell r="L486">
            <v>4.8885416666666668</v>
          </cell>
          <cell r="M486">
            <v>4.9036458333333339</v>
          </cell>
          <cell r="N486">
            <v>4.9341145833333329</v>
          </cell>
          <cell r="O486">
            <v>4.85546875</v>
          </cell>
          <cell r="P486">
            <v>4.88671875</v>
          </cell>
          <cell r="Q486">
            <v>4.8865885416666677</v>
          </cell>
        </row>
        <row r="487">
          <cell r="B487">
            <v>2</v>
          </cell>
          <cell r="C487" t="str">
            <v>المشروبات الكحولية والتبغ</v>
          </cell>
          <cell r="L487">
            <v>0</v>
          </cell>
          <cell r="M487">
            <v>0</v>
          </cell>
        </row>
        <row r="488">
          <cell r="B488">
            <v>21</v>
          </cell>
          <cell r="C488" t="str">
            <v>المشروبات الكحولية</v>
          </cell>
          <cell r="L488">
            <v>0</v>
          </cell>
          <cell r="M488">
            <v>0</v>
          </cell>
        </row>
        <row r="489">
          <cell r="B489">
            <v>212</v>
          </cell>
          <cell r="C489" t="str">
            <v xml:space="preserve">خمور </v>
          </cell>
          <cell r="L489">
            <v>0</v>
          </cell>
          <cell r="M489">
            <v>0</v>
          </cell>
        </row>
        <row r="490">
          <cell r="B490">
            <v>212001</v>
          </cell>
          <cell r="C490" t="str">
            <v xml:space="preserve">عرق وويسكي  </v>
          </cell>
          <cell r="L490">
            <v>0</v>
          </cell>
          <cell r="M490">
            <v>0</v>
          </cell>
        </row>
        <row r="491">
          <cell r="B491">
            <v>21200101</v>
          </cell>
          <cell r="C491" t="str">
            <v>عرق رام الله-رام الله-محلي</v>
          </cell>
          <cell r="D491" t="str">
            <v>علبة/750 مل</v>
          </cell>
          <cell r="E491">
            <v>62.5</v>
          </cell>
          <cell r="F491">
            <v>62.5</v>
          </cell>
          <cell r="G491">
            <v>60</v>
          </cell>
          <cell r="H491">
            <v>62.5</v>
          </cell>
          <cell r="I491">
            <v>62.5</v>
          </cell>
          <cell r="J491">
            <v>61.25</v>
          </cell>
          <cell r="K491">
            <v>60</v>
          </cell>
          <cell r="L491">
            <v>60</v>
          </cell>
          <cell r="M491">
            <v>60</v>
          </cell>
          <cell r="N491">
            <v>70</v>
          </cell>
          <cell r="O491">
            <v>60</v>
          </cell>
          <cell r="P491">
            <v>60</v>
          </cell>
          <cell r="Q491">
            <v>61.770833333333336</v>
          </cell>
        </row>
        <row r="492">
          <cell r="B492">
            <v>21200102</v>
          </cell>
          <cell r="C492" t="str">
            <v>ويسكي-وايت ليبل-اسكتلندا</v>
          </cell>
          <cell r="D492" t="str">
            <v>علبة/750 مل</v>
          </cell>
          <cell r="E492">
            <v>100</v>
          </cell>
          <cell r="F492">
            <v>100</v>
          </cell>
          <cell r="G492">
            <v>100</v>
          </cell>
          <cell r="H492">
            <v>100</v>
          </cell>
          <cell r="I492">
            <v>100</v>
          </cell>
          <cell r="J492">
            <v>100</v>
          </cell>
          <cell r="K492">
            <v>100</v>
          </cell>
          <cell r="L492">
            <v>100</v>
          </cell>
          <cell r="M492">
            <v>100</v>
          </cell>
          <cell r="N492">
            <v>100</v>
          </cell>
          <cell r="O492">
            <v>100</v>
          </cell>
          <cell r="P492">
            <v>100</v>
          </cell>
          <cell r="Q492">
            <v>100</v>
          </cell>
        </row>
        <row r="493">
          <cell r="B493">
            <v>21200103</v>
          </cell>
          <cell r="C493" t="str">
            <v>كنياك-ثلاث سبعات-اسرائيل</v>
          </cell>
          <cell r="D493" t="str">
            <v>علبة/750 مل</v>
          </cell>
          <cell r="E493">
            <v>60</v>
          </cell>
          <cell r="F493">
            <v>60</v>
          </cell>
          <cell r="G493">
            <v>60</v>
          </cell>
          <cell r="H493">
            <v>60</v>
          </cell>
          <cell r="I493">
            <v>60</v>
          </cell>
          <cell r="J493">
            <v>60</v>
          </cell>
          <cell r="K493">
            <v>60</v>
          </cell>
          <cell r="L493">
            <v>60</v>
          </cell>
          <cell r="M493">
            <v>60</v>
          </cell>
          <cell r="N493">
            <v>60</v>
          </cell>
          <cell r="O493">
            <v>60</v>
          </cell>
          <cell r="P493">
            <v>60</v>
          </cell>
          <cell r="Q493">
            <v>60</v>
          </cell>
        </row>
        <row r="494">
          <cell r="B494">
            <v>213</v>
          </cell>
          <cell r="C494" t="str">
            <v>البيرة</v>
          </cell>
          <cell r="L494">
            <v>0</v>
          </cell>
          <cell r="M494">
            <v>0</v>
          </cell>
        </row>
        <row r="495">
          <cell r="B495">
            <v>21300101</v>
          </cell>
          <cell r="C495" t="str">
            <v>بيرة-مكابي-اسرائيل</v>
          </cell>
          <cell r="D495" t="str">
            <v>علبة/330 مل</v>
          </cell>
          <cell r="E495">
            <v>7.25</v>
          </cell>
          <cell r="F495">
            <v>7.25</v>
          </cell>
          <cell r="G495">
            <v>7</v>
          </cell>
          <cell r="H495">
            <v>7.25</v>
          </cell>
          <cell r="I495">
            <v>7.25</v>
          </cell>
          <cell r="J495">
            <v>7.125</v>
          </cell>
          <cell r="K495">
            <v>7</v>
          </cell>
          <cell r="L495">
            <v>7</v>
          </cell>
          <cell r="M495">
            <v>7</v>
          </cell>
          <cell r="N495">
            <v>8.3333333333333339</v>
          </cell>
          <cell r="O495">
            <v>7</v>
          </cell>
          <cell r="P495">
            <v>7</v>
          </cell>
          <cell r="Q495">
            <v>7.2048611111111107</v>
          </cell>
        </row>
        <row r="496">
          <cell r="B496">
            <v>21300102</v>
          </cell>
          <cell r="C496" t="str">
            <v>بيرة-امستل-هولندا</v>
          </cell>
          <cell r="D496" t="str">
            <v>علبة/330 مل</v>
          </cell>
          <cell r="E496">
            <v>8.25</v>
          </cell>
          <cell r="F496">
            <v>8.5</v>
          </cell>
          <cell r="G496">
            <v>8</v>
          </cell>
          <cell r="H496">
            <v>9</v>
          </cell>
          <cell r="I496">
            <v>9</v>
          </cell>
          <cell r="J496">
            <v>8.25</v>
          </cell>
          <cell r="K496">
            <v>9.3333333333333339</v>
          </cell>
          <cell r="L496">
            <v>10</v>
          </cell>
          <cell r="M496">
            <v>9</v>
          </cell>
          <cell r="N496">
            <v>9.5</v>
          </cell>
          <cell r="O496">
            <v>10</v>
          </cell>
          <cell r="P496">
            <v>9.5</v>
          </cell>
          <cell r="Q496">
            <v>9.0277777777777786</v>
          </cell>
        </row>
        <row r="497">
          <cell r="B497">
            <v>22</v>
          </cell>
          <cell r="C497" t="str">
            <v>منتجات التبغ</v>
          </cell>
          <cell r="L497">
            <v>0</v>
          </cell>
          <cell r="M497">
            <v>0</v>
          </cell>
        </row>
        <row r="498">
          <cell r="B498">
            <v>220</v>
          </cell>
          <cell r="C498" t="str">
            <v>السجائر والسيجار ومنتجات التبغ</v>
          </cell>
          <cell r="L498">
            <v>0</v>
          </cell>
          <cell r="M498">
            <v>0</v>
          </cell>
        </row>
        <row r="499">
          <cell r="B499">
            <v>2201</v>
          </cell>
          <cell r="C499" t="str">
            <v>السجائر</v>
          </cell>
          <cell r="L499">
            <v>0</v>
          </cell>
          <cell r="M499">
            <v>0</v>
          </cell>
        </row>
        <row r="500">
          <cell r="B500">
            <v>220101</v>
          </cell>
          <cell r="C500" t="str">
            <v>السجائر المحلية</v>
          </cell>
          <cell r="L500">
            <v>0</v>
          </cell>
          <cell r="M500">
            <v>0</v>
          </cell>
        </row>
        <row r="501">
          <cell r="B501">
            <v>22010101</v>
          </cell>
          <cell r="C501" t="str">
            <v>سجائر-امبريال-محلي</v>
          </cell>
          <cell r="D501" t="str">
            <v>علبة/20 سيجارة</v>
          </cell>
          <cell r="E501">
            <v>23</v>
          </cell>
          <cell r="F501">
            <v>23</v>
          </cell>
          <cell r="G501">
            <v>23</v>
          </cell>
          <cell r="H501">
            <v>23</v>
          </cell>
          <cell r="I501">
            <v>23</v>
          </cell>
          <cell r="J501">
            <v>23</v>
          </cell>
          <cell r="K501">
            <v>23</v>
          </cell>
          <cell r="L501">
            <v>23</v>
          </cell>
          <cell r="M501">
            <v>23</v>
          </cell>
          <cell r="N501">
            <v>23</v>
          </cell>
          <cell r="O501">
            <v>23</v>
          </cell>
          <cell r="P501">
            <v>23</v>
          </cell>
          <cell r="Q501">
            <v>23</v>
          </cell>
        </row>
        <row r="502">
          <cell r="B502">
            <v>22010104</v>
          </cell>
          <cell r="C502" t="str">
            <v>سجائر-وسام-محلي</v>
          </cell>
          <cell r="D502" t="str">
            <v>علبة/20 سيجارة</v>
          </cell>
          <cell r="E502">
            <v>21</v>
          </cell>
          <cell r="F502">
            <v>21</v>
          </cell>
          <cell r="G502">
            <v>21</v>
          </cell>
          <cell r="H502">
            <v>21</v>
          </cell>
          <cell r="I502">
            <v>21</v>
          </cell>
          <cell r="J502">
            <v>21</v>
          </cell>
          <cell r="K502">
            <v>21</v>
          </cell>
          <cell r="L502">
            <v>21</v>
          </cell>
          <cell r="M502">
            <v>21</v>
          </cell>
          <cell r="N502">
            <v>21</v>
          </cell>
          <cell r="O502">
            <v>21</v>
          </cell>
          <cell r="P502">
            <v>21</v>
          </cell>
          <cell r="Q502">
            <v>21</v>
          </cell>
        </row>
        <row r="503">
          <cell r="B503">
            <v>22010106</v>
          </cell>
          <cell r="C503" t="str">
            <v>سجائر فكتوري - محلي</v>
          </cell>
          <cell r="D503" t="str">
            <v>علبة/20 سيجارة</v>
          </cell>
          <cell r="E503">
            <v>18</v>
          </cell>
          <cell r="F503">
            <v>18</v>
          </cell>
          <cell r="G503">
            <v>18</v>
          </cell>
          <cell r="H503">
            <v>18</v>
          </cell>
          <cell r="I503">
            <v>18</v>
          </cell>
          <cell r="J503">
            <v>18</v>
          </cell>
          <cell r="K503">
            <v>18</v>
          </cell>
          <cell r="L503">
            <v>18</v>
          </cell>
          <cell r="M503">
            <v>18</v>
          </cell>
          <cell r="N503">
            <v>18</v>
          </cell>
          <cell r="O503">
            <v>18</v>
          </cell>
          <cell r="P503">
            <v>18</v>
          </cell>
          <cell r="Q503">
            <v>18</v>
          </cell>
        </row>
        <row r="504">
          <cell r="B504">
            <v>220102</v>
          </cell>
          <cell r="C504" t="str">
            <v>السجائر المستوردة</v>
          </cell>
          <cell r="L504">
            <v>0</v>
          </cell>
          <cell r="M504">
            <v>0</v>
          </cell>
        </row>
        <row r="505">
          <cell r="B505">
            <v>22010201</v>
          </cell>
          <cell r="C505" t="str">
            <v>سجائر-مارلبورو-اميركا</v>
          </cell>
          <cell r="D505" t="str">
            <v>علبة/20 سيجارة</v>
          </cell>
          <cell r="E505">
            <v>32</v>
          </cell>
          <cell r="F505">
            <v>32</v>
          </cell>
          <cell r="G505">
            <v>33</v>
          </cell>
          <cell r="H505">
            <v>33</v>
          </cell>
          <cell r="I505">
            <v>33</v>
          </cell>
          <cell r="J505">
            <v>33</v>
          </cell>
          <cell r="K505">
            <v>33</v>
          </cell>
          <cell r="L505">
            <v>33</v>
          </cell>
          <cell r="M505">
            <v>33</v>
          </cell>
          <cell r="N505">
            <v>32</v>
          </cell>
          <cell r="O505">
            <v>33</v>
          </cell>
          <cell r="P505">
            <v>33</v>
          </cell>
          <cell r="Q505">
            <v>32.75</v>
          </cell>
        </row>
        <row r="506">
          <cell r="B506">
            <v>22010203</v>
          </cell>
          <cell r="C506" t="str">
            <v>سجائر-ال.ام-امريكا</v>
          </cell>
          <cell r="D506" t="str">
            <v>علبة/20 سيجارة</v>
          </cell>
          <cell r="E506">
            <v>29</v>
          </cell>
          <cell r="F506">
            <v>29</v>
          </cell>
          <cell r="G506">
            <v>30</v>
          </cell>
          <cell r="H506">
            <v>30</v>
          </cell>
          <cell r="I506">
            <v>31</v>
          </cell>
          <cell r="J506">
            <v>31</v>
          </cell>
          <cell r="K506">
            <v>30</v>
          </cell>
          <cell r="L506">
            <v>30</v>
          </cell>
          <cell r="M506">
            <v>30</v>
          </cell>
          <cell r="N506">
            <v>29</v>
          </cell>
          <cell r="O506">
            <v>30</v>
          </cell>
          <cell r="P506">
            <v>30</v>
          </cell>
          <cell r="Q506">
            <v>29.916666666666668</v>
          </cell>
        </row>
        <row r="507">
          <cell r="B507">
            <v>22010206</v>
          </cell>
          <cell r="C507" t="str">
            <v>سجائر-جلواز- فرنسا</v>
          </cell>
          <cell r="D507" t="str">
            <v>علبة/20 سيجارة</v>
          </cell>
          <cell r="E507">
            <v>25</v>
          </cell>
          <cell r="F507">
            <v>25</v>
          </cell>
          <cell r="G507">
            <v>26</v>
          </cell>
          <cell r="H507">
            <v>26</v>
          </cell>
          <cell r="I507">
            <v>26</v>
          </cell>
          <cell r="J507">
            <v>26.5</v>
          </cell>
          <cell r="K507">
            <v>24</v>
          </cell>
          <cell r="L507">
            <v>24</v>
          </cell>
          <cell r="M507">
            <v>24</v>
          </cell>
          <cell r="N507">
            <v>24</v>
          </cell>
          <cell r="O507">
            <v>24</v>
          </cell>
          <cell r="P507">
            <v>24</v>
          </cell>
          <cell r="Q507">
            <v>24.875</v>
          </cell>
        </row>
        <row r="508">
          <cell r="B508">
            <v>22010207</v>
          </cell>
          <cell r="C508" t="str">
            <v>سجائر مارلبورو - مصري</v>
          </cell>
          <cell r="D508" t="str">
            <v>علبة/20 سيجارة</v>
          </cell>
          <cell r="L508">
            <v>0</v>
          </cell>
          <cell r="M508">
            <v>0</v>
          </cell>
        </row>
        <row r="509">
          <cell r="B509">
            <v>22010209</v>
          </cell>
          <cell r="C509" t="str">
            <v>سجائر أل - ام - مصري</v>
          </cell>
          <cell r="D509" t="str">
            <v>علبة/20 سيجارة</v>
          </cell>
          <cell r="L509">
            <v>0</v>
          </cell>
          <cell r="M509">
            <v>0</v>
          </cell>
        </row>
        <row r="510">
          <cell r="B510">
            <v>22010210</v>
          </cell>
          <cell r="C510" t="str">
            <v>سجائر فايسروي - مصري</v>
          </cell>
          <cell r="D510" t="str">
            <v>علبة/20 سيجارة</v>
          </cell>
          <cell r="L510">
            <v>0</v>
          </cell>
          <cell r="M510">
            <v>0</v>
          </cell>
        </row>
        <row r="511">
          <cell r="B511">
            <v>22010211</v>
          </cell>
          <cell r="C511" t="str">
            <v xml:space="preserve">سجائر مانشستر - مصري </v>
          </cell>
          <cell r="D511" t="str">
            <v>علبة/20 سيجارة</v>
          </cell>
          <cell r="L511">
            <v>0</v>
          </cell>
          <cell r="M511">
            <v>0</v>
          </cell>
        </row>
        <row r="512">
          <cell r="B512">
            <v>22010212</v>
          </cell>
          <cell r="C512" t="str">
            <v xml:space="preserve">سجائر رويال - مصري </v>
          </cell>
          <cell r="D512" t="str">
            <v>علبة/20 سيجارة</v>
          </cell>
          <cell r="L512">
            <v>0</v>
          </cell>
          <cell r="M512">
            <v>0</v>
          </cell>
        </row>
        <row r="513">
          <cell r="B513">
            <v>2203</v>
          </cell>
          <cell r="C513" t="str">
            <v>منتجات التبغ الأخرى</v>
          </cell>
          <cell r="L513">
            <v>0</v>
          </cell>
          <cell r="M513">
            <v>0</v>
          </cell>
        </row>
        <row r="514">
          <cell r="B514">
            <v>220301</v>
          </cell>
          <cell r="C514" t="str">
            <v>دخان حل</v>
          </cell>
          <cell r="L514">
            <v>0</v>
          </cell>
          <cell r="M514">
            <v>0</v>
          </cell>
        </row>
        <row r="515">
          <cell r="B515">
            <v>22030101</v>
          </cell>
          <cell r="C515" t="str">
            <v>دخان حل-محلي</v>
          </cell>
          <cell r="D515" t="str">
            <v>1 كغم</v>
          </cell>
          <cell r="E515">
            <v>63.958333333333329</v>
          </cell>
          <cell r="F515">
            <v>63.958333333333329</v>
          </cell>
          <cell r="G515">
            <v>63.541666666666671</v>
          </cell>
          <cell r="H515">
            <v>64.375</v>
          </cell>
          <cell r="I515">
            <v>63.75</v>
          </cell>
          <cell r="J515">
            <v>63.958333333333329</v>
          </cell>
          <cell r="K515">
            <v>63.958333333333329</v>
          </cell>
          <cell r="L515">
            <v>63.125</v>
          </cell>
          <cell r="M515">
            <v>63.75</v>
          </cell>
          <cell r="N515">
            <v>60</v>
          </cell>
          <cell r="O515">
            <v>64.375</v>
          </cell>
          <cell r="P515">
            <v>64.375</v>
          </cell>
          <cell r="Q515">
            <v>63.59375</v>
          </cell>
        </row>
        <row r="516">
          <cell r="B516">
            <v>220302</v>
          </cell>
          <cell r="C516" t="str">
            <v>تنباك /معسل</v>
          </cell>
          <cell r="L516">
            <v>0</v>
          </cell>
          <cell r="M516">
            <v>0</v>
          </cell>
        </row>
        <row r="517">
          <cell r="B517">
            <v>22030201</v>
          </cell>
          <cell r="C517" t="str">
            <v>معسل بطعم التفاح-النخلة-مصر</v>
          </cell>
          <cell r="D517" t="str">
            <v>علبة/60 غم</v>
          </cell>
          <cell r="E517">
            <v>29</v>
          </cell>
          <cell r="F517">
            <v>32</v>
          </cell>
          <cell r="G517">
            <v>30</v>
          </cell>
          <cell r="H517">
            <v>32</v>
          </cell>
          <cell r="I517">
            <v>32</v>
          </cell>
          <cell r="J517">
            <v>30</v>
          </cell>
          <cell r="K517">
            <v>35</v>
          </cell>
          <cell r="L517">
            <v>35</v>
          </cell>
          <cell r="M517">
            <v>35</v>
          </cell>
          <cell r="N517">
            <v>30</v>
          </cell>
          <cell r="O517">
            <v>35</v>
          </cell>
          <cell r="P517">
            <v>33</v>
          </cell>
          <cell r="Q517">
            <v>32.333333333333336</v>
          </cell>
        </row>
        <row r="518">
          <cell r="B518">
            <v>3</v>
          </cell>
          <cell r="C518" t="str">
            <v>الاقمشة والملابس والاحذية</v>
          </cell>
          <cell r="L518">
            <v>0</v>
          </cell>
          <cell r="M518">
            <v>0</v>
          </cell>
        </row>
        <row r="519">
          <cell r="B519">
            <v>31</v>
          </cell>
          <cell r="C519" t="str">
            <v>الاقمشة والملابس</v>
          </cell>
          <cell r="L519">
            <v>0</v>
          </cell>
          <cell r="M519">
            <v>0</v>
          </cell>
        </row>
        <row r="520">
          <cell r="B520">
            <v>311</v>
          </cell>
          <cell r="C520" t="str">
            <v>الاقمشة</v>
          </cell>
          <cell r="L520">
            <v>0</v>
          </cell>
          <cell r="M520">
            <v>0</v>
          </cell>
        </row>
        <row r="521">
          <cell r="B521">
            <v>311001</v>
          </cell>
          <cell r="C521" t="str">
            <v>اقمشة الملابس الرجالية</v>
          </cell>
          <cell r="L521">
            <v>0</v>
          </cell>
          <cell r="M521">
            <v>0</v>
          </cell>
        </row>
        <row r="522">
          <cell r="B522">
            <v>31100102</v>
          </cell>
          <cell r="C522" t="str">
            <v>قماش صوف بولستر كوريا الجنوبية</v>
          </cell>
          <cell r="D522" t="str">
            <v>متر</v>
          </cell>
          <cell r="E522">
            <v>23.25</v>
          </cell>
          <cell r="F522">
            <v>21.25</v>
          </cell>
          <cell r="G522">
            <v>20.75</v>
          </cell>
          <cell r="H522">
            <v>20</v>
          </cell>
          <cell r="I522">
            <v>19.5</v>
          </cell>
          <cell r="J522">
            <v>19.25</v>
          </cell>
          <cell r="K522">
            <v>22.333333333333332</v>
          </cell>
          <cell r="L522">
            <v>23.333333333333332</v>
          </cell>
          <cell r="M522">
            <v>22</v>
          </cell>
          <cell r="N522">
            <v>26.666666666666668</v>
          </cell>
          <cell r="O522">
            <v>23.333333333333332</v>
          </cell>
          <cell r="P522">
            <v>22</v>
          </cell>
          <cell r="Q522">
            <v>21.972222222222225</v>
          </cell>
        </row>
        <row r="523">
          <cell r="B523">
            <v>311002</v>
          </cell>
          <cell r="C523" t="str">
            <v>اقمشة الملابس النسائية</v>
          </cell>
          <cell r="L523">
            <v>0</v>
          </cell>
          <cell r="M523">
            <v>0</v>
          </cell>
        </row>
        <row r="524">
          <cell r="B524">
            <v>31100202</v>
          </cell>
          <cell r="C524" t="str">
            <v>قماش مخمل سادة عرض 150سم عادي-مخمل شموي-كوري</v>
          </cell>
          <cell r="D524" t="str">
            <v>متر</v>
          </cell>
          <cell r="E524">
            <v>27.75</v>
          </cell>
          <cell r="F524">
            <v>25.5</v>
          </cell>
          <cell r="G524">
            <v>27.5</v>
          </cell>
          <cell r="H524">
            <v>27.5</v>
          </cell>
          <cell r="I524">
            <v>27</v>
          </cell>
          <cell r="J524">
            <v>27.5</v>
          </cell>
          <cell r="K524">
            <v>28.75</v>
          </cell>
          <cell r="L524">
            <v>30</v>
          </cell>
          <cell r="M524">
            <v>30</v>
          </cell>
          <cell r="N524">
            <v>30</v>
          </cell>
          <cell r="O524">
            <v>30</v>
          </cell>
          <cell r="P524">
            <v>30</v>
          </cell>
          <cell r="Q524">
            <v>28.458333333333332</v>
          </cell>
        </row>
        <row r="525">
          <cell r="B525">
            <v>31100203</v>
          </cell>
          <cell r="C525" t="str">
            <v>قماش تركال للتطريز-يابان</v>
          </cell>
          <cell r="D525" t="str">
            <v>متر</v>
          </cell>
          <cell r="E525">
            <v>24.25</v>
          </cell>
          <cell r="F525">
            <v>24.25</v>
          </cell>
          <cell r="G525">
            <v>21.5</v>
          </cell>
          <cell r="H525">
            <v>24.25</v>
          </cell>
          <cell r="I525">
            <v>24.25</v>
          </cell>
          <cell r="J525">
            <v>23.5</v>
          </cell>
          <cell r="K525">
            <v>25</v>
          </cell>
          <cell r="L525">
            <v>25</v>
          </cell>
          <cell r="M525">
            <v>23.25</v>
          </cell>
          <cell r="N525">
            <v>20</v>
          </cell>
          <cell r="O525">
            <v>25</v>
          </cell>
          <cell r="P525">
            <v>24.5</v>
          </cell>
          <cell r="Q525">
            <v>23.729166666666668</v>
          </cell>
        </row>
        <row r="526">
          <cell r="B526">
            <v>312</v>
          </cell>
          <cell r="C526" t="str">
            <v>الملابس الجاهزة</v>
          </cell>
          <cell r="L526">
            <v>0</v>
          </cell>
          <cell r="M526">
            <v>0</v>
          </cell>
        </row>
        <row r="527">
          <cell r="B527">
            <v>312001</v>
          </cell>
          <cell r="C527" t="str">
            <v>ملابس رجالية جاهزة</v>
          </cell>
          <cell r="L527">
            <v>0</v>
          </cell>
          <cell r="M527">
            <v>0</v>
          </cell>
        </row>
        <row r="528">
          <cell r="B528">
            <v>31200101</v>
          </cell>
          <cell r="C528" t="str">
            <v>بنطلون جينز-ليفايس-محلي -نابلس</v>
          </cell>
          <cell r="D528" t="str">
            <v>بنطلون</v>
          </cell>
          <cell r="E528">
            <v>120</v>
          </cell>
          <cell r="F528">
            <v>120</v>
          </cell>
          <cell r="G528">
            <v>120</v>
          </cell>
          <cell r="H528">
            <v>120</v>
          </cell>
          <cell r="I528">
            <v>120</v>
          </cell>
          <cell r="J528">
            <v>120</v>
          </cell>
          <cell r="K528">
            <v>142.5</v>
          </cell>
          <cell r="L528">
            <v>142.5</v>
          </cell>
          <cell r="M528">
            <v>131.25</v>
          </cell>
          <cell r="N528">
            <v>150</v>
          </cell>
          <cell r="O528">
            <v>142.5</v>
          </cell>
          <cell r="P528">
            <v>135</v>
          </cell>
          <cell r="Q528">
            <v>130.3125</v>
          </cell>
        </row>
        <row r="529">
          <cell r="B529">
            <v>31200102</v>
          </cell>
          <cell r="C529" t="str">
            <v>بنطلون جينز-ليفايس-اسرائيل</v>
          </cell>
          <cell r="D529" t="str">
            <v>بنطلون</v>
          </cell>
          <cell r="E529">
            <v>300</v>
          </cell>
          <cell r="F529">
            <v>300</v>
          </cell>
          <cell r="G529">
            <v>350</v>
          </cell>
          <cell r="H529">
            <v>300</v>
          </cell>
          <cell r="I529">
            <v>300</v>
          </cell>
          <cell r="J529">
            <v>350</v>
          </cell>
          <cell r="K529">
            <v>335</v>
          </cell>
          <cell r="L529">
            <v>350</v>
          </cell>
          <cell r="M529">
            <v>350</v>
          </cell>
          <cell r="N529">
            <v>250</v>
          </cell>
          <cell r="O529">
            <v>350</v>
          </cell>
          <cell r="P529">
            <v>350</v>
          </cell>
          <cell r="Q529">
            <v>323.75</v>
          </cell>
        </row>
        <row r="530">
          <cell r="B530">
            <v>31200103</v>
          </cell>
          <cell r="C530" t="str">
            <v>بنطلون قماش تركي</v>
          </cell>
          <cell r="D530" t="str">
            <v>بنطلون</v>
          </cell>
          <cell r="E530">
            <v>126.25</v>
          </cell>
          <cell r="F530">
            <v>126.25</v>
          </cell>
          <cell r="G530">
            <v>126.25</v>
          </cell>
          <cell r="H530">
            <v>126.25</v>
          </cell>
          <cell r="I530">
            <v>126.25</v>
          </cell>
          <cell r="J530">
            <v>126.25</v>
          </cell>
          <cell r="K530">
            <v>120</v>
          </cell>
          <cell r="L530">
            <v>120</v>
          </cell>
          <cell r="M530">
            <v>125</v>
          </cell>
          <cell r="N530">
            <v>127.5</v>
          </cell>
          <cell r="O530">
            <v>120</v>
          </cell>
          <cell r="P530">
            <v>122.5</v>
          </cell>
          <cell r="Q530">
            <v>124.375</v>
          </cell>
        </row>
        <row r="531">
          <cell r="B531">
            <v>31200104</v>
          </cell>
          <cell r="C531" t="str">
            <v>قميص كم طويل قماش -تركي - 70% قطن - 20% بولستر - clasic</v>
          </cell>
          <cell r="D531" t="str">
            <v>قميص</v>
          </cell>
          <cell r="E531">
            <v>98.75</v>
          </cell>
          <cell r="F531">
            <v>98.75</v>
          </cell>
          <cell r="G531">
            <v>100</v>
          </cell>
          <cell r="H531">
            <v>98.75</v>
          </cell>
          <cell r="I531">
            <v>98.75</v>
          </cell>
          <cell r="J531">
            <v>100</v>
          </cell>
          <cell r="K531">
            <v>100</v>
          </cell>
          <cell r="L531">
            <v>100</v>
          </cell>
          <cell r="M531">
            <v>100</v>
          </cell>
          <cell r="N531">
            <v>101.25</v>
          </cell>
          <cell r="O531">
            <v>100</v>
          </cell>
          <cell r="P531">
            <v>100</v>
          </cell>
          <cell r="Q531">
            <v>99.6875</v>
          </cell>
        </row>
        <row r="532">
          <cell r="B532">
            <v>31200107</v>
          </cell>
          <cell r="C532" t="str">
            <v>بدلة قماش كلاسيك - تركي</v>
          </cell>
          <cell r="D532" t="str">
            <v>بدلة</v>
          </cell>
          <cell r="E532">
            <v>690</v>
          </cell>
          <cell r="F532">
            <v>685</v>
          </cell>
          <cell r="G532">
            <v>666.25</v>
          </cell>
          <cell r="H532">
            <v>655</v>
          </cell>
          <cell r="I532">
            <v>647.5</v>
          </cell>
          <cell r="J532">
            <v>625</v>
          </cell>
          <cell r="K532">
            <v>700</v>
          </cell>
          <cell r="L532">
            <v>700</v>
          </cell>
          <cell r="M532">
            <v>693.75</v>
          </cell>
          <cell r="N532">
            <v>700</v>
          </cell>
          <cell r="O532">
            <v>700</v>
          </cell>
          <cell r="P532">
            <v>700</v>
          </cell>
          <cell r="Q532">
            <v>680.20833333333337</v>
          </cell>
        </row>
        <row r="533">
          <cell r="B533">
            <v>31200106</v>
          </cell>
          <cell r="C533" t="str">
            <v>قميص كم طويل قماش  قطن بولستر- صيني</v>
          </cell>
          <cell r="D533" t="str">
            <v>قميص</v>
          </cell>
          <cell r="E533">
            <v>100</v>
          </cell>
          <cell r="F533">
            <v>100</v>
          </cell>
          <cell r="G533">
            <v>80</v>
          </cell>
          <cell r="H533">
            <v>97.5</v>
          </cell>
          <cell r="I533">
            <v>97.5</v>
          </cell>
          <cell r="J533">
            <v>80</v>
          </cell>
          <cell r="K533">
            <v>85</v>
          </cell>
          <cell r="L533">
            <v>85</v>
          </cell>
          <cell r="M533">
            <v>80</v>
          </cell>
          <cell r="N533">
            <v>85</v>
          </cell>
          <cell r="O533">
            <v>85</v>
          </cell>
          <cell r="P533">
            <v>80</v>
          </cell>
          <cell r="Q533">
            <v>87.916666666666671</v>
          </cell>
        </row>
        <row r="534">
          <cell r="B534">
            <v>312002</v>
          </cell>
          <cell r="C534" t="str">
            <v>ملابس نسائية جاهزة</v>
          </cell>
          <cell r="L534">
            <v>0</v>
          </cell>
          <cell r="M534">
            <v>0</v>
          </cell>
        </row>
        <row r="535">
          <cell r="B535">
            <v>31200201</v>
          </cell>
          <cell r="C535" t="str">
            <v>فستان للحوامل - اسرائيل</v>
          </cell>
          <cell r="D535" t="str">
            <v>فستان</v>
          </cell>
          <cell r="E535">
            <v>110</v>
          </cell>
          <cell r="F535">
            <v>105</v>
          </cell>
          <cell r="G535">
            <v>102.5</v>
          </cell>
          <cell r="H535">
            <v>100</v>
          </cell>
          <cell r="I535">
            <v>100</v>
          </cell>
          <cell r="J535">
            <v>95</v>
          </cell>
          <cell r="K535">
            <v>90</v>
          </cell>
          <cell r="L535">
            <v>100</v>
          </cell>
          <cell r="M535">
            <v>93.333333333333329</v>
          </cell>
          <cell r="N535">
            <v>120</v>
          </cell>
          <cell r="O535">
            <v>100</v>
          </cell>
          <cell r="P535">
            <v>95</v>
          </cell>
          <cell r="Q535">
            <v>100.90277777777779</v>
          </cell>
        </row>
        <row r="536">
          <cell r="B536">
            <v>31200203</v>
          </cell>
          <cell r="C536" t="str">
            <v>طقم نوم - صيني</v>
          </cell>
          <cell r="D536" t="str">
            <v>طقم</v>
          </cell>
          <cell r="E536">
            <v>57</v>
          </cell>
          <cell r="F536">
            <v>55</v>
          </cell>
          <cell r="G536">
            <v>52.5</v>
          </cell>
          <cell r="H536">
            <v>60</v>
          </cell>
          <cell r="I536">
            <v>80</v>
          </cell>
          <cell r="J536">
            <v>77.5</v>
          </cell>
          <cell r="K536">
            <v>77.5</v>
          </cell>
          <cell r="L536">
            <v>77.5</v>
          </cell>
          <cell r="M536">
            <v>72.5</v>
          </cell>
          <cell r="N536">
            <v>50</v>
          </cell>
          <cell r="O536">
            <v>72.5</v>
          </cell>
          <cell r="P536">
            <v>72.5</v>
          </cell>
          <cell r="Q536">
            <v>67.041666666666671</v>
          </cell>
        </row>
        <row r="537">
          <cell r="B537">
            <v>31200205</v>
          </cell>
          <cell r="C537" t="str">
            <v>جلباب شرعي - تركي</v>
          </cell>
          <cell r="D537" t="str">
            <v>جلباب</v>
          </cell>
          <cell r="E537">
            <v>417.5</v>
          </cell>
          <cell r="F537">
            <v>400</v>
          </cell>
          <cell r="G537">
            <v>400</v>
          </cell>
          <cell r="H537">
            <v>412.5</v>
          </cell>
          <cell r="I537">
            <v>412.5</v>
          </cell>
          <cell r="J537">
            <v>400</v>
          </cell>
          <cell r="K537">
            <v>450</v>
          </cell>
          <cell r="L537">
            <v>450</v>
          </cell>
          <cell r="M537">
            <v>416.66666666666669</v>
          </cell>
          <cell r="N537">
            <v>416.66666666666669</v>
          </cell>
          <cell r="O537">
            <v>450</v>
          </cell>
          <cell r="P537">
            <v>450</v>
          </cell>
          <cell r="Q537">
            <v>422.98611111111109</v>
          </cell>
        </row>
        <row r="538">
          <cell r="B538">
            <v>31200207</v>
          </cell>
          <cell r="C538" t="str">
            <v>جوارب نسائية قصيرة</v>
          </cell>
          <cell r="D538" t="str">
            <v>زوج</v>
          </cell>
          <cell r="E538">
            <v>10</v>
          </cell>
          <cell r="F538">
            <v>10</v>
          </cell>
          <cell r="G538">
            <v>10</v>
          </cell>
          <cell r="H538">
            <v>10</v>
          </cell>
          <cell r="I538">
            <v>10</v>
          </cell>
          <cell r="J538">
            <v>10</v>
          </cell>
          <cell r="K538">
            <v>10</v>
          </cell>
          <cell r="L538">
            <v>10</v>
          </cell>
          <cell r="M538">
            <v>10</v>
          </cell>
          <cell r="N538">
            <v>10</v>
          </cell>
          <cell r="O538">
            <v>10</v>
          </cell>
          <cell r="P538">
            <v>10</v>
          </cell>
          <cell r="Q538">
            <v>10</v>
          </cell>
        </row>
        <row r="539">
          <cell r="B539">
            <v>312003</v>
          </cell>
          <cell r="C539" t="str">
            <v>ملابس اطفال جاهزة</v>
          </cell>
          <cell r="L539">
            <v>0</v>
          </cell>
          <cell r="M539">
            <v>0</v>
          </cell>
        </row>
        <row r="540">
          <cell r="B540">
            <v>31200301</v>
          </cell>
          <cell r="C540" t="str">
            <v>ميص اطفال  - 60% قطن - 40% بوليستر - سوريا</v>
          </cell>
          <cell r="D540" t="str">
            <v>قميص</v>
          </cell>
          <cell r="E540">
            <v>52.5</v>
          </cell>
          <cell r="F540">
            <v>60</v>
          </cell>
          <cell r="G540">
            <v>55</v>
          </cell>
          <cell r="H540">
            <v>60</v>
          </cell>
          <cell r="I540">
            <v>60</v>
          </cell>
          <cell r="J540">
            <v>55</v>
          </cell>
          <cell r="K540">
            <v>53.75</v>
          </cell>
          <cell r="L540">
            <v>50</v>
          </cell>
          <cell r="M540">
            <v>55</v>
          </cell>
          <cell r="N540">
            <v>50</v>
          </cell>
          <cell r="O540">
            <v>51.666666666666664</v>
          </cell>
          <cell r="P540">
            <v>55</v>
          </cell>
          <cell r="Q540">
            <v>54.826388888888886</v>
          </cell>
        </row>
        <row r="541">
          <cell r="B541">
            <v>31200302</v>
          </cell>
          <cell r="C541" t="str">
            <v>بنطلون ولادي كاوبوي</v>
          </cell>
          <cell r="D541" t="str">
            <v>بنطلون</v>
          </cell>
          <cell r="E541">
            <v>55</v>
          </cell>
          <cell r="F541">
            <v>55</v>
          </cell>
          <cell r="G541">
            <v>62.5</v>
          </cell>
          <cell r="H541">
            <v>55</v>
          </cell>
          <cell r="I541">
            <v>55</v>
          </cell>
          <cell r="J541">
            <v>60</v>
          </cell>
          <cell r="K541">
            <v>60</v>
          </cell>
          <cell r="L541">
            <v>60</v>
          </cell>
          <cell r="M541">
            <v>70</v>
          </cell>
          <cell r="N541">
            <v>60</v>
          </cell>
          <cell r="O541">
            <v>63.333333333333336</v>
          </cell>
          <cell r="P541">
            <v>70</v>
          </cell>
          <cell r="Q541">
            <v>60.486111111111114</v>
          </cell>
        </row>
        <row r="542">
          <cell r="B542">
            <v>31200303</v>
          </cell>
          <cell r="C542" t="str">
            <v>طقم بيبي - فراح - محلي</v>
          </cell>
          <cell r="D542" t="str">
            <v>طقم</v>
          </cell>
          <cell r="E542">
            <v>46.666666666666664</v>
          </cell>
          <cell r="F542">
            <v>45</v>
          </cell>
          <cell r="G542">
            <v>50</v>
          </cell>
          <cell r="H542">
            <v>48.333333333333336</v>
          </cell>
          <cell r="I542">
            <v>45</v>
          </cell>
          <cell r="J542">
            <v>50</v>
          </cell>
          <cell r="K542">
            <v>46.25</v>
          </cell>
          <cell r="L542">
            <v>42.5</v>
          </cell>
          <cell r="M542">
            <v>45</v>
          </cell>
          <cell r="N542">
            <v>45</v>
          </cell>
          <cell r="O542">
            <v>42.5</v>
          </cell>
          <cell r="P542">
            <v>47.5</v>
          </cell>
          <cell r="Q542">
            <v>46.145833333333336</v>
          </cell>
        </row>
        <row r="543">
          <cell r="B543">
            <v>31200305</v>
          </cell>
          <cell r="C543" t="str">
            <v>بلايز اطفال -صن -محلي</v>
          </cell>
          <cell r="D543" t="str">
            <v>بلوزة</v>
          </cell>
          <cell r="E543">
            <v>31.666666666666668</v>
          </cell>
          <cell r="F543">
            <v>30</v>
          </cell>
          <cell r="G543">
            <v>30</v>
          </cell>
          <cell r="H543">
            <v>28.333333333333332</v>
          </cell>
          <cell r="I543">
            <v>25</v>
          </cell>
          <cell r="J543">
            <v>30</v>
          </cell>
          <cell r="K543">
            <v>26.25</v>
          </cell>
          <cell r="L543">
            <v>22.5</v>
          </cell>
          <cell r="M543">
            <v>30</v>
          </cell>
          <cell r="N543">
            <v>30.833333333333332</v>
          </cell>
          <cell r="O543">
            <v>25</v>
          </cell>
          <cell r="P543">
            <v>30</v>
          </cell>
          <cell r="Q543">
            <v>28.298611111111111</v>
          </cell>
        </row>
        <row r="544">
          <cell r="B544">
            <v>31200306</v>
          </cell>
          <cell r="C544" t="str">
            <v>مريول اساسي جاهز</v>
          </cell>
          <cell r="D544" t="str">
            <v>مريول</v>
          </cell>
          <cell r="E544">
            <v>50</v>
          </cell>
          <cell r="F544">
            <v>50</v>
          </cell>
          <cell r="G544">
            <v>50</v>
          </cell>
          <cell r="H544">
            <v>50</v>
          </cell>
          <cell r="I544">
            <v>50</v>
          </cell>
          <cell r="J544">
            <v>50</v>
          </cell>
          <cell r="K544">
            <v>50</v>
          </cell>
          <cell r="L544">
            <v>40</v>
          </cell>
          <cell r="M544">
            <v>40</v>
          </cell>
          <cell r="N544">
            <v>58</v>
          </cell>
          <cell r="O544">
            <v>40</v>
          </cell>
          <cell r="P544">
            <v>40</v>
          </cell>
          <cell r="Q544">
            <v>47.333333333333336</v>
          </cell>
        </row>
        <row r="545">
          <cell r="B545">
            <v>313</v>
          </cell>
          <cell r="C545" t="str">
            <v xml:space="preserve">ملابس اخرى ومستلزمات  للملابس </v>
          </cell>
          <cell r="L545">
            <v>0</v>
          </cell>
          <cell r="M545">
            <v>0</v>
          </cell>
        </row>
        <row r="546">
          <cell r="B546">
            <v>313001</v>
          </cell>
          <cell r="C546" t="str">
            <v>ملابس اخرى رجالية</v>
          </cell>
          <cell r="L546">
            <v>0</v>
          </cell>
          <cell r="M546">
            <v>0</v>
          </cell>
        </row>
        <row r="547">
          <cell r="B547">
            <v>31300101</v>
          </cell>
          <cell r="C547" t="str">
            <v>ربطة عنق - جيوفاني -ايطالي</v>
          </cell>
          <cell r="D547" t="str">
            <v>ربطة</v>
          </cell>
          <cell r="E547">
            <v>27.5</v>
          </cell>
          <cell r="F547">
            <v>25</v>
          </cell>
          <cell r="G547">
            <v>27.5</v>
          </cell>
          <cell r="H547">
            <v>26.666666666666668</v>
          </cell>
          <cell r="I547">
            <v>25</v>
          </cell>
          <cell r="J547">
            <v>30</v>
          </cell>
          <cell r="K547">
            <v>27.5</v>
          </cell>
          <cell r="L547">
            <v>27.5</v>
          </cell>
          <cell r="M547">
            <v>30</v>
          </cell>
          <cell r="N547">
            <v>30</v>
          </cell>
          <cell r="O547">
            <v>27.5</v>
          </cell>
          <cell r="P547">
            <v>30</v>
          </cell>
          <cell r="Q547">
            <v>27.847222222222225</v>
          </cell>
        </row>
        <row r="548">
          <cell r="B548">
            <v>31300102</v>
          </cell>
          <cell r="C548" t="str">
            <v>حزام جلد طبيعي</v>
          </cell>
          <cell r="D548" t="str">
            <v>حزام</v>
          </cell>
          <cell r="E548">
            <v>33.75</v>
          </cell>
          <cell r="F548">
            <v>35</v>
          </cell>
          <cell r="G548">
            <v>35.833333333333336</v>
          </cell>
          <cell r="H548">
            <v>37.5</v>
          </cell>
          <cell r="I548">
            <v>42.5</v>
          </cell>
          <cell r="J548">
            <v>40</v>
          </cell>
          <cell r="K548">
            <v>45</v>
          </cell>
          <cell r="L548">
            <v>43.333333333333336</v>
          </cell>
          <cell r="M548">
            <v>41.25</v>
          </cell>
          <cell r="N548">
            <v>30</v>
          </cell>
          <cell r="O548">
            <v>45</v>
          </cell>
          <cell r="P548">
            <v>41.25</v>
          </cell>
          <cell r="Q548">
            <v>39.201388888888893</v>
          </cell>
        </row>
        <row r="549">
          <cell r="B549">
            <v>31300103</v>
          </cell>
          <cell r="C549" t="str">
            <v>حطة بيضاء</v>
          </cell>
          <cell r="D549" t="str">
            <v>حطة</v>
          </cell>
          <cell r="E549">
            <v>18.5</v>
          </cell>
          <cell r="F549">
            <v>20</v>
          </cell>
          <cell r="G549">
            <v>21.666666666666668</v>
          </cell>
          <cell r="H549">
            <v>23.333333333333332</v>
          </cell>
          <cell r="I549">
            <v>26.25</v>
          </cell>
          <cell r="J549">
            <v>27.5</v>
          </cell>
          <cell r="K549">
            <v>30</v>
          </cell>
          <cell r="L549">
            <v>25</v>
          </cell>
          <cell r="M549">
            <v>27.5</v>
          </cell>
          <cell r="N549">
            <v>16.25</v>
          </cell>
          <cell r="O549">
            <v>30</v>
          </cell>
          <cell r="P549">
            <v>30</v>
          </cell>
          <cell r="Q549">
            <v>24.666666666666668</v>
          </cell>
        </row>
        <row r="550">
          <cell r="B550">
            <v>313002</v>
          </cell>
          <cell r="C550" t="str">
            <v>ملابس اخرى نسائية</v>
          </cell>
          <cell r="L550">
            <v>0</v>
          </cell>
          <cell r="M550">
            <v>0</v>
          </cell>
        </row>
        <row r="551">
          <cell r="B551">
            <v>31300201</v>
          </cell>
          <cell r="C551" t="str">
            <v>منديل/ ايشارب</v>
          </cell>
          <cell r="D551" t="str">
            <v>منديل</v>
          </cell>
          <cell r="E551">
            <v>20</v>
          </cell>
          <cell r="F551">
            <v>22</v>
          </cell>
          <cell r="G551">
            <v>22.5</v>
          </cell>
          <cell r="H551">
            <v>23.333333333333332</v>
          </cell>
          <cell r="I551">
            <v>26.25</v>
          </cell>
          <cell r="J551">
            <v>26</v>
          </cell>
          <cell r="K551">
            <v>24.25</v>
          </cell>
          <cell r="L551">
            <v>20</v>
          </cell>
          <cell r="M551">
            <v>22.5</v>
          </cell>
          <cell r="N551">
            <v>20</v>
          </cell>
          <cell r="O551">
            <v>20</v>
          </cell>
          <cell r="P551">
            <v>20.666666666666668</v>
          </cell>
          <cell r="Q551">
            <v>22.291666666666668</v>
          </cell>
        </row>
        <row r="552">
          <cell r="B552">
            <v>313003</v>
          </cell>
          <cell r="C552" t="str">
            <v>مستلزمات للملابس</v>
          </cell>
          <cell r="L552">
            <v>0</v>
          </cell>
          <cell r="M552">
            <v>0</v>
          </cell>
        </row>
        <row r="553">
          <cell r="B553">
            <v>31300302</v>
          </cell>
          <cell r="C553" t="str">
            <v>خيوط للتطريز   dmc انجليزي</v>
          </cell>
          <cell r="D553" t="str">
            <v>طبة</v>
          </cell>
          <cell r="E553">
            <v>9</v>
          </cell>
          <cell r="F553">
            <v>8</v>
          </cell>
          <cell r="G553">
            <v>9</v>
          </cell>
          <cell r="H553">
            <v>8.75</v>
          </cell>
          <cell r="I553">
            <v>7.75</v>
          </cell>
          <cell r="J553">
            <v>8</v>
          </cell>
          <cell r="K553">
            <v>9</v>
          </cell>
          <cell r="L553">
            <v>10</v>
          </cell>
          <cell r="M553">
            <v>10</v>
          </cell>
          <cell r="N553">
            <v>10</v>
          </cell>
          <cell r="O553">
            <v>10</v>
          </cell>
          <cell r="P553">
            <v>10</v>
          </cell>
          <cell r="Q553">
            <v>9.125</v>
          </cell>
        </row>
        <row r="554">
          <cell r="B554">
            <v>31300303</v>
          </cell>
          <cell r="C554" t="str">
            <v>قماش ايتامين للتطريز</v>
          </cell>
          <cell r="D554" t="str">
            <v>متر</v>
          </cell>
          <cell r="E554">
            <v>22.5</v>
          </cell>
          <cell r="F554">
            <v>25</v>
          </cell>
          <cell r="G554">
            <v>25</v>
          </cell>
          <cell r="H554">
            <v>25</v>
          </cell>
          <cell r="I554">
            <v>25</v>
          </cell>
          <cell r="J554">
            <v>25</v>
          </cell>
          <cell r="K554">
            <v>25</v>
          </cell>
          <cell r="L554">
            <v>25</v>
          </cell>
          <cell r="M554">
            <v>25</v>
          </cell>
          <cell r="N554">
            <v>20</v>
          </cell>
          <cell r="O554">
            <v>25</v>
          </cell>
          <cell r="P554">
            <v>25</v>
          </cell>
          <cell r="Q554">
            <v>24.375</v>
          </cell>
        </row>
        <row r="555">
          <cell r="B555">
            <v>314</v>
          </cell>
          <cell r="C555" t="str">
            <v>تنظيف وخياطة واصلاح الملابس</v>
          </cell>
          <cell r="L555">
            <v>0</v>
          </cell>
          <cell r="M555">
            <v>0</v>
          </cell>
        </row>
        <row r="556">
          <cell r="B556">
            <v>3141</v>
          </cell>
          <cell r="C556" t="str">
            <v>غسيل وتنظيف وكي الملابس</v>
          </cell>
          <cell r="L556">
            <v>0</v>
          </cell>
          <cell r="M556">
            <v>0</v>
          </cell>
        </row>
        <row r="557">
          <cell r="B557">
            <v>31410001</v>
          </cell>
          <cell r="C557" t="str">
            <v>غسيل وكي بدلة رجالية</v>
          </cell>
          <cell r="D557" t="str">
            <v>غسيل وكي</v>
          </cell>
          <cell r="E557">
            <v>42.5</v>
          </cell>
          <cell r="F557">
            <v>42.5</v>
          </cell>
          <cell r="G557">
            <v>42.5</v>
          </cell>
          <cell r="H557">
            <v>42.5</v>
          </cell>
          <cell r="I557">
            <v>42.5</v>
          </cell>
          <cell r="J557">
            <v>40</v>
          </cell>
          <cell r="K557">
            <v>40</v>
          </cell>
          <cell r="L557">
            <v>40</v>
          </cell>
          <cell r="M557">
            <v>42.5</v>
          </cell>
          <cell r="N557">
            <v>42.5</v>
          </cell>
          <cell r="O557">
            <v>42.5</v>
          </cell>
          <cell r="P557">
            <v>42.5</v>
          </cell>
          <cell r="Q557">
            <v>41.875</v>
          </cell>
        </row>
        <row r="558">
          <cell r="B558">
            <v>31410003</v>
          </cell>
          <cell r="C558" t="str">
            <v>غسيل وكي بنطلون</v>
          </cell>
          <cell r="D558" t="str">
            <v>غسيل وكي</v>
          </cell>
          <cell r="E558">
            <v>20</v>
          </cell>
          <cell r="F558">
            <v>20</v>
          </cell>
          <cell r="G558">
            <v>18.75</v>
          </cell>
          <cell r="H558">
            <v>18.75</v>
          </cell>
          <cell r="I558">
            <v>18.75</v>
          </cell>
          <cell r="J558">
            <v>17.5</v>
          </cell>
          <cell r="K558">
            <v>17.5</v>
          </cell>
          <cell r="L558">
            <v>17.5</v>
          </cell>
          <cell r="M558">
            <v>16.666666666666668</v>
          </cell>
          <cell r="N558">
            <v>20</v>
          </cell>
          <cell r="O558">
            <v>16.666666666666668</v>
          </cell>
          <cell r="P558">
            <v>15</v>
          </cell>
          <cell r="Q558">
            <v>18.090277777777775</v>
          </cell>
        </row>
        <row r="559">
          <cell r="B559">
            <v>31410004</v>
          </cell>
          <cell r="C559" t="str">
            <v>كي فستان</v>
          </cell>
          <cell r="D559" t="str">
            <v>كي</v>
          </cell>
          <cell r="E559">
            <v>25</v>
          </cell>
          <cell r="F559">
            <v>25</v>
          </cell>
          <cell r="G559">
            <v>25</v>
          </cell>
          <cell r="H559">
            <v>25</v>
          </cell>
          <cell r="I559">
            <v>25</v>
          </cell>
          <cell r="J559">
            <v>25</v>
          </cell>
          <cell r="K559">
            <v>25</v>
          </cell>
          <cell r="L559">
            <v>25</v>
          </cell>
          <cell r="M559">
            <v>25</v>
          </cell>
          <cell r="N559">
            <v>25</v>
          </cell>
          <cell r="O559">
            <v>25</v>
          </cell>
          <cell r="P559">
            <v>25</v>
          </cell>
          <cell r="Q559">
            <v>25</v>
          </cell>
        </row>
        <row r="560">
          <cell r="B560">
            <v>3142</v>
          </cell>
          <cell r="C560" t="str">
            <v>التفصيل والخياطة</v>
          </cell>
          <cell r="L560">
            <v>0</v>
          </cell>
          <cell r="M560">
            <v>0</v>
          </cell>
        </row>
        <row r="561">
          <cell r="B561">
            <v>314201</v>
          </cell>
          <cell r="C561" t="str">
            <v>اجور تفصيل ملابس رجالية</v>
          </cell>
          <cell r="L561">
            <v>0</v>
          </cell>
          <cell r="M561">
            <v>0</v>
          </cell>
        </row>
        <row r="562">
          <cell r="B562">
            <v>31420101</v>
          </cell>
          <cell r="C562" t="str">
            <v>اجرة تفصيل بدلة رجالية</v>
          </cell>
          <cell r="D562" t="str">
            <v>تفصيل</v>
          </cell>
          <cell r="E562">
            <v>550</v>
          </cell>
          <cell r="F562">
            <v>550</v>
          </cell>
          <cell r="G562">
            <v>550</v>
          </cell>
          <cell r="H562">
            <v>550</v>
          </cell>
          <cell r="I562">
            <v>550</v>
          </cell>
          <cell r="J562">
            <v>520</v>
          </cell>
          <cell r="K562">
            <v>520</v>
          </cell>
          <cell r="L562">
            <v>520</v>
          </cell>
          <cell r="M562">
            <v>500</v>
          </cell>
          <cell r="N562">
            <v>560</v>
          </cell>
          <cell r="O562">
            <v>500</v>
          </cell>
          <cell r="P562">
            <v>500</v>
          </cell>
          <cell r="Q562">
            <v>530.83333333333337</v>
          </cell>
        </row>
        <row r="563">
          <cell r="B563">
            <v>31420102</v>
          </cell>
          <cell r="C563" t="str">
            <v>اجرة تفصيل بنطلون رجالي</v>
          </cell>
          <cell r="D563" t="str">
            <v>تفصيل</v>
          </cell>
          <cell r="E563">
            <v>95</v>
          </cell>
          <cell r="F563">
            <v>95</v>
          </cell>
          <cell r="G563">
            <v>95</v>
          </cell>
          <cell r="H563">
            <v>95</v>
          </cell>
          <cell r="I563">
            <v>95</v>
          </cell>
          <cell r="J563">
            <v>90</v>
          </cell>
          <cell r="K563">
            <v>90</v>
          </cell>
          <cell r="L563">
            <v>90</v>
          </cell>
          <cell r="M563">
            <v>90</v>
          </cell>
          <cell r="N563">
            <v>100</v>
          </cell>
          <cell r="O563">
            <v>90</v>
          </cell>
          <cell r="P563">
            <v>90</v>
          </cell>
          <cell r="Q563">
            <v>92.916666666666671</v>
          </cell>
        </row>
        <row r="564">
          <cell r="B564">
            <v>314202</v>
          </cell>
          <cell r="C564" t="str">
            <v>اجور تفصيل ملابس نسائية</v>
          </cell>
          <cell r="L564">
            <v>0</v>
          </cell>
          <cell r="M564">
            <v>0</v>
          </cell>
        </row>
        <row r="565">
          <cell r="B565">
            <v>31420201</v>
          </cell>
          <cell r="C565" t="str">
            <v xml:space="preserve">اجرة تفصيل تنورة </v>
          </cell>
          <cell r="D565" t="str">
            <v>تفصيل</v>
          </cell>
          <cell r="E565">
            <v>110</v>
          </cell>
          <cell r="F565">
            <v>110</v>
          </cell>
          <cell r="G565">
            <v>110</v>
          </cell>
          <cell r="H565">
            <v>110</v>
          </cell>
          <cell r="I565">
            <v>110</v>
          </cell>
          <cell r="J565">
            <v>100</v>
          </cell>
          <cell r="K565">
            <v>100</v>
          </cell>
          <cell r="L565">
            <v>100</v>
          </cell>
          <cell r="M565">
            <v>100</v>
          </cell>
          <cell r="N565">
            <v>120</v>
          </cell>
          <cell r="O565">
            <v>100</v>
          </cell>
          <cell r="P565">
            <v>100</v>
          </cell>
          <cell r="Q565">
            <v>105.83333333333333</v>
          </cell>
        </row>
        <row r="566">
          <cell r="B566">
            <v>31420202</v>
          </cell>
          <cell r="C566" t="str">
            <v xml:space="preserve">اجرة تفصيل فستان </v>
          </cell>
          <cell r="D566" t="str">
            <v>تفصيل</v>
          </cell>
          <cell r="E566">
            <v>360</v>
          </cell>
          <cell r="F566">
            <v>360</v>
          </cell>
          <cell r="G566">
            <v>360</v>
          </cell>
          <cell r="H566">
            <v>360</v>
          </cell>
          <cell r="I566">
            <v>360</v>
          </cell>
          <cell r="J566">
            <v>360</v>
          </cell>
          <cell r="K566">
            <v>360</v>
          </cell>
          <cell r="L566">
            <v>360</v>
          </cell>
          <cell r="M566">
            <v>360</v>
          </cell>
          <cell r="N566">
            <v>380</v>
          </cell>
          <cell r="O566">
            <v>360</v>
          </cell>
          <cell r="P566">
            <v>360</v>
          </cell>
          <cell r="Q566">
            <v>361.66666666666669</v>
          </cell>
        </row>
        <row r="567">
          <cell r="B567">
            <v>314203</v>
          </cell>
          <cell r="C567" t="str">
            <v>اجور تفصيل ملابس اطفال</v>
          </cell>
          <cell r="L567">
            <v>0</v>
          </cell>
          <cell r="M567">
            <v>0</v>
          </cell>
        </row>
        <row r="568">
          <cell r="B568">
            <v>31420301</v>
          </cell>
          <cell r="C568" t="str">
            <v>اجرة تفصيل بنطلون ولادي</v>
          </cell>
          <cell r="D568" t="str">
            <v>تفصيل</v>
          </cell>
          <cell r="E568">
            <v>80</v>
          </cell>
          <cell r="F568">
            <v>80</v>
          </cell>
          <cell r="G568">
            <v>80</v>
          </cell>
          <cell r="H568">
            <v>80</v>
          </cell>
          <cell r="I568">
            <v>80</v>
          </cell>
          <cell r="J568">
            <v>80</v>
          </cell>
          <cell r="K568">
            <v>80</v>
          </cell>
          <cell r="L568">
            <v>80</v>
          </cell>
          <cell r="M568">
            <v>80</v>
          </cell>
          <cell r="N568">
            <v>90</v>
          </cell>
          <cell r="O568">
            <v>80</v>
          </cell>
          <cell r="P568">
            <v>80</v>
          </cell>
          <cell r="Q568">
            <v>80.833333333333329</v>
          </cell>
        </row>
        <row r="569">
          <cell r="B569">
            <v>31420302</v>
          </cell>
          <cell r="C569" t="str">
            <v>اجرة تفصيل فستان بناتي</v>
          </cell>
          <cell r="D569" t="str">
            <v>تفصيل</v>
          </cell>
          <cell r="E569">
            <v>90</v>
          </cell>
          <cell r="F569">
            <v>90</v>
          </cell>
          <cell r="G569">
            <v>90</v>
          </cell>
          <cell r="H569">
            <v>90</v>
          </cell>
          <cell r="I569">
            <v>90</v>
          </cell>
          <cell r="J569">
            <v>90</v>
          </cell>
          <cell r="K569">
            <v>90</v>
          </cell>
          <cell r="L569">
            <v>90</v>
          </cell>
          <cell r="M569">
            <v>90</v>
          </cell>
          <cell r="N569">
            <v>100</v>
          </cell>
          <cell r="O569">
            <v>90</v>
          </cell>
          <cell r="P569">
            <v>90</v>
          </cell>
          <cell r="Q569">
            <v>90.833333333333329</v>
          </cell>
        </row>
        <row r="570">
          <cell r="B570">
            <v>3143</v>
          </cell>
          <cell r="C570" t="str">
            <v>اصلاح الملابس</v>
          </cell>
          <cell r="L570">
            <v>0</v>
          </cell>
          <cell r="M570">
            <v>0</v>
          </cell>
        </row>
        <row r="571">
          <cell r="B571">
            <v>31430001</v>
          </cell>
          <cell r="C571" t="str">
            <v>اجرة تقصير بنطلون رجالي</v>
          </cell>
          <cell r="D571" t="str">
            <v>تقصير</v>
          </cell>
          <cell r="E571">
            <v>20</v>
          </cell>
          <cell r="F571">
            <v>20</v>
          </cell>
          <cell r="G571">
            <v>18.75</v>
          </cell>
          <cell r="H571">
            <v>18.75</v>
          </cell>
          <cell r="I571">
            <v>18.75</v>
          </cell>
          <cell r="J571">
            <v>17.5</v>
          </cell>
          <cell r="K571">
            <v>17.5</v>
          </cell>
          <cell r="L571">
            <v>17.5</v>
          </cell>
          <cell r="M571">
            <v>17.5</v>
          </cell>
          <cell r="N571">
            <v>20</v>
          </cell>
          <cell r="O571">
            <v>17.5</v>
          </cell>
          <cell r="P571">
            <v>17.5</v>
          </cell>
          <cell r="Q571">
            <v>18.4375</v>
          </cell>
        </row>
        <row r="572">
          <cell r="B572">
            <v>31430002</v>
          </cell>
          <cell r="C572" t="str">
            <v>تركيب سحاب بنطلون</v>
          </cell>
          <cell r="D572" t="str">
            <v>تركيب</v>
          </cell>
          <cell r="E572">
            <v>20</v>
          </cell>
          <cell r="F572">
            <v>20</v>
          </cell>
          <cell r="G572">
            <v>18.75</v>
          </cell>
          <cell r="H572">
            <v>18.75</v>
          </cell>
          <cell r="I572">
            <v>18.75</v>
          </cell>
          <cell r="J572">
            <v>17.5</v>
          </cell>
          <cell r="K572">
            <v>17.5</v>
          </cell>
          <cell r="L572">
            <v>17.5</v>
          </cell>
          <cell r="M572">
            <v>17.5</v>
          </cell>
          <cell r="N572">
            <v>20</v>
          </cell>
          <cell r="O572">
            <v>17.5</v>
          </cell>
          <cell r="P572">
            <v>17.5</v>
          </cell>
          <cell r="Q572">
            <v>18.4375</v>
          </cell>
        </row>
        <row r="573">
          <cell r="B573">
            <v>32</v>
          </cell>
          <cell r="C573" t="str">
            <v>الاحذية بانواعها</v>
          </cell>
          <cell r="L573">
            <v>0</v>
          </cell>
          <cell r="M573">
            <v>0</v>
          </cell>
        </row>
        <row r="574">
          <cell r="B574">
            <v>321</v>
          </cell>
          <cell r="C574" t="str">
            <v>الأحذية</v>
          </cell>
          <cell r="L574">
            <v>0</v>
          </cell>
          <cell r="M574">
            <v>0</v>
          </cell>
        </row>
        <row r="575">
          <cell r="B575">
            <v>321001</v>
          </cell>
          <cell r="C575" t="str">
            <v>احذية رجالية</v>
          </cell>
          <cell r="L575">
            <v>0</v>
          </cell>
          <cell r="M575">
            <v>0</v>
          </cell>
        </row>
        <row r="576">
          <cell r="B576">
            <v>32100101</v>
          </cell>
          <cell r="C576" t="str">
            <v>كندرة رجالي جلد طبيعي-ايتيك-محلي</v>
          </cell>
          <cell r="D576" t="str">
            <v>زوج</v>
          </cell>
          <cell r="E576">
            <v>237.5</v>
          </cell>
          <cell r="F576">
            <v>236.66666666666666</v>
          </cell>
          <cell r="G576">
            <v>246.66666666666666</v>
          </cell>
          <cell r="H576">
            <v>237.5</v>
          </cell>
          <cell r="I576">
            <v>225</v>
          </cell>
          <cell r="J576">
            <v>243.33333333333334</v>
          </cell>
          <cell r="K576">
            <v>275</v>
          </cell>
          <cell r="L576">
            <v>300</v>
          </cell>
          <cell r="M576">
            <v>273.33333333333331</v>
          </cell>
          <cell r="N576">
            <v>241.66666666666669</v>
          </cell>
          <cell r="O576">
            <v>300</v>
          </cell>
          <cell r="P576">
            <v>276.66666666666669</v>
          </cell>
          <cell r="Q576">
            <v>257.77777777777777</v>
          </cell>
        </row>
        <row r="577">
          <cell r="B577">
            <v>32100104</v>
          </cell>
          <cell r="C577" t="str">
            <v>بوط رجالي  طويل جلد طبيعي -فورزا -محلي</v>
          </cell>
          <cell r="D577" t="str">
            <v>زوج</v>
          </cell>
          <cell r="E577">
            <v>220</v>
          </cell>
          <cell r="F577">
            <v>210</v>
          </cell>
          <cell r="G577">
            <v>230</v>
          </cell>
          <cell r="H577">
            <v>215</v>
          </cell>
          <cell r="I577">
            <v>200</v>
          </cell>
          <cell r="J577">
            <v>225</v>
          </cell>
          <cell r="K577">
            <v>255</v>
          </cell>
          <cell r="L577">
            <v>265</v>
          </cell>
          <cell r="M577">
            <v>235</v>
          </cell>
          <cell r="N577">
            <v>225</v>
          </cell>
          <cell r="O577">
            <v>275</v>
          </cell>
          <cell r="P577">
            <v>248.75</v>
          </cell>
          <cell r="Q577">
            <v>233.64583333333334</v>
          </cell>
        </row>
        <row r="578">
          <cell r="B578">
            <v>32100105</v>
          </cell>
          <cell r="C578" t="str">
            <v>بوط رياضة قصير كلاسيك جلد طبيعي -ريبوك -صيني</v>
          </cell>
          <cell r="D578" t="str">
            <v>زوج</v>
          </cell>
          <cell r="E578">
            <v>250</v>
          </cell>
          <cell r="F578">
            <v>250</v>
          </cell>
          <cell r="G578">
            <v>250</v>
          </cell>
          <cell r="H578">
            <v>250</v>
          </cell>
          <cell r="I578">
            <v>250</v>
          </cell>
          <cell r="J578">
            <v>250</v>
          </cell>
          <cell r="K578">
            <v>250</v>
          </cell>
          <cell r="L578">
            <v>250</v>
          </cell>
          <cell r="M578">
            <v>250</v>
          </cell>
          <cell r="N578">
            <v>241.66666666666669</v>
          </cell>
          <cell r="O578">
            <v>250</v>
          </cell>
          <cell r="P578">
            <v>250</v>
          </cell>
          <cell r="Q578">
            <v>249.30555555555554</v>
          </cell>
        </row>
        <row r="579">
          <cell r="B579">
            <v>32100107</v>
          </cell>
          <cell r="C579" t="str">
            <v>بوط رياضي جلد صناعي - صيني</v>
          </cell>
          <cell r="D579" t="str">
            <v>زوج</v>
          </cell>
          <cell r="E579">
            <v>266.66666666666669</v>
          </cell>
          <cell r="F579">
            <v>260</v>
          </cell>
          <cell r="G579">
            <v>250</v>
          </cell>
          <cell r="H579">
            <v>250</v>
          </cell>
          <cell r="I579">
            <v>250</v>
          </cell>
          <cell r="J579">
            <v>250</v>
          </cell>
          <cell r="K579">
            <v>250</v>
          </cell>
          <cell r="L579">
            <v>250</v>
          </cell>
          <cell r="M579">
            <v>250</v>
          </cell>
          <cell r="N579">
            <v>258.33333333333331</v>
          </cell>
          <cell r="O579">
            <v>250</v>
          </cell>
          <cell r="P579">
            <v>250</v>
          </cell>
          <cell r="Q579">
            <v>252.91666666666671</v>
          </cell>
        </row>
        <row r="580">
          <cell r="B580">
            <v>32100108</v>
          </cell>
          <cell r="C580" t="str">
            <v>بوط رياضة قصير-جلد صناعي-دايدورا-ايطاليا</v>
          </cell>
          <cell r="D580" t="str">
            <v>زوج</v>
          </cell>
          <cell r="E580">
            <v>248.33333333333334</v>
          </cell>
          <cell r="F580">
            <v>245</v>
          </cell>
          <cell r="G580">
            <v>248.33333333333334</v>
          </cell>
          <cell r="H580">
            <v>250</v>
          </cell>
          <cell r="I580">
            <v>253.33333333333334</v>
          </cell>
          <cell r="J580">
            <v>252.5</v>
          </cell>
          <cell r="K580">
            <v>243.75</v>
          </cell>
          <cell r="L580">
            <v>248.75</v>
          </cell>
          <cell r="M580">
            <v>266.66666666666669</v>
          </cell>
          <cell r="N580">
            <v>237.5</v>
          </cell>
          <cell r="O580">
            <v>261.25</v>
          </cell>
          <cell r="P580">
            <v>266.66666666666669</v>
          </cell>
          <cell r="Q580">
            <v>251.84027777777774</v>
          </cell>
        </row>
        <row r="581">
          <cell r="B581">
            <v>32100109</v>
          </cell>
          <cell r="C581" t="str">
            <v>صندل رجالي نابولي - محلي</v>
          </cell>
          <cell r="D581" t="str">
            <v>زوج</v>
          </cell>
          <cell r="E581">
            <v>100</v>
          </cell>
          <cell r="F581">
            <v>95</v>
          </cell>
          <cell r="G581">
            <v>100</v>
          </cell>
          <cell r="H581">
            <v>96.666666666666671</v>
          </cell>
          <cell r="I581">
            <v>100</v>
          </cell>
          <cell r="J581">
            <v>102.5</v>
          </cell>
          <cell r="K581">
            <v>92.5</v>
          </cell>
          <cell r="L581">
            <v>92.5</v>
          </cell>
          <cell r="M581">
            <v>98.75</v>
          </cell>
          <cell r="N581">
            <v>84.166666666666671</v>
          </cell>
          <cell r="O581">
            <v>92.5</v>
          </cell>
          <cell r="P581">
            <v>96.666666666666671</v>
          </cell>
          <cell r="Q581">
            <v>95.937500000000014</v>
          </cell>
        </row>
        <row r="582">
          <cell r="B582">
            <v>321002</v>
          </cell>
          <cell r="C582" t="str">
            <v>احذية نسائية</v>
          </cell>
          <cell r="L582">
            <v>0</v>
          </cell>
          <cell r="M582">
            <v>0</v>
          </cell>
        </row>
        <row r="583">
          <cell r="B583">
            <v>32100201</v>
          </cell>
          <cell r="C583" t="str">
            <v>كندرة نسائي كعب عادي-محلي</v>
          </cell>
          <cell r="D583" t="str">
            <v>زوج</v>
          </cell>
          <cell r="E583">
            <v>97.5</v>
          </cell>
          <cell r="F583">
            <v>90</v>
          </cell>
          <cell r="G583">
            <v>87.5</v>
          </cell>
          <cell r="H583">
            <v>90</v>
          </cell>
          <cell r="I583">
            <v>90</v>
          </cell>
          <cell r="J583">
            <v>80</v>
          </cell>
          <cell r="K583">
            <v>85</v>
          </cell>
          <cell r="L583">
            <v>86.666666666666671</v>
          </cell>
          <cell r="M583">
            <v>80</v>
          </cell>
          <cell r="N583">
            <v>108.33333333333333</v>
          </cell>
          <cell r="O583">
            <v>86.666666666666671</v>
          </cell>
          <cell r="P583">
            <v>80</v>
          </cell>
          <cell r="Q583">
            <v>88.472222222222214</v>
          </cell>
        </row>
        <row r="584">
          <cell r="B584">
            <v>32100202</v>
          </cell>
          <cell r="C584" t="str">
            <v>كندرة  نسائي عادية-كنج شوز-صيني</v>
          </cell>
          <cell r="D584" t="str">
            <v>زوج</v>
          </cell>
          <cell r="E584">
            <v>48.333333333333336</v>
          </cell>
          <cell r="F584">
            <v>45</v>
          </cell>
          <cell r="G584">
            <v>50</v>
          </cell>
          <cell r="H584">
            <v>53.333333333333336</v>
          </cell>
          <cell r="I584">
            <v>60</v>
          </cell>
          <cell r="J584">
            <v>50</v>
          </cell>
          <cell r="K584">
            <v>50</v>
          </cell>
          <cell r="L584">
            <v>53.333333333333336</v>
          </cell>
          <cell r="M584">
            <v>50</v>
          </cell>
          <cell r="N584">
            <v>52.5</v>
          </cell>
          <cell r="O584">
            <v>50</v>
          </cell>
          <cell r="P584">
            <v>50</v>
          </cell>
          <cell r="Q584">
            <v>51.041666666666664</v>
          </cell>
        </row>
        <row r="585">
          <cell r="B585">
            <v>32100204</v>
          </cell>
          <cell r="C585" t="str">
            <v>بوط نسائي عادي-فورزا-محلي</v>
          </cell>
          <cell r="D585" t="str">
            <v>زوج</v>
          </cell>
          <cell r="E585">
            <v>106.25</v>
          </cell>
          <cell r="F585">
            <v>101.66666666666667</v>
          </cell>
          <cell r="G585">
            <v>114.44444444444444</v>
          </cell>
          <cell r="H585">
            <v>106.25</v>
          </cell>
          <cell r="I585">
            <v>101.66666666666667</v>
          </cell>
          <cell r="J585">
            <v>115</v>
          </cell>
          <cell r="K585">
            <v>105</v>
          </cell>
          <cell r="L585">
            <v>103.75</v>
          </cell>
          <cell r="M585">
            <v>110</v>
          </cell>
          <cell r="N585">
            <v>98.8888888888889</v>
          </cell>
          <cell r="O585">
            <v>100</v>
          </cell>
          <cell r="P585">
            <v>111.66666666666667</v>
          </cell>
          <cell r="Q585">
            <v>106.21527777777779</v>
          </cell>
        </row>
        <row r="586">
          <cell r="B586">
            <v>32100206</v>
          </cell>
          <cell r="C586" t="str">
            <v>صندل نسائي مشبك - صيني</v>
          </cell>
          <cell r="D586" t="str">
            <v>زوج</v>
          </cell>
          <cell r="E586">
            <v>100</v>
          </cell>
          <cell r="F586">
            <v>100</v>
          </cell>
          <cell r="G586">
            <v>92.5</v>
          </cell>
          <cell r="H586">
            <v>97.5</v>
          </cell>
          <cell r="I586">
            <v>97.5</v>
          </cell>
          <cell r="J586">
            <v>93.75</v>
          </cell>
          <cell r="K586">
            <v>90</v>
          </cell>
          <cell r="L586">
            <v>92.5</v>
          </cell>
          <cell r="M586">
            <v>87.5</v>
          </cell>
          <cell r="N586">
            <v>114.44444444444444</v>
          </cell>
          <cell r="O586">
            <v>92.5</v>
          </cell>
          <cell r="P586">
            <v>90</v>
          </cell>
          <cell r="Q586">
            <v>95.682870370370367</v>
          </cell>
        </row>
        <row r="587">
          <cell r="B587">
            <v>32100207</v>
          </cell>
          <cell r="C587" t="str">
            <v>صندل  نسائي عادي جلد طبيعي-باما-محلي</v>
          </cell>
          <cell r="D587" t="str">
            <v>زوج</v>
          </cell>
          <cell r="E587">
            <v>100</v>
          </cell>
          <cell r="F587">
            <v>95</v>
          </cell>
          <cell r="G587">
            <v>92.5</v>
          </cell>
          <cell r="H587">
            <v>100</v>
          </cell>
          <cell r="I587">
            <v>100</v>
          </cell>
          <cell r="J587">
            <v>97.5</v>
          </cell>
          <cell r="K587">
            <v>100</v>
          </cell>
          <cell r="L587">
            <v>97.5</v>
          </cell>
          <cell r="M587">
            <v>91.666666666666671</v>
          </cell>
          <cell r="N587">
            <v>114.44444444444444</v>
          </cell>
          <cell r="O587">
            <v>97.5</v>
          </cell>
          <cell r="P587">
            <v>97.5</v>
          </cell>
          <cell r="Q587">
            <v>98.634259259259252</v>
          </cell>
        </row>
        <row r="588">
          <cell r="B588">
            <v>32100208</v>
          </cell>
          <cell r="C588" t="str">
            <v>بابوج نسائي طبي جلد صناعي- الصين</v>
          </cell>
          <cell r="D588" t="str">
            <v>زوج</v>
          </cell>
          <cell r="E588">
            <v>88.125</v>
          </cell>
          <cell r="F588">
            <v>83.75</v>
          </cell>
          <cell r="G588">
            <v>81.3888888888889</v>
          </cell>
          <cell r="H588">
            <v>80.833333333333329</v>
          </cell>
          <cell r="I588">
            <v>80</v>
          </cell>
          <cell r="J588">
            <v>79.583333333333329</v>
          </cell>
          <cell r="K588">
            <v>80</v>
          </cell>
          <cell r="L588">
            <v>90</v>
          </cell>
          <cell r="M588">
            <v>86.666666666666671</v>
          </cell>
          <cell r="N588">
            <v>88.333333333333343</v>
          </cell>
          <cell r="O588">
            <v>90</v>
          </cell>
          <cell r="P588">
            <v>85.416666666666671</v>
          </cell>
          <cell r="Q588">
            <v>84.508101851851848</v>
          </cell>
        </row>
        <row r="589">
          <cell r="B589">
            <v>321003</v>
          </cell>
          <cell r="C589" t="str">
            <v>احذية اطفال لغاية سن 13</v>
          </cell>
          <cell r="L589">
            <v>0</v>
          </cell>
          <cell r="M589">
            <v>0</v>
          </cell>
        </row>
        <row r="590">
          <cell r="B590">
            <v>32100301</v>
          </cell>
          <cell r="C590" t="str">
            <v>كندرة بناتي- سوفت- الخليل-محلي</v>
          </cell>
          <cell r="D590" t="str">
            <v>زوج</v>
          </cell>
          <cell r="E590">
            <v>125</v>
          </cell>
          <cell r="F590">
            <v>132.5</v>
          </cell>
          <cell r="G590">
            <v>141.25</v>
          </cell>
          <cell r="H590">
            <v>147.5</v>
          </cell>
          <cell r="I590">
            <v>175</v>
          </cell>
          <cell r="J590">
            <v>185</v>
          </cell>
          <cell r="K590">
            <v>190</v>
          </cell>
          <cell r="L590">
            <v>185</v>
          </cell>
          <cell r="M590">
            <v>200</v>
          </cell>
          <cell r="N590">
            <v>120</v>
          </cell>
          <cell r="O590">
            <v>190</v>
          </cell>
          <cell r="P590">
            <v>200</v>
          </cell>
          <cell r="Q590">
            <v>165.9375</v>
          </cell>
        </row>
        <row r="591">
          <cell r="B591">
            <v>32100302</v>
          </cell>
          <cell r="C591" t="str">
            <v>صندل ولادي-نابولي محلي</v>
          </cell>
          <cell r="D591" t="str">
            <v>زوج</v>
          </cell>
          <cell r="E591">
            <v>60</v>
          </cell>
          <cell r="F591">
            <v>60</v>
          </cell>
          <cell r="G591">
            <v>62.5</v>
          </cell>
          <cell r="H591">
            <v>65</v>
          </cell>
          <cell r="I591">
            <v>65</v>
          </cell>
          <cell r="J591">
            <v>66.666666666666671</v>
          </cell>
          <cell r="K591">
            <v>60</v>
          </cell>
          <cell r="L591">
            <v>60</v>
          </cell>
          <cell r="M591">
            <v>66.666666666666671</v>
          </cell>
          <cell r="N591">
            <v>60</v>
          </cell>
          <cell r="O591">
            <v>60</v>
          </cell>
          <cell r="P591">
            <v>58.333333333333336</v>
          </cell>
          <cell r="Q591">
            <v>62.013888888888893</v>
          </cell>
        </row>
        <row r="592">
          <cell r="B592">
            <v>32100305</v>
          </cell>
          <cell r="C592" t="str">
            <v>بوط ولادي رياضة جلد صناعي- صيني</v>
          </cell>
          <cell r="D592" t="str">
            <v>زوج</v>
          </cell>
          <cell r="E592">
            <v>60</v>
          </cell>
          <cell r="F592">
            <v>60</v>
          </cell>
          <cell r="G592">
            <v>66.25</v>
          </cell>
          <cell r="H592">
            <v>60</v>
          </cell>
          <cell r="I592">
            <v>60</v>
          </cell>
          <cell r="J592">
            <v>71.666666666666671</v>
          </cell>
          <cell r="K592">
            <v>76.666666666666671</v>
          </cell>
          <cell r="L592">
            <v>75</v>
          </cell>
          <cell r="M592">
            <v>76.666666666666671</v>
          </cell>
          <cell r="N592">
            <v>60</v>
          </cell>
          <cell r="O592">
            <v>75</v>
          </cell>
          <cell r="P592">
            <v>76.666666666666671</v>
          </cell>
          <cell r="Q592">
            <v>68.159722222222214</v>
          </cell>
        </row>
        <row r="593">
          <cell r="B593">
            <v>32100306</v>
          </cell>
          <cell r="C593" t="str">
            <v>صندل بناتي-باما-محلي</v>
          </cell>
          <cell r="D593" t="str">
            <v>زوج</v>
          </cell>
          <cell r="E593">
            <v>70</v>
          </cell>
          <cell r="F593">
            <v>70</v>
          </cell>
          <cell r="G593">
            <v>65</v>
          </cell>
          <cell r="H593">
            <v>70</v>
          </cell>
          <cell r="I593">
            <v>70</v>
          </cell>
          <cell r="J593">
            <v>65</v>
          </cell>
          <cell r="K593">
            <v>60</v>
          </cell>
          <cell r="L593">
            <v>57.5</v>
          </cell>
          <cell r="M593">
            <v>55</v>
          </cell>
          <cell r="N593">
            <v>60</v>
          </cell>
          <cell r="O593">
            <v>57.5</v>
          </cell>
          <cell r="P593">
            <v>55</v>
          </cell>
          <cell r="Q593">
            <v>62.916666666666664</v>
          </cell>
        </row>
        <row r="594">
          <cell r="B594">
            <v>32100307</v>
          </cell>
          <cell r="C594" t="str">
            <v>بوط جلد للرضع صيني</v>
          </cell>
          <cell r="D594" t="str">
            <v>زوج</v>
          </cell>
          <cell r="E594">
            <v>39</v>
          </cell>
          <cell r="F594">
            <v>38</v>
          </cell>
          <cell r="G594">
            <v>38</v>
          </cell>
          <cell r="H594">
            <v>39</v>
          </cell>
          <cell r="I594">
            <v>40</v>
          </cell>
          <cell r="J594">
            <v>40</v>
          </cell>
          <cell r="K594">
            <v>40</v>
          </cell>
          <cell r="L594">
            <v>35</v>
          </cell>
          <cell r="M594">
            <v>36</v>
          </cell>
          <cell r="N594">
            <v>40</v>
          </cell>
          <cell r="O594">
            <v>37.5</v>
          </cell>
          <cell r="P594">
            <v>37.5</v>
          </cell>
          <cell r="Q594">
            <v>38.333333333333336</v>
          </cell>
        </row>
        <row r="595">
          <cell r="B595">
            <v>322</v>
          </cell>
          <cell r="C595" t="str">
            <v>اصلاح  وصبغ الأحذية</v>
          </cell>
          <cell r="L595">
            <v>0</v>
          </cell>
          <cell r="M595">
            <v>0</v>
          </cell>
        </row>
        <row r="596">
          <cell r="B596">
            <v>322001</v>
          </cell>
          <cell r="C596" t="str">
            <v>اصلاح الأحذية</v>
          </cell>
          <cell r="L596">
            <v>0</v>
          </cell>
          <cell r="M596">
            <v>0</v>
          </cell>
        </row>
        <row r="597">
          <cell r="B597">
            <v>32200101</v>
          </cell>
          <cell r="C597" t="str">
            <v>تركيب كعب صنف ممتاز لحذاء رجالي</v>
          </cell>
          <cell r="D597" t="str">
            <v>زوج</v>
          </cell>
          <cell r="E597">
            <v>17.5</v>
          </cell>
          <cell r="F597">
            <v>17.5</v>
          </cell>
          <cell r="G597">
            <v>17</v>
          </cell>
          <cell r="H597">
            <v>17</v>
          </cell>
          <cell r="I597">
            <v>17</v>
          </cell>
          <cell r="J597">
            <v>12.5</v>
          </cell>
          <cell r="K597">
            <v>12.5</v>
          </cell>
          <cell r="L597">
            <v>12.5</v>
          </cell>
          <cell r="M597">
            <v>11.666666666666666</v>
          </cell>
          <cell r="N597">
            <v>17.5</v>
          </cell>
          <cell r="O597">
            <v>11.666666666666666</v>
          </cell>
          <cell r="P597">
            <v>10</v>
          </cell>
          <cell r="Q597">
            <v>14.527777777777777</v>
          </cell>
        </row>
        <row r="598">
          <cell r="B598">
            <v>32200102</v>
          </cell>
          <cell r="C598" t="str">
            <v>خياطة نعل</v>
          </cell>
          <cell r="D598" t="str">
            <v>زوج</v>
          </cell>
          <cell r="E598">
            <v>13.5</v>
          </cell>
          <cell r="F598">
            <v>13.5</v>
          </cell>
          <cell r="G598">
            <v>12.333333333333334</v>
          </cell>
          <cell r="H598">
            <v>12.333333333333334</v>
          </cell>
          <cell r="I598">
            <v>12.333333333333334</v>
          </cell>
          <cell r="J598">
            <v>10</v>
          </cell>
          <cell r="K598">
            <v>10</v>
          </cell>
          <cell r="L598">
            <v>10</v>
          </cell>
          <cell r="M598">
            <v>10</v>
          </cell>
          <cell r="N598">
            <v>13.5</v>
          </cell>
          <cell r="O598">
            <v>10</v>
          </cell>
          <cell r="P598">
            <v>10</v>
          </cell>
          <cell r="Q598">
            <v>11.458333333333334</v>
          </cell>
        </row>
        <row r="599">
          <cell r="B599">
            <v>4</v>
          </cell>
          <cell r="C599" t="str">
            <v xml:space="preserve">المسكن ومستلزماته </v>
          </cell>
          <cell r="L599">
            <v>0</v>
          </cell>
          <cell r="M599">
            <v>0</v>
          </cell>
        </row>
        <row r="600">
          <cell r="B600">
            <v>41</v>
          </cell>
          <cell r="C600" t="str">
            <v>ايجار المسكن الفعلي</v>
          </cell>
          <cell r="L600">
            <v>0</v>
          </cell>
          <cell r="M600">
            <v>0</v>
          </cell>
        </row>
        <row r="601">
          <cell r="B601">
            <v>411</v>
          </cell>
          <cell r="C601" t="str">
            <v>ايجار المسكن المدفوع الفعلي</v>
          </cell>
          <cell r="L601">
            <v>0</v>
          </cell>
          <cell r="M601">
            <v>0</v>
          </cell>
        </row>
        <row r="602">
          <cell r="B602">
            <v>411001</v>
          </cell>
          <cell r="C602" t="str">
            <v>الايجار المدفوع الفعلي لشقة</v>
          </cell>
          <cell r="L602">
            <v>0</v>
          </cell>
          <cell r="M602">
            <v>0</v>
          </cell>
        </row>
        <row r="603">
          <cell r="B603">
            <v>41100102</v>
          </cell>
          <cell r="C603" t="str">
            <v>الايجار المدفوع الفعلي لشقة غرفتين نوم</v>
          </cell>
          <cell r="D603" t="str">
            <v>شهري</v>
          </cell>
          <cell r="E603">
            <v>2500</v>
          </cell>
          <cell r="F603">
            <v>2500</v>
          </cell>
          <cell r="G603">
            <v>2500</v>
          </cell>
          <cell r="H603">
            <v>2500</v>
          </cell>
          <cell r="I603">
            <v>2500</v>
          </cell>
          <cell r="J603">
            <v>2500</v>
          </cell>
          <cell r="K603">
            <v>2500</v>
          </cell>
          <cell r="L603">
            <v>2500</v>
          </cell>
          <cell r="M603">
            <v>2500</v>
          </cell>
          <cell r="N603">
            <v>2500</v>
          </cell>
          <cell r="O603">
            <v>2500</v>
          </cell>
          <cell r="P603">
            <v>2500</v>
          </cell>
          <cell r="Q603">
            <v>2500</v>
          </cell>
        </row>
        <row r="604">
          <cell r="B604">
            <v>41100103</v>
          </cell>
          <cell r="C604" t="str">
            <v>الايجار المدفوع الفعلي لشقة ثلاثة غرفة نوم</v>
          </cell>
          <cell r="D604" t="str">
            <v>شهري</v>
          </cell>
          <cell r="E604">
            <v>3500</v>
          </cell>
          <cell r="F604">
            <v>3500</v>
          </cell>
          <cell r="G604">
            <v>3500</v>
          </cell>
          <cell r="H604">
            <v>3500</v>
          </cell>
          <cell r="I604">
            <v>3500</v>
          </cell>
          <cell r="J604">
            <v>3450</v>
          </cell>
          <cell r="K604">
            <v>3450</v>
          </cell>
          <cell r="L604">
            <v>3450</v>
          </cell>
          <cell r="M604">
            <v>3500</v>
          </cell>
          <cell r="N604">
            <v>3500</v>
          </cell>
          <cell r="O604">
            <v>3500</v>
          </cell>
          <cell r="P604">
            <v>3500</v>
          </cell>
          <cell r="Q604">
            <v>3487.5</v>
          </cell>
        </row>
        <row r="605">
          <cell r="B605">
            <v>43</v>
          </cell>
          <cell r="C605" t="str">
            <v>صيانة واصلاح المساكن</v>
          </cell>
          <cell r="L605">
            <v>0</v>
          </cell>
          <cell r="M605">
            <v>0</v>
          </cell>
        </row>
        <row r="606">
          <cell r="B606">
            <v>431</v>
          </cell>
          <cell r="C606" t="str">
            <v>المواد المستخدمة في الصيانة</v>
          </cell>
          <cell r="L606">
            <v>0</v>
          </cell>
          <cell r="M606">
            <v>0</v>
          </cell>
        </row>
        <row r="607">
          <cell r="B607">
            <v>431001</v>
          </cell>
          <cell r="C607" t="str">
            <v>مواد طلاء وبناء</v>
          </cell>
          <cell r="L607">
            <v>0</v>
          </cell>
          <cell r="M607">
            <v>0</v>
          </cell>
        </row>
        <row r="608">
          <cell r="B608">
            <v>43100101</v>
          </cell>
          <cell r="C608" t="str">
            <v>دهان املشن ابيض. طنبور- اسرائيل</v>
          </cell>
          <cell r="D608" t="str">
            <v>18  لتر</v>
          </cell>
          <cell r="E608">
            <v>265</v>
          </cell>
          <cell r="F608">
            <v>255</v>
          </cell>
          <cell r="G608">
            <v>248.75</v>
          </cell>
          <cell r="H608">
            <v>236.66666666666666</v>
          </cell>
          <cell r="I608">
            <v>230</v>
          </cell>
          <cell r="J608">
            <v>215</v>
          </cell>
          <cell r="K608">
            <v>200</v>
          </cell>
          <cell r="L608">
            <v>200</v>
          </cell>
          <cell r="M608">
            <v>230</v>
          </cell>
          <cell r="N608">
            <v>280</v>
          </cell>
          <cell r="O608">
            <v>215</v>
          </cell>
          <cell r="P608">
            <v>230</v>
          </cell>
          <cell r="Q608">
            <v>233.7847222222222</v>
          </cell>
        </row>
        <row r="609">
          <cell r="B609">
            <v>431002</v>
          </cell>
          <cell r="C609" t="str">
            <v>مواد سباكة وكهرباء واخرى</v>
          </cell>
          <cell r="L609">
            <v>0</v>
          </cell>
          <cell r="M609">
            <v>0</v>
          </cell>
        </row>
        <row r="610">
          <cell r="B610">
            <v>43100201</v>
          </cell>
          <cell r="C610" t="str">
            <v>مفتاح كهرباء  مفرد- جيفز.ايطاليا</v>
          </cell>
          <cell r="D610" t="str">
            <v>مفتاح</v>
          </cell>
          <cell r="E610">
            <v>20</v>
          </cell>
          <cell r="F610">
            <v>20</v>
          </cell>
          <cell r="G610">
            <v>20</v>
          </cell>
          <cell r="H610">
            <v>20</v>
          </cell>
          <cell r="I610">
            <v>20</v>
          </cell>
          <cell r="J610">
            <v>20</v>
          </cell>
          <cell r="K610">
            <v>20</v>
          </cell>
          <cell r="L610">
            <v>20</v>
          </cell>
          <cell r="M610">
            <v>20</v>
          </cell>
          <cell r="N610">
            <v>20</v>
          </cell>
          <cell r="O610">
            <v>20</v>
          </cell>
          <cell r="P610">
            <v>20</v>
          </cell>
          <cell r="Q610">
            <v>20</v>
          </cell>
        </row>
        <row r="611">
          <cell r="B611">
            <v>43100202</v>
          </cell>
          <cell r="C611" t="str">
            <v>بريز كهرباء - جيفز- ايطاليا</v>
          </cell>
          <cell r="D611" t="str">
            <v>بريز</v>
          </cell>
          <cell r="E611">
            <v>20</v>
          </cell>
          <cell r="F611">
            <v>20</v>
          </cell>
          <cell r="G611">
            <v>20</v>
          </cell>
          <cell r="H611">
            <v>20</v>
          </cell>
          <cell r="I611">
            <v>20</v>
          </cell>
          <cell r="J611">
            <v>20</v>
          </cell>
          <cell r="K611">
            <v>20</v>
          </cell>
          <cell r="L611">
            <v>20</v>
          </cell>
          <cell r="M611">
            <v>20</v>
          </cell>
          <cell r="N611">
            <v>20</v>
          </cell>
          <cell r="O611">
            <v>20</v>
          </cell>
          <cell r="P611">
            <v>20</v>
          </cell>
          <cell r="Q611">
            <v>20</v>
          </cell>
        </row>
        <row r="612">
          <cell r="B612">
            <v>432</v>
          </cell>
          <cell r="C612" t="str">
            <v>خدمات الصيانة والاصلاح للمساكن</v>
          </cell>
          <cell r="L612">
            <v>0</v>
          </cell>
          <cell r="M612">
            <v>0</v>
          </cell>
        </row>
        <row r="613">
          <cell r="B613">
            <v>432001</v>
          </cell>
          <cell r="C613" t="str">
            <v>صيانة واصلاح التمديدات الكهربائية</v>
          </cell>
          <cell r="L613">
            <v>0</v>
          </cell>
          <cell r="M613">
            <v>0</v>
          </cell>
        </row>
        <row r="614">
          <cell r="B614">
            <v>43200101</v>
          </cell>
          <cell r="C614" t="str">
            <v>اجرة تركيب مفتاح كهرباء</v>
          </cell>
          <cell r="D614" t="str">
            <v>زوج</v>
          </cell>
          <cell r="E614">
            <v>60</v>
          </cell>
          <cell r="F614">
            <v>60</v>
          </cell>
          <cell r="G614">
            <v>57.5</v>
          </cell>
          <cell r="H614">
            <v>57.5</v>
          </cell>
          <cell r="I614">
            <v>57.5</v>
          </cell>
          <cell r="J614">
            <v>55</v>
          </cell>
          <cell r="K614">
            <v>55</v>
          </cell>
          <cell r="L614">
            <v>55</v>
          </cell>
          <cell r="M614">
            <v>55</v>
          </cell>
          <cell r="N614">
            <v>60</v>
          </cell>
          <cell r="O614">
            <v>55</v>
          </cell>
          <cell r="P614">
            <v>55</v>
          </cell>
          <cell r="Q614">
            <v>56.875</v>
          </cell>
        </row>
        <row r="615">
          <cell r="B615">
            <v>432002</v>
          </cell>
          <cell r="C615" t="str">
            <v>صيانة واصلاح التمديدات الصحية</v>
          </cell>
          <cell r="L615">
            <v>0</v>
          </cell>
          <cell r="M615">
            <v>0</v>
          </cell>
        </row>
        <row r="616">
          <cell r="B616">
            <v>43200201</v>
          </cell>
          <cell r="C616" t="str">
            <v>بطارية مغسلة ( خلاط) وسط  جير- وزه - دمكه - الماني</v>
          </cell>
          <cell r="D616" t="str">
            <v>بطارية</v>
          </cell>
          <cell r="E616">
            <v>240</v>
          </cell>
          <cell r="F616">
            <v>235</v>
          </cell>
          <cell r="G616">
            <v>220</v>
          </cell>
          <cell r="H616">
            <v>200</v>
          </cell>
          <cell r="I616">
            <v>200</v>
          </cell>
          <cell r="J616">
            <v>200</v>
          </cell>
          <cell r="K616">
            <v>220</v>
          </cell>
          <cell r="L616">
            <v>240</v>
          </cell>
          <cell r="M616">
            <v>220</v>
          </cell>
          <cell r="N616">
            <v>250</v>
          </cell>
          <cell r="O616">
            <v>230</v>
          </cell>
          <cell r="P616">
            <v>220</v>
          </cell>
          <cell r="Q616">
            <v>222.91666666666666</v>
          </cell>
        </row>
        <row r="617">
          <cell r="B617">
            <v>43200202</v>
          </cell>
          <cell r="C617" t="str">
            <v>اجرة تركيب بطارية مغسلة</v>
          </cell>
          <cell r="D617" t="str">
            <v>بطارية</v>
          </cell>
          <cell r="E617">
            <v>75</v>
          </cell>
          <cell r="F617">
            <v>80</v>
          </cell>
          <cell r="G617">
            <v>75</v>
          </cell>
          <cell r="H617">
            <v>80</v>
          </cell>
          <cell r="I617">
            <v>80</v>
          </cell>
          <cell r="J617">
            <v>75</v>
          </cell>
          <cell r="K617">
            <v>70</v>
          </cell>
          <cell r="L617">
            <v>70</v>
          </cell>
          <cell r="M617">
            <v>67.5</v>
          </cell>
          <cell r="N617">
            <v>70</v>
          </cell>
          <cell r="O617">
            <v>70</v>
          </cell>
          <cell r="P617">
            <v>65</v>
          </cell>
          <cell r="Q617">
            <v>73.125</v>
          </cell>
        </row>
        <row r="618">
          <cell r="B618">
            <v>432003</v>
          </cell>
          <cell r="C618" t="str">
            <v xml:space="preserve">خدمات طلاء </v>
          </cell>
          <cell r="L618">
            <v>0</v>
          </cell>
          <cell r="M618">
            <v>0</v>
          </cell>
        </row>
        <row r="619">
          <cell r="B619">
            <v>43200301</v>
          </cell>
          <cell r="C619" t="str">
            <v>اجرة دهان باب خشب 90/190 وجه واحد</v>
          </cell>
          <cell r="D619" t="str">
            <v>باب</v>
          </cell>
          <cell r="E619">
            <v>150</v>
          </cell>
          <cell r="F619">
            <v>150</v>
          </cell>
          <cell r="G619">
            <v>150</v>
          </cell>
          <cell r="H619">
            <v>150</v>
          </cell>
          <cell r="I619">
            <v>150</v>
          </cell>
          <cell r="J619">
            <v>140</v>
          </cell>
          <cell r="K619">
            <v>140</v>
          </cell>
          <cell r="L619">
            <v>140</v>
          </cell>
          <cell r="M619">
            <v>130</v>
          </cell>
          <cell r="N619">
            <v>150</v>
          </cell>
          <cell r="O619">
            <v>130</v>
          </cell>
          <cell r="P619">
            <v>120</v>
          </cell>
          <cell r="Q619">
            <v>141.66666666666666</v>
          </cell>
        </row>
        <row r="620">
          <cell r="B620">
            <v>432004</v>
          </cell>
          <cell r="C620" t="str">
            <v>خدمات صيانة واصلاح اخرى</v>
          </cell>
          <cell r="L620">
            <v>0</v>
          </cell>
          <cell r="M620">
            <v>0</v>
          </cell>
        </row>
        <row r="621">
          <cell r="B621">
            <v>43200401</v>
          </cell>
          <cell r="C621" t="str">
            <v xml:space="preserve">اجرة تركيب اتمور حمام كهرباء داخلي </v>
          </cell>
          <cell r="D621" t="str">
            <v>تركيب</v>
          </cell>
          <cell r="E621">
            <v>200</v>
          </cell>
          <cell r="F621">
            <v>200</v>
          </cell>
          <cell r="G621">
            <v>200</v>
          </cell>
          <cell r="H621">
            <v>200</v>
          </cell>
          <cell r="I621">
            <v>200</v>
          </cell>
          <cell r="J621">
            <v>200</v>
          </cell>
          <cell r="K621">
            <v>200</v>
          </cell>
          <cell r="L621">
            <v>200</v>
          </cell>
          <cell r="M621">
            <v>200</v>
          </cell>
          <cell r="N621">
            <v>200</v>
          </cell>
          <cell r="O621">
            <v>200</v>
          </cell>
          <cell r="P621">
            <v>200</v>
          </cell>
          <cell r="Q621">
            <v>200</v>
          </cell>
        </row>
        <row r="622">
          <cell r="B622">
            <v>43200402</v>
          </cell>
          <cell r="C622" t="str">
            <v>اجرة تركيب قفل باب  داخلي</v>
          </cell>
          <cell r="D622" t="str">
            <v>قفل</v>
          </cell>
          <cell r="E622">
            <v>100</v>
          </cell>
          <cell r="F622">
            <v>100</v>
          </cell>
          <cell r="G622">
            <v>100</v>
          </cell>
          <cell r="H622">
            <v>100</v>
          </cell>
          <cell r="I622">
            <v>100</v>
          </cell>
          <cell r="J622">
            <v>100</v>
          </cell>
          <cell r="K622">
            <v>100</v>
          </cell>
          <cell r="L622">
            <v>100</v>
          </cell>
          <cell r="M622">
            <v>100</v>
          </cell>
          <cell r="N622">
            <v>100</v>
          </cell>
          <cell r="O622">
            <v>100</v>
          </cell>
          <cell r="P622">
            <v>100</v>
          </cell>
          <cell r="Q622">
            <v>100</v>
          </cell>
        </row>
        <row r="623">
          <cell r="B623">
            <v>44</v>
          </cell>
          <cell r="C623" t="str">
            <v>نفقات الماء والخدمات المتنوعة ذات العلاقة بالمسكن</v>
          </cell>
          <cell r="L623">
            <v>0</v>
          </cell>
          <cell r="M623">
            <v>0</v>
          </cell>
        </row>
        <row r="624">
          <cell r="B624">
            <v>441</v>
          </cell>
          <cell r="C624" t="str">
            <v>الماء</v>
          </cell>
          <cell r="L624">
            <v>0</v>
          </cell>
          <cell r="M624">
            <v>0</v>
          </cell>
        </row>
        <row r="625">
          <cell r="B625">
            <v>44100101</v>
          </cell>
          <cell r="C625" t="str">
            <v>تعرفة المياه لفئة الاستهلاك 0 - 5  متر مكعب دورة الفاتورة شهر</v>
          </cell>
          <cell r="D625" t="str">
            <v>متر مكعب</v>
          </cell>
          <cell r="E625">
            <v>4.2066666666666661</v>
          </cell>
          <cell r="F625">
            <v>4.2066666666666661</v>
          </cell>
          <cell r="G625">
            <v>4.1233333333333331</v>
          </cell>
          <cell r="H625">
            <v>4.1233333333333331</v>
          </cell>
          <cell r="I625">
            <v>4.1233333333333331</v>
          </cell>
          <cell r="J625">
            <v>4.1150000000000002</v>
          </cell>
          <cell r="K625">
            <v>4.1150000000000002</v>
          </cell>
          <cell r="L625">
            <v>4.1150000000000002</v>
          </cell>
          <cell r="M625">
            <v>4.0233333333333334</v>
          </cell>
          <cell r="N625">
            <v>4.2233333333333336</v>
          </cell>
          <cell r="O625">
            <v>4.0233333333333334</v>
          </cell>
          <cell r="P625">
            <v>4.0566666666666666</v>
          </cell>
          <cell r="Q625">
            <v>4.1212500000000007</v>
          </cell>
        </row>
        <row r="626">
          <cell r="B626">
            <v>44100102</v>
          </cell>
          <cell r="C626" t="str">
            <v>تعرفة المياه لفئة الاستهلاك 5.1 - 10  متر مكعب دورة الفاتورة شهر</v>
          </cell>
          <cell r="D626" t="str">
            <v>متر مكعب</v>
          </cell>
          <cell r="E626">
            <v>4.234285714285714</v>
          </cell>
          <cell r="F626">
            <v>4.234285714285714</v>
          </cell>
          <cell r="G626">
            <v>4.234285714285714</v>
          </cell>
          <cell r="H626">
            <v>4.234285714285714</v>
          </cell>
          <cell r="I626">
            <v>4.234285714285714</v>
          </cell>
          <cell r="J626">
            <v>4.22</v>
          </cell>
          <cell r="K626">
            <v>4.22</v>
          </cell>
          <cell r="L626">
            <v>4.22</v>
          </cell>
          <cell r="M626">
            <v>4.2057142857142855</v>
          </cell>
          <cell r="N626">
            <v>4.29</v>
          </cell>
          <cell r="O626">
            <v>4.2057142857142855</v>
          </cell>
          <cell r="P626">
            <v>4.1280000000000001</v>
          </cell>
          <cell r="Q626">
            <v>4.221738095238095</v>
          </cell>
        </row>
        <row r="627">
          <cell r="B627">
            <v>44100103</v>
          </cell>
          <cell r="C627" t="str">
            <v>تعرفة المياه لفئة الاستهلاك 10.1 - 20  متر مكعب دورة الفاتورة شهر</v>
          </cell>
          <cell r="D627" t="str">
            <v>متر مكعب</v>
          </cell>
          <cell r="E627">
            <v>5.333333333333333</v>
          </cell>
          <cell r="F627">
            <v>5.333333333333333</v>
          </cell>
          <cell r="G627">
            <v>5.25</v>
          </cell>
          <cell r="H627">
            <v>5.25</v>
          </cell>
          <cell r="I627">
            <v>5.25</v>
          </cell>
          <cell r="J627">
            <v>5.5350000000000001</v>
          </cell>
          <cell r="K627">
            <v>5.5350000000000001</v>
          </cell>
          <cell r="L627">
            <v>5.5350000000000001</v>
          </cell>
          <cell r="M627">
            <v>5.5350000000000001</v>
          </cell>
          <cell r="N627">
            <v>5.666666666666667</v>
          </cell>
          <cell r="O627">
            <v>5.5350000000000001</v>
          </cell>
          <cell r="P627">
            <v>5.746666666666667</v>
          </cell>
          <cell r="Q627">
            <v>5.4587499999999993</v>
          </cell>
        </row>
        <row r="628">
          <cell r="B628">
            <v>442</v>
          </cell>
          <cell r="C628" t="str">
            <v>خدمات جمع النفايات</v>
          </cell>
          <cell r="L628">
            <v>0</v>
          </cell>
          <cell r="M628">
            <v>0</v>
          </cell>
        </row>
        <row r="629">
          <cell r="B629">
            <v>44200101</v>
          </cell>
          <cell r="C629" t="str">
            <v>الأجرة الشهرية للتخلص من النفايات</v>
          </cell>
          <cell r="D629" t="str">
            <v>شهري</v>
          </cell>
          <cell r="E629">
            <v>40</v>
          </cell>
          <cell r="F629">
            <v>40</v>
          </cell>
          <cell r="G629">
            <v>40</v>
          </cell>
          <cell r="H629">
            <v>40</v>
          </cell>
          <cell r="I629">
            <v>40</v>
          </cell>
          <cell r="J629">
            <v>40</v>
          </cell>
          <cell r="K629">
            <v>40</v>
          </cell>
          <cell r="L629">
            <v>40</v>
          </cell>
          <cell r="M629">
            <v>40</v>
          </cell>
          <cell r="N629">
            <v>40</v>
          </cell>
          <cell r="O629">
            <v>40</v>
          </cell>
          <cell r="P629">
            <v>40</v>
          </cell>
          <cell r="Q629">
            <v>40</v>
          </cell>
        </row>
        <row r="630">
          <cell r="B630">
            <v>443</v>
          </cell>
          <cell r="C630" t="str">
            <v>خدمات النضح للبواليع</v>
          </cell>
          <cell r="L630">
            <v>0</v>
          </cell>
          <cell r="M630">
            <v>0</v>
          </cell>
        </row>
        <row r="631">
          <cell r="B631">
            <v>44300101</v>
          </cell>
          <cell r="C631" t="str">
            <v>الاجرة الشهرية للتخلص من المياه العادمة</v>
          </cell>
          <cell r="D631" t="str">
            <v>شهري</v>
          </cell>
          <cell r="E631">
            <v>110</v>
          </cell>
          <cell r="F631">
            <v>110</v>
          </cell>
          <cell r="G631">
            <v>120</v>
          </cell>
          <cell r="H631">
            <v>120</v>
          </cell>
          <cell r="I631">
            <v>120</v>
          </cell>
          <cell r="J631">
            <v>120</v>
          </cell>
          <cell r="K631">
            <v>120</v>
          </cell>
          <cell r="L631">
            <v>120</v>
          </cell>
          <cell r="M631">
            <v>120</v>
          </cell>
          <cell r="N631">
            <v>100</v>
          </cell>
          <cell r="O631">
            <v>120</v>
          </cell>
          <cell r="P631">
            <v>120</v>
          </cell>
          <cell r="Q631">
            <v>116.66666666666667</v>
          </cell>
        </row>
        <row r="632">
          <cell r="B632">
            <v>45</v>
          </cell>
          <cell r="C632" t="str">
            <v>الكهرباء والغاز والمحروقات الاخرى</v>
          </cell>
          <cell r="L632">
            <v>0</v>
          </cell>
          <cell r="M632">
            <v>0</v>
          </cell>
        </row>
        <row r="633">
          <cell r="B633">
            <v>451</v>
          </cell>
          <cell r="C633" t="str">
            <v>الكهرباء</v>
          </cell>
          <cell r="L633">
            <v>0</v>
          </cell>
          <cell r="M633">
            <v>0</v>
          </cell>
        </row>
        <row r="634">
          <cell r="B634">
            <v>451001</v>
          </cell>
          <cell r="C634" t="str">
            <v>الكهرباء</v>
          </cell>
          <cell r="L634">
            <v>0</v>
          </cell>
          <cell r="M634">
            <v>0</v>
          </cell>
        </row>
        <row r="635">
          <cell r="B635">
            <v>45100101</v>
          </cell>
          <cell r="C635" t="str">
            <v xml:space="preserve">تعرفة الكهرباء المنزلي لشريحة 1 - 160 كيلو واط </v>
          </cell>
          <cell r="D635" t="str">
            <v>كيلو وط</v>
          </cell>
          <cell r="E635">
            <v>0.51666666666666672</v>
          </cell>
          <cell r="F635">
            <v>0.51666666666666672</v>
          </cell>
          <cell r="G635">
            <v>0.51500000000000001</v>
          </cell>
          <cell r="H635">
            <v>0.51500000000000001</v>
          </cell>
          <cell r="I635">
            <v>0.51500000000000001</v>
          </cell>
          <cell r="J635">
            <v>0.51166666666666671</v>
          </cell>
          <cell r="K635">
            <v>0.51166666666666671</v>
          </cell>
          <cell r="L635">
            <v>0.51166666666666671</v>
          </cell>
          <cell r="M635">
            <v>0.51333333333333331</v>
          </cell>
          <cell r="N635">
            <v>0.51776666666666671</v>
          </cell>
          <cell r="O635">
            <v>0.51333333333333331</v>
          </cell>
          <cell r="P635">
            <v>0.51333333333333331</v>
          </cell>
          <cell r="Q635">
            <v>0.51425833333333337</v>
          </cell>
        </row>
        <row r="636">
          <cell r="B636">
            <v>45100102</v>
          </cell>
          <cell r="C636" t="str">
            <v xml:space="preserve">تعرفة الكهرباء المنزلي لشريحة 161 - 250 كيلو واط </v>
          </cell>
          <cell r="D636" t="str">
            <v>كيلو وط</v>
          </cell>
          <cell r="E636">
            <v>0.54666666666666652</v>
          </cell>
          <cell r="F636">
            <v>0.54666666666666652</v>
          </cell>
          <cell r="G636">
            <v>0.54833333333333334</v>
          </cell>
          <cell r="H636">
            <v>0.54833333333333334</v>
          </cell>
          <cell r="I636">
            <v>0.54833333333333334</v>
          </cell>
          <cell r="J636">
            <v>0.54499999999999993</v>
          </cell>
          <cell r="K636">
            <v>0.54499999999999993</v>
          </cell>
          <cell r="L636">
            <v>0.54499999999999993</v>
          </cell>
          <cell r="M636">
            <v>0.54833333333333334</v>
          </cell>
          <cell r="N636">
            <v>0.5501166666666667</v>
          </cell>
          <cell r="O636">
            <v>0.54833333333333334</v>
          </cell>
          <cell r="P636">
            <v>0.54666666666666652</v>
          </cell>
          <cell r="Q636">
            <v>0.54723194444444445</v>
          </cell>
        </row>
        <row r="637">
          <cell r="B637">
            <v>45100103</v>
          </cell>
          <cell r="C637" t="str">
            <v xml:space="preserve">تعرفة الكهرباء المنزلي لشريحة 251 - 400 كيلو واط </v>
          </cell>
          <cell r="D637" t="str">
            <v>كيلو وط</v>
          </cell>
          <cell r="E637">
            <v>0.60571428571428576</v>
          </cell>
          <cell r="F637">
            <v>0.60571428571428576</v>
          </cell>
          <cell r="G637">
            <v>0.61285714285714288</v>
          </cell>
          <cell r="H637">
            <v>0.61285714285714288</v>
          </cell>
          <cell r="I637">
            <v>0.61285714285714288</v>
          </cell>
          <cell r="J637">
            <v>0.60142857142857142</v>
          </cell>
          <cell r="K637">
            <v>0.60142857142857142</v>
          </cell>
          <cell r="L637">
            <v>0.60142857142857142</v>
          </cell>
          <cell r="M637">
            <v>0.60285714285714287</v>
          </cell>
          <cell r="N637">
            <v>0.61898571428571436</v>
          </cell>
          <cell r="O637">
            <v>0.60285714285714287</v>
          </cell>
          <cell r="P637">
            <v>0.6042857142857142</v>
          </cell>
          <cell r="Q637">
            <v>0.60693928571428579</v>
          </cell>
        </row>
        <row r="638">
          <cell r="B638">
            <v>452</v>
          </cell>
          <cell r="C638" t="str">
            <v>الغاز</v>
          </cell>
          <cell r="L638">
            <v>0</v>
          </cell>
          <cell r="M638">
            <v>0</v>
          </cell>
        </row>
        <row r="639">
          <cell r="B639">
            <v>452001</v>
          </cell>
          <cell r="C639" t="str">
            <v>الغاز الاسطوانات</v>
          </cell>
          <cell r="L639">
            <v>0</v>
          </cell>
          <cell r="M639">
            <v>0</v>
          </cell>
        </row>
        <row r="640">
          <cell r="B640">
            <v>45200101</v>
          </cell>
          <cell r="C640" t="str">
            <v>اسطوانة غاز - محلي</v>
          </cell>
          <cell r="D640" t="str">
            <v>اسطوانة /12كغم</v>
          </cell>
          <cell r="E640">
            <v>120</v>
          </cell>
          <cell r="F640">
            <v>120</v>
          </cell>
          <cell r="G640">
            <v>120</v>
          </cell>
          <cell r="H640">
            <v>120</v>
          </cell>
          <cell r="I640">
            <v>120</v>
          </cell>
          <cell r="J640">
            <v>120</v>
          </cell>
          <cell r="K640">
            <v>110</v>
          </cell>
          <cell r="L640">
            <v>90</v>
          </cell>
          <cell r="M640">
            <v>120</v>
          </cell>
          <cell r="N640">
            <v>121.66666666666667</v>
          </cell>
          <cell r="O640">
            <v>120</v>
          </cell>
          <cell r="P640">
            <v>120</v>
          </cell>
          <cell r="Q640">
            <v>116.80555555555556</v>
          </cell>
        </row>
        <row r="641">
          <cell r="B641">
            <v>453</v>
          </cell>
          <cell r="C641" t="str">
            <v>المحروقات السائلة المنزلية</v>
          </cell>
          <cell r="L641">
            <v>0</v>
          </cell>
          <cell r="M641">
            <v>0</v>
          </cell>
        </row>
        <row r="642">
          <cell r="B642">
            <v>453001</v>
          </cell>
          <cell r="C642" t="str">
            <v>السولار</v>
          </cell>
          <cell r="L642">
            <v>0</v>
          </cell>
          <cell r="M642">
            <v>0</v>
          </cell>
        </row>
        <row r="643">
          <cell r="B643">
            <v>45300101</v>
          </cell>
          <cell r="C643" t="str">
            <v>سولار للتدفئة - اسرائيل</v>
          </cell>
          <cell r="D643" t="str">
            <v>1لتر</v>
          </cell>
          <cell r="E643">
            <v>5.59</v>
          </cell>
          <cell r="F643">
            <v>5.47</v>
          </cell>
          <cell r="G643">
            <v>5.96</v>
          </cell>
          <cell r="H643">
            <v>5.9</v>
          </cell>
          <cell r="I643">
            <v>5.9</v>
          </cell>
          <cell r="J643">
            <v>6.08</v>
          </cell>
          <cell r="K643">
            <v>5.99</v>
          </cell>
          <cell r="L643">
            <v>5.8</v>
          </cell>
          <cell r="M643">
            <v>6.02</v>
          </cell>
          <cell r="N643">
            <v>7</v>
          </cell>
          <cell r="O643">
            <v>6.17</v>
          </cell>
          <cell r="P643">
            <v>5.91</v>
          </cell>
          <cell r="Q643">
            <v>5.982499999999999</v>
          </cell>
        </row>
        <row r="644">
          <cell r="B644">
            <v>453002</v>
          </cell>
          <cell r="C644" t="str">
            <v>الكاز</v>
          </cell>
          <cell r="L644">
            <v>0</v>
          </cell>
          <cell r="M644">
            <v>0</v>
          </cell>
        </row>
        <row r="645">
          <cell r="B645">
            <v>45300201</v>
          </cell>
          <cell r="C645" t="str">
            <v>الكاز - اسرائيل</v>
          </cell>
          <cell r="D645" t="str">
            <v>1لتر</v>
          </cell>
          <cell r="E645">
            <v>5.59</v>
          </cell>
          <cell r="F645">
            <v>5.47</v>
          </cell>
          <cell r="G645">
            <v>5.96</v>
          </cell>
          <cell r="H645">
            <v>5.9</v>
          </cell>
          <cell r="I645">
            <v>5.9</v>
          </cell>
          <cell r="J645">
            <v>6.08</v>
          </cell>
          <cell r="K645">
            <v>5.99</v>
          </cell>
          <cell r="L645">
            <v>5.8</v>
          </cell>
          <cell r="M645">
            <v>6.02</v>
          </cell>
          <cell r="N645">
            <v>7</v>
          </cell>
          <cell r="O645">
            <v>6.17</v>
          </cell>
          <cell r="P645">
            <v>5.91</v>
          </cell>
          <cell r="Q645">
            <v>5.982499999999999</v>
          </cell>
        </row>
        <row r="646">
          <cell r="B646">
            <v>454</v>
          </cell>
          <cell r="C646" t="str">
            <v>المحروقات الصلبة</v>
          </cell>
          <cell r="L646">
            <v>0</v>
          </cell>
          <cell r="M646">
            <v>0</v>
          </cell>
        </row>
        <row r="647">
          <cell r="B647">
            <v>454001</v>
          </cell>
          <cell r="C647" t="str">
            <v>الفحم والخشب</v>
          </cell>
          <cell r="L647">
            <v>0</v>
          </cell>
          <cell r="M647">
            <v>0</v>
          </cell>
        </row>
        <row r="648">
          <cell r="B648">
            <v>45400101</v>
          </cell>
          <cell r="C648" t="str">
            <v>فحم من خشب الحمضيات - محلي</v>
          </cell>
          <cell r="D648" t="str">
            <v>1 كغم</v>
          </cell>
          <cell r="E648">
            <v>14</v>
          </cell>
          <cell r="F648">
            <v>15</v>
          </cell>
          <cell r="G648">
            <v>15</v>
          </cell>
          <cell r="H648">
            <v>15.5</v>
          </cell>
          <cell r="I648">
            <v>16</v>
          </cell>
          <cell r="J648">
            <v>17</v>
          </cell>
          <cell r="K648">
            <v>18</v>
          </cell>
          <cell r="L648">
            <v>18</v>
          </cell>
          <cell r="M648">
            <v>18</v>
          </cell>
          <cell r="N648">
            <v>13</v>
          </cell>
          <cell r="O648">
            <v>18</v>
          </cell>
          <cell r="P648">
            <v>17</v>
          </cell>
          <cell r="Q648">
            <v>16.208333333333332</v>
          </cell>
        </row>
        <row r="649">
          <cell r="B649">
            <v>5</v>
          </cell>
          <cell r="C649" t="str">
            <v>الاثاث والمفروشات والسلع والخدمات المنزلية</v>
          </cell>
          <cell r="L649">
            <v>0</v>
          </cell>
          <cell r="M649">
            <v>0</v>
          </cell>
        </row>
        <row r="650">
          <cell r="B650">
            <v>51</v>
          </cell>
          <cell r="C650" t="str">
            <v>الأثاث والمفروشات والسجاد</v>
          </cell>
          <cell r="L650">
            <v>0</v>
          </cell>
          <cell r="M650">
            <v>0</v>
          </cell>
        </row>
        <row r="651">
          <cell r="B651">
            <v>511</v>
          </cell>
          <cell r="C651" t="str">
            <v xml:space="preserve">الأثاث والمفروشات </v>
          </cell>
          <cell r="L651">
            <v>0</v>
          </cell>
          <cell r="M651">
            <v>0</v>
          </cell>
        </row>
        <row r="652">
          <cell r="B652">
            <v>511001</v>
          </cell>
          <cell r="C652" t="str">
            <v>الأثاث</v>
          </cell>
          <cell r="L652">
            <v>0</v>
          </cell>
          <cell r="M652">
            <v>0</v>
          </cell>
        </row>
        <row r="653">
          <cell r="B653">
            <v>511001100</v>
          </cell>
          <cell r="C653" t="str">
            <v>غرف نوم</v>
          </cell>
          <cell r="L653">
            <v>0</v>
          </cell>
          <cell r="M653">
            <v>0</v>
          </cell>
        </row>
        <row r="654">
          <cell r="B654">
            <v>51100101</v>
          </cell>
          <cell r="C654" t="str">
            <v>غرفة نوم قشرة زان مكونه من خزانه6 دفات + طبقتين مزدوجه + تواليت - محلي</v>
          </cell>
          <cell r="D654" t="str">
            <v>غرفة نوم</v>
          </cell>
          <cell r="E654">
            <v>11500</v>
          </cell>
          <cell r="F654">
            <v>11500</v>
          </cell>
          <cell r="G654">
            <v>10750</v>
          </cell>
          <cell r="H654">
            <v>11500</v>
          </cell>
          <cell r="I654">
            <v>11500</v>
          </cell>
          <cell r="J654">
            <v>11375</v>
          </cell>
          <cell r="K654">
            <v>12000</v>
          </cell>
          <cell r="L654">
            <v>12000</v>
          </cell>
          <cell r="M654">
            <v>11000</v>
          </cell>
          <cell r="N654">
            <v>13000</v>
          </cell>
          <cell r="O654">
            <v>12000</v>
          </cell>
          <cell r="P654">
            <v>11500</v>
          </cell>
          <cell r="Q654">
            <v>11635.416666666666</v>
          </cell>
        </row>
        <row r="655">
          <cell r="B655">
            <v>51100102</v>
          </cell>
          <cell r="C655" t="str">
            <v>غرفة نوم صيني 3 قطع مكونة من خزانة 6 دفات+ ....</v>
          </cell>
          <cell r="D655" t="str">
            <v>غرفة نوم</v>
          </cell>
          <cell r="E655">
            <v>10500</v>
          </cell>
          <cell r="F655">
            <v>10500</v>
          </cell>
          <cell r="G655">
            <v>10750</v>
          </cell>
          <cell r="H655">
            <v>10500</v>
          </cell>
          <cell r="I655">
            <v>10500</v>
          </cell>
          <cell r="J655">
            <v>10750</v>
          </cell>
          <cell r="K655">
            <v>10500</v>
          </cell>
          <cell r="L655">
            <v>10000</v>
          </cell>
          <cell r="M655">
            <v>10500</v>
          </cell>
          <cell r="N655">
            <v>10000</v>
          </cell>
          <cell r="O655">
            <v>10000</v>
          </cell>
          <cell r="P655">
            <v>10500</v>
          </cell>
          <cell r="Q655">
            <v>10416.666666666666</v>
          </cell>
        </row>
        <row r="656">
          <cell r="B656">
            <v>511001101</v>
          </cell>
          <cell r="C656" t="str">
            <v>غرفة جلوس</v>
          </cell>
          <cell r="L656">
            <v>0</v>
          </cell>
          <cell r="M656">
            <v>0</v>
          </cell>
        </row>
        <row r="657">
          <cell r="B657">
            <v>51100104</v>
          </cell>
          <cell r="C657" t="str">
            <v>طقم كنبايات 7 مقاعد خشب- موريس - صيني</v>
          </cell>
          <cell r="D657" t="str">
            <v>طقم</v>
          </cell>
          <cell r="E657">
            <v>6250</v>
          </cell>
          <cell r="F657">
            <v>6250</v>
          </cell>
          <cell r="G657">
            <v>7500</v>
          </cell>
          <cell r="H657">
            <v>7375</v>
          </cell>
          <cell r="I657">
            <v>6825</v>
          </cell>
          <cell r="J657">
            <v>7033.333333333333</v>
          </cell>
          <cell r="K657">
            <v>7500</v>
          </cell>
          <cell r="L657">
            <v>7500</v>
          </cell>
          <cell r="M657">
            <v>7500</v>
          </cell>
          <cell r="N657">
            <v>6000</v>
          </cell>
          <cell r="O657">
            <v>7500</v>
          </cell>
          <cell r="P657">
            <v>7500</v>
          </cell>
          <cell r="Q657">
            <v>7061.1111111111122</v>
          </cell>
        </row>
        <row r="658">
          <cell r="B658">
            <v>51100105</v>
          </cell>
          <cell r="C658" t="str">
            <v>صالون تركي خشب ممتاز 9 مقاعد- تركيا</v>
          </cell>
          <cell r="D658" t="str">
            <v>طقم</v>
          </cell>
          <cell r="E658">
            <v>9500</v>
          </cell>
          <cell r="F658">
            <v>9500</v>
          </cell>
          <cell r="G658">
            <v>9125</v>
          </cell>
          <cell r="H658">
            <v>9500</v>
          </cell>
          <cell r="I658">
            <v>9500</v>
          </cell>
          <cell r="J658">
            <v>9125</v>
          </cell>
          <cell r="K658">
            <v>8600</v>
          </cell>
          <cell r="L658">
            <v>8300</v>
          </cell>
          <cell r="M658">
            <v>8000</v>
          </cell>
          <cell r="N658">
            <v>9000</v>
          </cell>
          <cell r="O658">
            <v>8000</v>
          </cell>
          <cell r="P658">
            <v>8000</v>
          </cell>
          <cell r="Q658">
            <v>8845.8333333333339</v>
          </cell>
        </row>
        <row r="659">
          <cell r="B659">
            <v>511001102</v>
          </cell>
          <cell r="C659" t="str">
            <v>سراير خشبية</v>
          </cell>
          <cell r="L659">
            <v>0</v>
          </cell>
          <cell r="M659">
            <v>0</v>
          </cell>
        </row>
        <row r="660">
          <cell r="B660">
            <v>51100106</v>
          </cell>
          <cell r="C660" t="str">
            <v>سرير مفرد خشب عادي - محلي</v>
          </cell>
          <cell r="D660" t="str">
            <v>سرير</v>
          </cell>
          <cell r="E660">
            <v>1675</v>
          </cell>
          <cell r="F660">
            <v>1575</v>
          </cell>
          <cell r="G660">
            <v>1700</v>
          </cell>
          <cell r="H660">
            <v>1625</v>
          </cell>
          <cell r="I660">
            <v>1600</v>
          </cell>
          <cell r="J660">
            <v>1700</v>
          </cell>
          <cell r="K660">
            <v>1600</v>
          </cell>
          <cell r="L660">
            <v>1600</v>
          </cell>
          <cell r="M660">
            <v>1700</v>
          </cell>
          <cell r="N660">
            <v>1800</v>
          </cell>
          <cell r="O660">
            <v>1700</v>
          </cell>
          <cell r="P660">
            <v>1700</v>
          </cell>
          <cell r="Q660">
            <v>1664.5833333333333</v>
          </cell>
        </row>
        <row r="661">
          <cell r="B661">
            <v>511001103</v>
          </cell>
          <cell r="C661" t="str">
            <v>طرابيزات وطاولات</v>
          </cell>
          <cell r="L661">
            <v>0</v>
          </cell>
          <cell r="M661">
            <v>0</v>
          </cell>
        </row>
        <row r="662">
          <cell r="B662">
            <v>51100108</v>
          </cell>
          <cell r="C662" t="str">
            <v>طقم طربيزات طاولة+ 4 قطع خشب زان - لوكانز - محلي</v>
          </cell>
          <cell r="D662" t="str">
            <v>5 قطع</v>
          </cell>
          <cell r="E662">
            <v>1350</v>
          </cell>
          <cell r="F662">
            <v>1350</v>
          </cell>
          <cell r="G662">
            <v>1300</v>
          </cell>
          <cell r="H662">
            <v>1350</v>
          </cell>
          <cell r="I662">
            <v>1350</v>
          </cell>
          <cell r="J662">
            <v>1300</v>
          </cell>
          <cell r="K662">
            <v>1250</v>
          </cell>
          <cell r="L662">
            <v>1250</v>
          </cell>
          <cell r="M662">
            <v>1300</v>
          </cell>
          <cell r="N662">
            <v>1200</v>
          </cell>
          <cell r="O662">
            <v>1250</v>
          </cell>
          <cell r="P662">
            <v>1300</v>
          </cell>
          <cell r="Q662">
            <v>1295.8333333333333</v>
          </cell>
        </row>
        <row r="663">
          <cell r="B663">
            <v>51100109</v>
          </cell>
          <cell r="C663" t="str">
            <v>طربيزات بلاستيك - سامبا- اردني</v>
          </cell>
          <cell r="D663" t="str">
            <v>6 طربيزات</v>
          </cell>
          <cell r="E663">
            <v>120</v>
          </cell>
          <cell r="F663">
            <v>120</v>
          </cell>
          <cell r="G663">
            <v>120</v>
          </cell>
          <cell r="H663">
            <v>120</v>
          </cell>
          <cell r="I663">
            <v>120</v>
          </cell>
          <cell r="J663">
            <v>120</v>
          </cell>
          <cell r="K663">
            <v>120</v>
          </cell>
          <cell r="L663">
            <v>120</v>
          </cell>
          <cell r="M663">
            <v>120</v>
          </cell>
          <cell r="N663">
            <v>120</v>
          </cell>
          <cell r="O663">
            <v>120</v>
          </cell>
          <cell r="P663">
            <v>120</v>
          </cell>
          <cell r="Q663">
            <v>120</v>
          </cell>
        </row>
        <row r="664">
          <cell r="B664">
            <v>51100112</v>
          </cell>
          <cell r="C664" t="str">
            <v>طاولة وسط خشب 4+M.D.F طربيزات</v>
          </cell>
          <cell r="D664" t="str">
            <v>طاولة</v>
          </cell>
          <cell r="E664">
            <v>1200</v>
          </cell>
          <cell r="F664">
            <v>1200</v>
          </cell>
          <cell r="G664">
            <v>1200</v>
          </cell>
          <cell r="H664">
            <v>1200</v>
          </cell>
          <cell r="I664">
            <v>1200</v>
          </cell>
          <cell r="J664">
            <v>1200</v>
          </cell>
          <cell r="K664">
            <v>1100</v>
          </cell>
          <cell r="L664">
            <v>1100</v>
          </cell>
          <cell r="M664">
            <v>1200</v>
          </cell>
          <cell r="N664">
            <v>1200</v>
          </cell>
          <cell r="O664">
            <v>1100</v>
          </cell>
          <cell r="P664">
            <v>1200</v>
          </cell>
          <cell r="Q664">
            <v>1175</v>
          </cell>
        </row>
        <row r="665">
          <cell r="B665">
            <v>511001104</v>
          </cell>
          <cell r="C665" t="str">
            <v>بوفيه ومكتبات</v>
          </cell>
          <cell r="L665">
            <v>0</v>
          </cell>
          <cell r="M665">
            <v>0</v>
          </cell>
        </row>
        <row r="666">
          <cell r="B666">
            <v>51100113</v>
          </cell>
          <cell r="C666" t="str">
            <v>بوفيه سادة 3 قطع خشب MDF - محلي</v>
          </cell>
          <cell r="D666" t="str">
            <v>بوفيه</v>
          </cell>
          <cell r="E666">
            <v>1750</v>
          </cell>
          <cell r="F666">
            <v>1750</v>
          </cell>
          <cell r="G666">
            <v>1700</v>
          </cell>
          <cell r="H666">
            <v>1750</v>
          </cell>
          <cell r="I666">
            <v>1750</v>
          </cell>
          <cell r="J666">
            <v>1750</v>
          </cell>
          <cell r="K666">
            <v>1700</v>
          </cell>
          <cell r="L666">
            <v>1650</v>
          </cell>
          <cell r="M666">
            <v>1635</v>
          </cell>
          <cell r="N666">
            <v>1800</v>
          </cell>
          <cell r="O666">
            <v>1715</v>
          </cell>
          <cell r="P666">
            <v>1715</v>
          </cell>
          <cell r="Q666">
            <v>1722.0833333333333</v>
          </cell>
        </row>
        <row r="667">
          <cell r="B667">
            <v>51100114</v>
          </cell>
          <cell r="C667" t="str">
            <v>مكتب مفرد حديد - محلي</v>
          </cell>
          <cell r="D667" t="str">
            <v>مكتب</v>
          </cell>
          <cell r="E667">
            <v>500</v>
          </cell>
          <cell r="F667">
            <v>500</v>
          </cell>
          <cell r="G667">
            <v>487.5</v>
          </cell>
          <cell r="H667">
            <v>500</v>
          </cell>
          <cell r="I667">
            <v>500</v>
          </cell>
          <cell r="J667">
            <v>467.5</v>
          </cell>
          <cell r="K667">
            <v>457.5</v>
          </cell>
          <cell r="L667">
            <v>475</v>
          </cell>
          <cell r="M667">
            <v>475</v>
          </cell>
          <cell r="N667">
            <v>462.5</v>
          </cell>
          <cell r="O667">
            <v>475</v>
          </cell>
          <cell r="P667">
            <v>462.5</v>
          </cell>
          <cell r="Q667">
            <v>480.20833333333331</v>
          </cell>
        </row>
        <row r="668">
          <cell r="B668">
            <v>511001105</v>
          </cell>
          <cell r="C668" t="str">
            <v>غرفة طعام</v>
          </cell>
          <cell r="L668">
            <v>0</v>
          </cell>
          <cell r="M668">
            <v>0</v>
          </cell>
        </row>
        <row r="669">
          <cell r="B669">
            <v>51100115</v>
          </cell>
          <cell r="C669" t="str">
            <v>طاولة سفرة خشب عادي + 6 مقاعد - تركي</v>
          </cell>
          <cell r="D669" t="str">
            <v>طاولة</v>
          </cell>
          <cell r="E669">
            <v>4500</v>
          </cell>
          <cell r="F669">
            <v>4450</v>
          </cell>
          <cell r="G669">
            <v>4375</v>
          </cell>
          <cell r="H669">
            <v>4300</v>
          </cell>
          <cell r="I669">
            <v>4300</v>
          </cell>
          <cell r="J669">
            <v>4300</v>
          </cell>
          <cell r="K669">
            <v>4600</v>
          </cell>
          <cell r="L669">
            <v>4800</v>
          </cell>
          <cell r="M669">
            <v>4650</v>
          </cell>
          <cell r="N669">
            <v>3525</v>
          </cell>
          <cell r="O669">
            <v>5000</v>
          </cell>
          <cell r="P669">
            <v>4500</v>
          </cell>
          <cell r="Q669">
            <v>4441.666666666667</v>
          </cell>
        </row>
        <row r="670">
          <cell r="B670">
            <v>51100116</v>
          </cell>
          <cell r="C670" t="str">
            <v>طاولة سفرة خشب ثقيل 2 م بيضاوية+ 6مقاعد - تركي</v>
          </cell>
          <cell r="D670" t="str">
            <v>طاولة</v>
          </cell>
          <cell r="E670">
            <v>5000</v>
          </cell>
          <cell r="F670">
            <v>5000</v>
          </cell>
          <cell r="G670">
            <v>5500</v>
          </cell>
          <cell r="H670">
            <v>5500</v>
          </cell>
          <cell r="I670">
            <v>5400</v>
          </cell>
          <cell r="J670">
            <v>5500</v>
          </cell>
          <cell r="K670">
            <v>5500</v>
          </cell>
          <cell r="L670">
            <v>5500</v>
          </cell>
          <cell r="M670">
            <v>5500</v>
          </cell>
          <cell r="N670">
            <v>5000</v>
          </cell>
          <cell r="O670">
            <v>5500</v>
          </cell>
          <cell r="P670">
            <v>5500</v>
          </cell>
          <cell r="Q670">
            <v>5366.666666666667</v>
          </cell>
        </row>
        <row r="671">
          <cell r="B671">
            <v>511001106</v>
          </cell>
          <cell r="C671" t="str">
            <v>خزائن خشبية</v>
          </cell>
          <cell r="L671">
            <v>0</v>
          </cell>
          <cell r="M671">
            <v>0</v>
          </cell>
        </row>
        <row r="672">
          <cell r="B672">
            <v>51100117</v>
          </cell>
          <cell r="C672" t="str">
            <v>خزانة خشب  وجه mdf درفتين (محلي)</v>
          </cell>
          <cell r="D672" t="str">
            <v>خزانة</v>
          </cell>
          <cell r="E672">
            <v>1750</v>
          </cell>
          <cell r="F672">
            <v>1750</v>
          </cell>
          <cell r="G672">
            <v>1750</v>
          </cell>
          <cell r="H672">
            <v>1750</v>
          </cell>
          <cell r="I672">
            <v>1750</v>
          </cell>
          <cell r="J672">
            <v>1750</v>
          </cell>
          <cell r="K672">
            <v>1687.5</v>
          </cell>
          <cell r="L672">
            <v>1662.5</v>
          </cell>
          <cell r="M672">
            <v>1750</v>
          </cell>
          <cell r="N672">
            <v>1800</v>
          </cell>
          <cell r="O672">
            <v>1662.5</v>
          </cell>
          <cell r="P672">
            <v>1750</v>
          </cell>
          <cell r="Q672">
            <v>1734.375</v>
          </cell>
        </row>
        <row r="673">
          <cell r="B673">
            <v>511001107</v>
          </cell>
          <cell r="C673" t="str">
            <v xml:space="preserve">كراسي </v>
          </cell>
          <cell r="L673">
            <v>0</v>
          </cell>
          <cell r="M673">
            <v>0</v>
          </cell>
        </row>
        <row r="674">
          <cell r="B674">
            <v>51100118</v>
          </cell>
          <cell r="C674" t="str">
            <v>كراسي خشبية(محلي)</v>
          </cell>
          <cell r="D674" t="str">
            <v>6 كراسي</v>
          </cell>
          <cell r="E674">
            <v>2000</v>
          </cell>
          <cell r="F674">
            <v>2000</v>
          </cell>
          <cell r="G674">
            <v>2000</v>
          </cell>
          <cell r="H674">
            <v>2000</v>
          </cell>
          <cell r="I674">
            <v>2000</v>
          </cell>
          <cell r="J674">
            <v>2000</v>
          </cell>
          <cell r="K674">
            <v>2000</v>
          </cell>
          <cell r="L674">
            <v>2100</v>
          </cell>
          <cell r="M674">
            <v>2000</v>
          </cell>
          <cell r="N674">
            <v>2100</v>
          </cell>
          <cell r="O674">
            <v>2400</v>
          </cell>
          <cell r="P674">
            <v>2400</v>
          </cell>
          <cell r="Q674">
            <v>2083.3333333333335</v>
          </cell>
        </row>
        <row r="675">
          <cell r="B675">
            <v>51100120</v>
          </cell>
          <cell r="C675" t="str">
            <v>كراسي بلاستيك للسفرة - كاتر - اسرائيل</v>
          </cell>
          <cell r="D675" t="str">
            <v>6</v>
          </cell>
          <cell r="E675">
            <v>230</v>
          </cell>
          <cell r="F675">
            <v>220</v>
          </cell>
          <cell r="G675">
            <v>210</v>
          </cell>
          <cell r="H675">
            <v>210</v>
          </cell>
          <cell r="I675">
            <v>200</v>
          </cell>
          <cell r="J675">
            <v>200</v>
          </cell>
          <cell r="K675">
            <v>240</v>
          </cell>
          <cell r="L675">
            <v>240</v>
          </cell>
          <cell r="M675">
            <v>240</v>
          </cell>
          <cell r="N675">
            <v>240</v>
          </cell>
          <cell r="O675">
            <v>240</v>
          </cell>
          <cell r="P675">
            <v>235</v>
          </cell>
          <cell r="Q675">
            <v>225.41666666666666</v>
          </cell>
        </row>
        <row r="676">
          <cell r="B676">
            <v>51100121</v>
          </cell>
          <cell r="C676" t="str">
            <v>كراسي بلاستيك - الاردن</v>
          </cell>
          <cell r="D676" t="str">
            <v>6</v>
          </cell>
          <cell r="E676">
            <v>220</v>
          </cell>
          <cell r="F676">
            <v>210</v>
          </cell>
          <cell r="G676">
            <v>200</v>
          </cell>
          <cell r="H676">
            <v>185</v>
          </cell>
          <cell r="I676">
            <v>176.66666666666666</v>
          </cell>
          <cell r="J676">
            <v>168</v>
          </cell>
          <cell r="K676">
            <v>173.33333333333334</v>
          </cell>
          <cell r="L676">
            <v>183.33333333333334</v>
          </cell>
          <cell r="M676">
            <v>200</v>
          </cell>
          <cell r="N676">
            <v>240</v>
          </cell>
          <cell r="O676">
            <v>240</v>
          </cell>
          <cell r="P676">
            <v>240</v>
          </cell>
          <cell r="Q676">
            <v>203.02777777777774</v>
          </cell>
        </row>
        <row r="677">
          <cell r="B677">
            <v>511002</v>
          </cell>
          <cell r="C677" t="str">
            <v>اجهزة الإضاءة</v>
          </cell>
          <cell r="L677">
            <v>0</v>
          </cell>
          <cell r="M677">
            <v>0</v>
          </cell>
        </row>
        <row r="678">
          <cell r="B678">
            <v>51100203</v>
          </cell>
          <cell r="C678" t="str">
            <v>ضوء للطواريء 10 ساعات تخزين جاما سونيك صيني</v>
          </cell>
          <cell r="D678" t="str">
            <v>ضوء</v>
          </cell>
          <cell r="E678">
            <v>100</v>
          </cell>
          <cell r="F678">
            <v>100</v>
          </cell>
          <cell r="G678">
            <v>100</v>
          </cell>
          <cell r="H678">
            <v>100</v>
          </cell>
          <cell r="I678">
            <v>100</v>
          </cell>
          <cell r="J678">
            <v>100</v>
          </cell>
          <cell r="K678">
            <v>100</v>
          </cell>
          <cell r="L678">
            <v>100</v>
          </cell>
          <cell r="M678">
            <v>100</v>
          </cell>
          <cell r="N678">
            <v>120</v>
          </cell>
          <cell r="O678">
            <v>100</v>
          </cell>
          <cell r="P678">
            <v>100</v>
          </cell>
          <cell r="Q678">
            <v>101.66666666666667</v>
          </cell>
        </row>
        <row r="679">
          <cell r="B679">
            <v>511003</v>
          </cell>
          <cell r="C679" t="str">
            <v>الفرشات</v>
          </cell>
          <cell r="L679">
            <v>0</v>
          </cell>
          <cell r="M679">
            <v>0</v>
          </cell>
        </row>
        <row r="680">
          <cell r="B680">
            <v>51100302</v>
          </cell>
          <cell r="C680" t="str">
            <v>فرشة تخت 190/160 سبرنج - سوبر سليب - محلي/مزدوج</v>
          </cell>
          <cell r="D680" t="str">
            <v>فرشة</v>
          </cell>
          <cell r="E680">
            <v>950</v>
          </cell>
          <cell r="F680">
            <v>950</v>
          </cell>
          <cell r="G680">
            <v>912.5</v>
          </cell>
          <cell r="H680">
            <v>950</v>
          </cell>
          <cell r="I680">
            <v>950</v>
          </cell>
          <cell r="J680">
            <v>900</v>
          </cell>
          <cell r="K680">
            <v>900</v>
          </cell>
          <cell r="L680">
            <v>900</v>
          </cell>
          <cell r="M680">
            <v>850</v>
          </cell>
          <cell r="N680">
            <v>800</v>
          </cell>
          <cell r="O680">
            <v>900</v>
          </cell>
          <cell r="P680">
            <v>800</v>
          </cell>
          <cell r="Q680">
            <v>896.875</v>
          </cell>
        </row>
        <row r="681">
          <cell r="B681">
            <v>51100303</v>
          </cell>
          <cell r="C681" t="str">
            <v>فرشة اسفنج مفرد 65سم*175سم سمك 9سم محلي</v>
          </cell>
          <cell r="D681" t="str">
            <v>فرشة</v>
          </cell>
          <cell r="E681">
            <v>170</v>
          </cell>
          <cell r="F681">
            <v>170</v>
          </cell>
          <cell r="G681">
            <v>170</v>
          </cell>
          <cell r="H681">
            <v>170</v>
          </cell>
          <cell r="I681">
            <v>170</v>
          </cell>
          <cell r="J681">
            <v>170</v>
          </cell>
          <cell r="K681">
            <v>170</v>
          </cell>
          <cell r="L681">
            <v>170</v>
          </cell>
          <cell r="M681">
            <v>170</v>
          </cell>
          <cell r="N681">
            <v>166.66666666666666</v>
          </cell>
          <cell r="O681">
            <v>170</v>
          </cell>
          <cell r="P681">
            <v>170</v>
          </cell>
          <cell r="Q681">
            <v>169.72222222222223</v>
          </cell>
        </row>
        <row r="682">
          <cell r="B682">
            <v>512</v>
          </cell>
          <cell r="C682" t="str">
            <v>السجاد والموكيت والبسط</v>
          </cell>
          <cell r="L682">
            <v>0</v>
          </cell>
          <cell r="M682">
            <v>0</v>
          </cell>
        </row>
        <row r="683">
          <cell r="B683">
            <v>512001</v>
          </cell>
          <cell r="C683" t="str">
            <v>السجاد</v>
          </cell>
          <cell r="L683">
            <v>0</v>
          </cell>
          <cell r="M683">
            <v>0</v>
          </cell>
        </row>
        <row r="684">
          <cell r="B684">
            <v>51200101</v>
          </cell>
          <cell r="C684" t="str">
            <v>سجاد بلجيكي صوف 2*3- سوبر صالون-بلجيكي</v>
          </cell>
          <cell r="D684" t="str">
            <v>قطعة</v>
          </cell>
          <cell r="E684">
            <v>680</v>
          </cell>
          <cell r="F684">
            <v>670</v>
          </cell>
          <cell r="G684">
            <v>675</v>
          </cell>
          <cell r="H684">
            <v>620</v>
          </cell>
          <cell r="I684">
            <v>620</v>
          </cell>
          <cell r="J684">
            <v>637.5</v>
          </cell>
          <cell r="K684">
            <v>650</v>
          </cell>
          <cell r="L684">
            <v>700</v>
          </cell>
          <cell r="M684">
            <v>675</v>
          </cell>
          <cell r="N684">
            <v>625</v>
          </cell>
          <cell r="O684">
            <v>700</v>
          </cell>
          <cell r="P684">
            <v>700</v>
          </cell>
          <cell r="Q684">
            <v>662.70833333333337</v>
          </cell>
        </row>
        <row r="685">
          <cell r="B685">
            <v>51200104</v>
          </cell>
          <cell r="C685" t="str">
            <v>سجاد نايلون محسن 2*3 -تركي</v>
          </cell>
          <cell r="D685" t="str">
            <v>قطعة</v>
          </cell>
          <cell r="E685">
            <v>400</v>
          </cell>
          <cell r="F685">
            <v>400</v>
          </cell>
          <cell r="G685">
            <v>400</v>
          </cell>
          <cell r="H685">
            <v>400</v>
          </cell>
          <cell r="I685">
            <v>400</v>
          </cell>
          <cell r="J685">
            <v>400</v>
          </cell>
          <cell r="K685">
            <v>400</v>
          </cell>
          <cell r="L685">
            <v>400</v>
          </cell>
          <cell r="M685">
            <v>425</v>
          </cell>
          <cell r="N685">
            <v>300</v>
          </cell>
          <cell r="O685">
            <v>400</v>
          </cell>
          <cell r="P685">
            <v>425</v>
          </cell>
          <cell r="Q685">
            <v>395.83333333333331</v>
          </cell>
        </row>
        <row r="686">
          <cell r="B686">
            <v>512002</v>
          </cell>
          <cell r="C686" t="str">
            <v>الموكيت</v>
          </cell>
          <cell r="L686">
            <v>0</v>
          </cell>
          <cell r="M686">
            <v>0</v>
          </cell>
        </row>
        <row r="687">
          <cell r="B687">
            <v>51200201</v>
          </cell>
          <cell r="C687" t="str">
            <v>موكيت سادة سمك 3 مل-تركال - تركيا</v>
          </cell>
          <cell r="D687" t="str">
            <v>م2</v>
          </cell>
          <cell r="E687">
            <v>45</v>
          </cell>
          <cell r="F687">
            <v>45</v>
          </cell>
          <cell r="G687">
            <v>50</v>
          </cell>
          <cell r="H687">
            <v>50</v>
          </cell>
          <cell r="I687">
            <v>50</v>
          </cell>
          <cell r="J687">
            <v>50</v>
          </cell>
          <cell r="K687">
            <v>50</v>
          </cell>
          <cell r="L687">
            <v>50</v>
          </cell>
          <cell r="M687">
            <v>50</v>
          </cell>
          <cell r="N687">
            <v>45</v>
          </cell>
          <cell r="O687">
            <v>50</v>
          </cell>
          <cell r="P687">
            <v>50</v>
          </cell>
          <cell r="Q687">
            <v>48.75</v>
          </cell>
        </row>
        <row r="688">
          <cell r="B688">
            <v>52</v>
          </cell>
          <cell r="C688" t="str">
            <v>المنسوجات والتجهيزات المنزلية</v>
          </cell>
          <cell r="L688">
            <v>0</v>
          </cell>
          <cell r="M688">
            <v>0</v>
          </cell>
        </row>
        <row r="689">
          <cell r="B689">
            <v>520</v>
          </cell>
          <cell r="C689" t="str">
            <v>المنسوجات والتجهيزات المنزلية</v>
          </cell>
          <cell r="L689">
            <v>0</v>
          </cell>
          <cell r="M689">
            <v>0</v>
          </cell>
        </row>
        <row r="690">
          <cell r="B690">
            <v>520001</v>
          </cell>
          <cell r="C690" t="str">
            <v>اللحف والحرامات</v>
          </cell>
          <cell r="L690">
            <v>0</v>
          </cell>
          <cell r="M690">
            <v>0</v>
          </cell>
        </row>
        <row r="691">
          <cell r="B691">
            <v>520001100</v>
          </cell>
          <cell r="C691" t="str">
            <v>اللحف</v>
          </cell>
          <cell r="L691">
            <v>0</v>
          </cell>
          <cell r="M691">
            <v>0</v>
          </cell>
        </row>
        <row r="692">
          <cell r="B692">
            <v>52000102</v>
          </cell>
          <cell r="C692" t="str">
            <v>لحاف صيفي قماش بولستير- مزدوج - محلي</v>
          </cell>
          <cell r="D692" t="str">
            <v>لحاف</v>
          </cell>
          <cell r="E692">
            <v>80</v>
          </cell>
          <cell r="F692">
            <v>90</v>
          </cell>
          <cell r="G692">
            <v>90</v>
          </cell>
          <cell r="H692">
            <v>90</v>
          </cell>
          <cell r="I692">
            <v>100</v>
          </cell>
          <cell r="J692">
            <v>100</v>
          </cell>
          <cell r="K692">
            <v>95</v>
          </cell>
          <cell r="L692">
            <v>90</v>
          </cell>
          <cell r="M692">
            <v>97.5</v>
          </cell>
          <cell r="N692">
            <v>95</v>
          </cell>
          <cell r="O692">
            <v>90</v>
          </cell>
          <cell r="P692">
            <v>115</v>
          </cell>
          <cell r="Q692">
            <v>94.375</v>
          </cell>
        </row>
        <row r="693">
          <cell r="B693">
            <v>520001101</v>
          </cell>
          <cell r="C693" t="str">
            <v>حرامات</v>
          </cell>
          <cell r="L693">
            <v>0</v>
          </cell>
          <cell r="M693">
            <v>0</v>
          </cell>
        </row>
        <row r="694">
          <cell r="B694">
            <v>52000103</v>
          </cell>
          <cell r="C694" t="str">
            <v>حرام مفرد وبر- عادي يابان</v>
          </cell>
          <cell r="D694" t="str">
            <v>حرام</v>
          </cell>
          <cell r="E694">
            <v>100</v>
          </cell>
          <cell r="F694">
            <v>95</v>
          </cell>
          <cell r="G694">
            <v>90</v>
          </cell>
          <cell r="H694">
            <v>80</v>
          </cell>
          <cell r="I694">
            <v>80</v>
          </cell>
          <cell r="J694">
            <v>85</v>
          </cell>
          <cell r="K694">
            <v>88.75</v>
          </cell>
          <cell r="L694">
            <v>96.666666666666671</v>
          </cell>
          <cell r="M694">
            <v>102.5</v>
          </cell>
          <cell r="N694">
            <v>70</v>
          </cell>
          <cell r="O694">
            <v>120</v>
          </cell>
          <cell r="P694">
            <v>125</v>
          </cell>
          <cell r="Q694">
            <v>94.409722222222214</v>
          </cell>
        </row>
        <row r="695">
          <cell r="B695">
            <v>52000106</v>
          </cell>
          <cell r="C695" t="str">
            <v>حرام كوري طبقة - مور - كوريا</v>
          </cell>
          <cell r="D695" t="str">
            <v>حرام</v>
          </cell>
          <cell r="E695">
            <v>285</v>
          </cell>
          <cell r="F695">
            <v>285</v>
          </cell>
          <cell r="G695">
            <v>285</v>
          </cell>
          <cell r="H695">
            <v>285</v>
          </cell>
          <cell r="I695">
            <v>285</v>
          </cell>
          <cell r="J695">
            <v>285</v>
          </cell>
          <cell r="K695">
            <v>292.5</v>
          </cell>
          <cell r="L695">
            <v>290</v>
          </cell>
          <cell r="M695">
            <v>270</v>
          </cell>
          <cell r="N695">
            <v>317.5</v>
          </cell>
          <cell r="O695">
            <v>290</v>
          </cell>
          <cell r="P695">
            <v>270</v>
          </cell>
          <cell r="Q695">
            <v>286.66666666666669</v>
          </cell>
        </row>
        <row r="696">
          <cell r="B696">
            <v>520002</v>
          </cell>
          <cell r="C696" t="str">
            <v>الشراشف</v>
          </cell>
          <cell r="L696">
            <v>0</v>
          </cell>
          <cell r="M696">
            <v>0</v>
          </cell>
        </row>
        <row r="697">
          <cell r="B697">
            <v>52000201</v>
          </cell>
          <cell r="C697" t="str">
            <v>شرشف تخت قطن مزدوج صيفي مع كشكش</v>
          </cell>
          <cell r="D697" t="str">
            <v>شرشف</v>
          </cell>
          <cell r="E697">
            <v>200</v>
          </cell>
          <cell r="F697">
            <v>195</v>
          </cell>
          <cell r="G697">
            <v>190</v>
          </cell>
          <cell r="H697">
            <v>181.66666666666666</v>
          </cell>
          <cell r="I697">
            <v>165</v>
          </cell>
          <cell r="J697">
            <v>167.5</v>
          </cell>
          <cell r="K697">
            <v>170</v>
          </cell>
          <cell r="L697">
            <v>180</v>
          </cell>
          <cell r="M697">
            <v>180</v>
          </cell>
          <cell r="N697">
            <v>225</v>
          </cell>
          <cell r="O697">
            <v>180</v>
          </cell>
          <cell r="P697">
            <v>170</v>
          </cell>
          <cell r="Q697">
            <v>183.68055555555554</v>
          </cell>
        </row>
        <row r="698">
          <cell r="B698">
            <v>52000203</v>
          </cell>
          <cell r="C698" t="str">
            <v>شرشف تخت مزدوج -تركي</v>
          </cell>
          <cell r="D698" t="str">
            <v>شرشف</v>
          </cell>
          <cell r="E698">
            <v>245</v>
          </cell>
          <cell r="F698">
            <v>240</v>
          </cell>
          <cell r="G698">
            <v>240</v>
          </cell>
          <cell r="H698">
            <v>240</v>
          </cell>
          <cell r="I698">
            <v>220</v>
          </cell>
          <cell r="J698">
            <v>230</v>
          </cell>
          <cell r="K698">
            <v>220</v>
          </cell>
          <cell r="L698">
            <v>210</v>
          </cell>
          <cell r="M698">
            <v>240</v>
          </cell>
          <cell r="N698">
            <v>235</v>
          </cell>
          <cell r="O698">
            <v>200</v>
          </cell>
          <cell r="P698">
            <v>220</v>
          </cell>
          <cell r="Q698">
            <v>228.33333333333334</v>
          </cell>
        </row>
        <row r="699">
          <cell r="B699">
            <v>520003</v>
          </cell>
          <cell r="C699" t="str">
            <v>المناشف</v>
          </cell>
          <cell r="L699">
            <v>0</v>
          </cell>
          <cell r="M699">
            <v>0</v>
          </cell>
        </row>
        <row r="700">
          <cell r="B700">
            <v>52000301</v>
          </cell>
          <cell r="C700" t="str">
            <v>منشفة حمام 60% +40%بولستر -صيني 1.5 متر طول 1متر عرض</v>
          </cell>
          <cell r="D700" t="str">
            <v>منشفة</v>
          </cell>
          <cell r="E700">
            <v>55</v>
          </cell>
          <cell r="F700">
            <v>55</v>
          </cell>
          <cell r="G700">
            <v>55</v>
          </cell>
          <cell r="H700">
            <v>55</v>
          </cell>
          <cell r="I700">
            <v>55</v>
          </cell>
          <cell r="J700">
            <v>57.5</v>
          </cell>
          <cell r="K700">
            <v>55</v>
          </cell>
          <cell r="L700">
            <v>52.5</v>
          </cell>
          <cell r="M700">
            <v>55</v>
          </cell>
          <cell r="N700">
            <v>50</v>
          </cell>
          <cell r="O700">
            <v>50</v>
          </cell>
          <cell r="P700">
            <v>55</v>
          </cell>
          <cell r="Q700">
            <v>54.166666666666664</v>
          </cell>
        </row>
        <row r="701">
          <cell r="B701">
            <v>52000303</v>
          </cell>
          <cell r="C701" t="str">
            <v>منشفة وجه (بشكير) 45*75 سم 50% قطن - صيني</v>
          </cell>
          <cell r="D701" t="str">
            <v>منشفة</v>
          </cell>
          <cell r="E701">
            <v>30</v>
          </cell>
          <cell r="F701">
            <v>30</v>
          </cell>
          <cell r="G701">
            <v>30</v>
          </cell>
          <cell r="H701">
            <v>30</v>
          </cell>
          <cell r="I701">
            <v>27.5</v>
          </cell>
          <cell r="J701">
            <v>30</v>
          </cell>
          <cell r="K701">
            <v>27.5</v>
          </cell>
          <cell r="L701">
            <v>25</v>
          </cell>
          <cell r="M701">
            <v>30</v>
          </cell>
          <cell r="N701">
            <v>30</v>
          </cell>
          <cell r="O701">
            <v>25</v>
          </cell>
          <cell r="P701">
            <v>30</v>
          </cell>
          <cell r="Q701">
            <v>28.75</v>
          </cell>
        </row>
        <row r="702">
          <cell r="B702">
            <v>520004</v>
          </cell>
          <cell r="C702" t="str">
            <v>الستائر</v>
          </cell>
          <cell r="L702">
            <v>0</v>
          </cell>
          <cell r="M702">
            <v>0</v>
          </cell>
        </row>
        <row r="703">
          <cell r="B703">
            <v>52000401</v>
          </cell>
          <cell r="C703" t="str">
            <v>قماش ستان ملون عرض 280سم - روكس-اسبانيا</v>
          </cell>
          <cell r="D703" t="str">
            <v>متر</v>
          </cell>
          <cell r="E703">
            <v>25</v>
          </cell>
          <cell r="F703">
            <v>25</v>
          </cell>
          <cell r="G703">
            <v>30</v>
          </cell>
          <cell r="H703">
            <v>30</v>
          </cell>
          <cell r="I703">
            <v>28.125</v>
          </cell>
          <cell r="J703">
            <v>27.5</v>
          </cell>
          <cell r="K703">
            <v>30</v>
          </cell>
          <cell r="L703">
            <v>30</v>
          </cell>
          <cell r="M703">
            <v>35</v>
          </cell>
          <cell r="N703">
            <v>25</v>
          </cell>
          <cell r="O703">
            <v>30</v>
          </cell>
          <cell r="P703">
            <v>35</v>
          </cell>
          <cell r="Q703">
            <v>29.21875</v>
          </cell>
        </row>
        <row r="704">
          <cell r="B704">
            <v>520005</v>
          </cell>
          <cell r="C704" t="str">
            <v>تجهيزات اخرى</v>
          </cell>
          <cell r="L704">
            <v>0</v>
          </cell>
          <cell r="M704">
            <v>0</v>
          </cell>
        </row>
        <row r="705">
          <cell r="B705">
            <v>52000501</v>
          </cell>
          <cell r="C705" t="str">
            <v>مخدة محشية قطن مع وجه - محلي</v>
          </cell>
          <cell r="D705" t="str">
            <v>مخدة</v>
          </cell>
          <cell r="E705">
            <v>30</v>
          </cell>
          <cell r="F705">
            <v>27.5</v>
          </cell>
          <cell r="G705">
            <v>27.5</v>
          </cell>
          <cell r="H705">
            <v>30</v>
          </cell>
          <cell r="I705">
            <v>32.5</v>
          </cell>
          <cell r="J705">
            <v>30</v>
          </cell>
          <cell r="K705">
            <v>30</v>
          </cell>
          <cell r="L705">
            <v>30</v>
          </cell>
          <cell r="M705">
            <v>27.5</v>
          </cell>
          <cell r="N705">
            <v>25</v>
          </cell>
          <cell r="O705">
            <v>30</v>
          </cell>
          <cell r="P705">
            <v>27.5</v>
          </cell>
          <cell r="Q705">
            <v>28.958333333333332</v>
          </cell>
        </row>
        <row r="706">
          <cell r="B706">
            <v>52000502</v>
          </cell>
          <cell r="C706" t="str">
            <v>مخدة صوف صناعي -اكرلن مع وجه -محلي</v>
          </cell>
          <cell r="D706" t="str">
            <v>مخدة</v>
          </cell>
          <cell r="E706">
            <v>25</v>
          </cell>
          <cell r="F706">
            <v>23.333333333333332</v>
          </cell>
          <cell r="G706">
            <v>25</v>
          </cell>
          <cell r="H706">
            <v>25</v>
          </cell>
          <cell r="I706">
            <v>22.5</v>
          </cell>
          <cell r="J706">
            <v>25</v>
          </cell>
          <cell r="K706">
            <v>25</v>
          </cell>
          <cell r="L706">
            <v>30</v>
          </cell>
          <cell r="M706">
            <v>27.5</v>
          </cell>
          <cell r="N706">
            <v>30</v>
          </cell>
          <cell r="O706">
            <v>30</v>
          </cell>
          <cell r="P706">
            <v>27.5</v>
          </cell>
          <cell r="Q706">
            <v>26.319444444444443</v>
          </cell>
        </row>
        <row r="707">
          <cell r="B707">
            <v>53</v>
          </cell>
          <cell r="C707" t="str">
            <v>الاجهزة المنزلية</v>
          </cell>
          <cell r="L707">
            <v>0</v>
          </cell>
          <cell r="M707">
            <v>0</v>
          </cell>
        </row>
        <row r="708">
          <cell r="B708">
            <v>531</v>
          </cell>
          <cell r="C708" t="str">
            <v xml:space="preserve">الأجهزة المنزلية الرئيسية </v>
          </cell>
          <cell r="L708">
            <v>0</v>
          </cell>
          <cell r="M708">
            <v>0</v>
          </cell>
        </row>
        <row r="709">
          <cell r="B709">
            <v>531001</v>
          </cell>
          <cell r="C709" t="str">
            <v>الثلاجات الكهربائية</v>
          </cell>
          <cell r="L709">
            <v>0</v>
          </cell>
          <cell r="M709">
            <v>0</v>
          </cell>
        </row>
        <row r="710">
          <cell r="B710">
            <v>53100101</v>
          </cell>
          <cell r="C710" t="str">
            <v>ثلاجة - LG-  كود 528  حجم 385 لتر</v>
          </cell>
          <cell r="D710" t="str">
            <v>ثلاجة 385 لتر</v>
          </cell>
          <cell r="E710">
            <v>3400</v>
          </cell>
          <cell r="F710">
            <v>3300</v>
          </cell>
          <cell r="G710">
            <v>3500</v>
          </cell>
          <cell r="H710">
            <v>3600</v>
          </cell>
          <cell r="I710">
            <v>3400</v>
          </cell>
          <cell r="J710">
            <v>3550</v>
          </cell>
          <cell r="K710">
            <v>3700</v>
          </cell>
          <cell r="L710">
            <v>3700</v>
          </cell>
          <cell r="M710">
            <v>3700</v>
          </cell>
          <cell r="N710">
            <v>3227.7777777777774</v>
          </cell>
          <cell r="O710">
            <v>3700</v>
          </cell>
          <cell r="P710">
            <v>3600</v>
          </cell>
          <cell r="Q710">
            <v>3531.4814814814818</v>
          </cell>
        </row>
        <row r="711">
          <cell r="B711">
            <v>53100104</v>
          </cell>
          <cell r="C711" t="str">
            <v>ثلاجة - BEKO حجم 395 لتر</v>
          </cell>
          <cell r="D711" t="str">
            <v>ثلاجة 395 لتر</v>
          </cell>
          <cell r="E711">
            <v>3750</v>
          </cell>
          <cell r="F711">
            <v>3937.5</v>
          </cell>
          <cell r="G711">
            <v>4100</v>
          </cell>
          <cell r="H711">
            <v>4500</v>
          </cell>
          <cell r="I711">
            <v>4500</v>
          </cell>
          <cell r="J711">
            <v>4500</v>
          </cell>
          <cell r="K711">
            <v>4450</v>
          </cell>
          <cell r="L711">
            <v>4400</v>
          </cell>
          <cell r="M711">
            <v>4500</v>
          </cell>
          <cell r="N711">
            <v>3633.3333333333335</v>
          </cell>
          <cell r="O711">
            <v>4400</v>
          </cell>
          <cell r="P711">
            <v>4400</v>
          </cell>
          <cell r="Q711">
            <v>4255.9027777777783</v>
          </cell>
        </row>
        <row r="712">
          <cell r="B712">
            <v>531002</v>
          </cell>
          <cell r="C712" t="str">
            <v>الغسالات الكهربائية</v>
          </cell>
          <cell r="L712">
            <v>0</v>
          </cell>
          <cell r="M712">
            <v>0</v>
          </cell>
        </row>
        <row r="713">
          <cell r="B713">
            <v>53100201</v>
          </cell>
          <cell r="C713" t="str">
            <v xml:space="preserve">غسالة BEKO  فل اوتوماتك 7 كغم  - 1200 دورة </v>
          </cell>
          <cell r="D713" t="str">
            <v>غسالة</v>
          </cell>
          <cell r="E713">
            <v>2300</v>
          </cell>
          <cell r="F713">
            <v>2233.3333333333335</v>
          </cell>
          <cell r="G713">
            <v>2310</v>
          </cell>
          <cell r="H713">
            <v>2100</v>
          </cell>
          <cell r="I713">
            <v>2205</v>
          </cell>
          <cell r="J713">
            <v>2310</v>
          </cell>
          <cell r="K713">
            <v>2400</v>
          </cell>
          <cell r="L713">
            <v>2400</v>
          </cell>
          <cell r="M713">
            <v>2310</v>
          </cell>
          <cell r="N713">
            <v>2500</v>
          </cell>
          <cell r="O713">
            <v>2400</v>
          </cell>
          <cell r="P713">
            <v>2250</v>
          </cell>
          <cell r="Q713">
            <v>2309.8611111111113</v>
          </cell>
        </row>
        <row r="714">
          <cell r="B714">
            <v>53100205</v>
          </cell>
          <cell r="C714" t="str">
            <v>غسالة LG   حجم 8 كغم 1200 دورة DIRECT DRIVE</v>
          </cell>
          <cell r="D714" t="str">
            <v>غسالة</v>
          </cell>
          <cell r="E714">
            <v>3126.6666666666665</v>
          </cell>
          <cell r="F714">
            <v>3260</v>
          </cell>
          <cell r="G714">
            <v>3329.3333333333335</v>
          </cell>
          <cell r="H714">
            <v>3580</v>
          </cell>
          <cell r="I714">
            <v>3580</v>
          </cell>
          <cell r="J714">
            <v>3588</v>
          </cell>
          <cell r="K714">
            <v>3400</v>
          </cell>
          <cell r="L714">
            <v>3400</v>
          </cell>
          <cell r="M714">
            <v>3580</v>
          </cell>
          <cell r="N714">
            <v>2922.2222222222226</v>
          </cell>
          <cell r="O714">
            <v>3400</v>
          </cell>
          <cell r="P714">
            <v>3400</v>
          </cell>
          <cell r="Q714">
            <v>3380.5185185185182</v>
          </cell>
        </row>
        <row r="715">
          <cell r="B715">
            <v>531003</v>
          </cell>
          <cell r="C715" t="str">
            <v>افران وطباخات الغاز</v>
          </cell>
          <cell r="L715">
            <v>0</v>
          </cell>
          <cell r="M715">
            <v>0</v>
          </cell>
        </row>
        <row r="716">
          <cell r="B716">
            <v>53100302</v>
          </cell>
          <cell r="C716" t="str">
            <v>فرن غاز ستانليس ستيل GLEMGAZE حجم 60 سم ابيض اللون- كود 6613 - انتاج ايطاليا</v>
          </cell>
          <cell r="D716" t="str">
            <v>فرن</v>
          </cell>
          <cell r="E716">
            <v>3100</v>
          </cell>
          <cell r="F716">
            <v>3200</v>
          </cell>
          <cell r="G716">
            <v>3289.3333333333335</v>
          </cell>
          <cell r="H716">
            <v>3580</v>
          </cell>
          <cell r="I716">
            <v>3580</v>
          </cell>
          <cell r="J716">
            <v>3468</v>
          </cell>
          <cell r="K716">
            <v>3300</v>
          </cell>
          <cell r="L716">
            <v>3300</v>
          </cell>
          <cell r="M716">
            <v>3400</v>
          </cell>
          <cell r="N716">
            <v>3011.6666666666665</v>
          </cell>
          <cell r="O716">
            <v>3300</v>
          </cell>
          <cell r="P716">
            <v>3300</v>
          </cell>
          <cell r="Q716">
            <v>3319.0833333333335</v>
          </cell>
        </row>
        <row r="717">
          <cell r="B717">
            <v>53100303</v>
          </cell>
          <cell r="C717" t="str">
            <v xml:space="preserve"> طباخ غاز ثلاث عيون  - شاهين /محلي'</v>
          </cell>
          <cell r="D717" t="str">
            <v>طباخ</v>
          </cell>
          <cell r="E717">
            <v>165.71428571428572</v>
          </cell>
          <cell r="F717">
            <v>160.83333333333334</v>
          </cell>
          <cell r="G717">
            <v>160.83333333333334</v>
          </cell>
          <cell r="H717">
            <v>165</v>
          </cell>
          <cell r="I717">
            <v>161.66666666666666</v>
          </cell>
          <cell r="J717">
            <v>165</v>
          </cell>
          <cell r="K717">
            <v>170</v>
          </cell>
          <cell r="L717">
            <v>170</v>
          </cell>
          <cell r="M717">
            <v>164.16666666666666</v>
          </cell>
          <cell r="N717">
            <v>167.14285714285714</v>
          </cell>
          <cell r="O717">
            <v>170</v>
          </cell>
          <cell r="P717">
            <v>150</v>
          </cell>
          <cell r="Q717">
            <v>164.19642857142858</v>
          </cell>
        </row>
        <row r="718">
          <cell r="B718">
            <v>531004</v>
          </cell>
          <cell r="C718" t="str">
            <v xml:space="preserve">أجهزة تبريد وتدفئة وتسخين </v>
          </cell>
          <cell r="L718">
            <v>0</v>
          </cell>
          <cell r="M718">
            <v>0</v>
          </cell>
        </row>
        <row r="719">
          <cell r="B719">
            <v>531004100</v>
          </cell>
          <cell r="C719" t="str">
            <v>اجهزة تبريد</v>
          </cell>
          <cell r="L719">
            <v>0</v>
          </cell>
          <cell r="M719">
            <v>0</v>
          </cell>
        </row>
        <row r="720">
          <cell r="B720">
            <v>53100401</v>
          </cell>
          <cell r="C720" t="str">
            <v>مكيف هواء  1 طن  LG</v>
          </cell>
          <cell r="D720" t="str">
            <v>مكيف</v>
          </cell>
          <cell r="E720">
            <v>2293.3333333333335</v>
          </cell>
          <cell r="F720">
            <v>2100</v>
          </cell>
          <cell r="G720">
            <v>1966.6666666666667</v>
          </cell>
          <cell r="H720">
            <v>1966.6666666666667</v>
          </cell>
          <cell r="I720">
            <v>1933.3333333333333</v>
          </cell>
          <cell r="J720">
            <v>1933.3333333333333</v>
          </cell>
          <cell r="K720">
            <v>2025</v>
          </cell>
          <cell r="L720">
            <v>1933.3333333333333</v>
          </cell>
          <cell r="M720">
            <v>2000</v>
          </cell>
          <cell r="N720">
            <v>2225</v>
          </cell>
          <cell r="O720">
            <v>1850</v>
          </cell>
          <cell r="P720">
            <v>1850</v>
          </cell>
          <cell r="Q720">
            <v>2006.3888888888894</v>
          </cell>
        </row>
        <row r="721">
          <cell r="B721">
            <v>531004101</v>
          </cell>
          <cell r="C721" t="str">
            <v>الدفايات والسخانات</v>
          </cell>
          <cell r="L721">
            <v>0</v>
          </cell>
          <cell r="M721">
            <v>0</v>
          </cell>
        </row>
        <row r="722">
          <cell r="B722">
            <v>53100404</v>
          </cell>
          <cell r="C722" t="str">
            <v xml:space="preserve">صوبة غاز EUROPA  كود 4200 انتاج تركيا </v>
          </cell>
          <cell r="D722" t="str">
            <v>صوبة</v>
          </cell>
          <cell r="E722">
            <v>449</v>
          </cell>
          <cell r="F722">
            <v>449</v>
          </cell>
          <cell r="G722">
            <v>473</v>
          </cell>
          <cell r="H722">
            <v>449</v>
          </cell>
          <cell r="I722">
            <v>449</v>
          </cell>
          <cell r="J722">
            <v>473</v>
          </cell>
          <cell r="K722">
            <v>450</v>
          </cell>
          <cell r="L722">
            <v>400</v>
          </cell>
          <cell r="M722">
            <v>425</v>
          </cell>
          <cell r="N722">
            <v>479</v>
          </cell>
          <cell r="O722">
            <v>465</v>
          </cell>
          <cell r="P722">
            <v>457.5</v>
          </cell>
          <cell r="Q722">
            <v>451.54166666666669</v>
          </cell>
        </row>
        <row r="723">
          <cell r="B723">
            <v>53100406</v>
          </cell>
          <cell r="C723" t="str">
            <v xml:space="preserve">صوبة كهربائية GOLD LINE عدد الشمعات 3 مع سلك انتاج الصين </v>
          </cell>
          <cell r="D723" t="str">
            <v>صوبة</v>
          </cell>
          <cell r="E723">
            <v>152.29166666666666</v>
          </cell>
          <cell r="F723">
            <v>155</v>
          </cell>
          <cell r="G723">
            <v>139.25</v>
          </cell>
          <cell r="H723">
            <v>152</v>
          </cell>
          <cell r="I723">
            <v>146.66666666666666</v>
          </cell>
          <cell r="J723">
            <v>144</v>
          </cell>
          <cell r="K723">
            <v>135</v>
          </cell>
          <cell r="L723">
            <v>124.16666666666667</v>
          </cell>
          <cell r="M723">
            <v>120</v>
          </cell>
          <cell r="N723">
            <v>162.5</v>
          </cell>
          <cell r="O723">
            <v>154</v>
          </cell>
          <cell r="P723">
            <v>160</v>
          </cell>
          <cell r="Q723">
            <v>145.40625</v>
          </cell>
        </row>
        <row r="724">
          <cell r="B724">
            <v>53100408</v>
          </cell>
          <cell r="C724" t="str">
            <v xml:space="preserve">سخان حمام اتمور - اسرئيل نوع HOTER </v>
          </cell>
          <cell r="D724" t="str">
            <v>اتمور</v>
          </cell>
          <cell r="E724">
            <v>200</v>
          </cell>
          <cell r="F724">
            <v>190</v>
          </cell>
          <cell r="G724">
            <v>180</v>
          </cell>
          <cell r="H724">
            <v>170</v>
          </cell>
          <cell r="I724">
            <v>170</v>
          </cell>
          <cell r="J724">
            <v>170</v>
          </cell>
          <cell r="K724">
            <v>170</v>
          </cell>
          <cell r="L724">
            <v>170</v>
          </cell>
          <cell r="M724">
            <v>170</v>
          </cell>
          <cell r="N724">
            <v>190</v>
          </cell>
          <cell r="O724">
            <v>170</v>
          </cell>
          <cell r="P724">
            <v>170</v>
          </cell>
          <cell r="Q724">
            <v>176.66666666666666</v>
          </cell>
        </row>
        <row r="725">
          <cell r="B725">
            <v>531005</v>
          </cell>
          <cell r="C725" t="str">
            <v>اجهزة تنظيف الأرضيات</v>
          </cell>
          <cell r="L725">
            <v>0</v>
          </cell>
          <cell r="M725">
            <v>0</v>
          </cell>
        </row>
        <row r="726">
          <cell r="B726">
            <v>53100501</v>
          </cell>
          <cell r="C726" t="str">
            <v xml:space="preserve">مكنسة كهربائية UNIVERSAL  قوة 1800 واط مع تحكم - كود 9800 استيراد تركيا </v>
          </cell>
          <cell r="D726" t="str">
            <v>مكنسة</v>
          </cell>
          <cell r="E726">
            <v>500</v>
          </cell>
          <cell r="F726">
            <v>500</v>
          </cell>
          <cell r="G726">
            <v>557</v>
          </cell>
          <cell r="H726">
            <v>500</v>
          </cell>
          <cell r="I726">
            <v>500</v>
          </cell>
          <cell r="J726">
            <v>530</v>
          </cell>
          <cell r="K726">
            <v>500</v>
          </cell>
          <cell r="L726">
            <v>500</v>
          </cell>
          <cell r="M726">
            <v>550</v>
          </cell>
          <cell r="N726">
            <v>452.5</v>
          </cell>
          <cell r="O726">
            <v>500</v>
          </cell>
          <cell r="P726">
            <v>450</v>
          </cell>
          <cell r="Q726">
            <v>503.29166666666669</v>
          </cell>
        </row>
        <row r="727">
          <cell r="B727">
            <v>532</v>
          </cell>
          <cell r="C727" t="str">
            <v>أجهزة منزلية كهربائية صغيرة</v>
          </cell>
          <cell r="L727">
            <v>0</v>
          </cell>
          <cell r="M727">
            <v>0</v>
          </cell>
        </row>
        <row r="728">
          <cell r="B728">
            <v>532001</v>
          </cell>
          <cell r="C728" t="str">
            <v>ادوات مطبخ كهربائية</v>
          </cell>
          <cell r="L728">
            <v>0</v>
          </cell>
          <cell r="M728">
            <v>0</v>
          </cell>
        </row>
        <row r="729">
          <cell r="B729">
            <v>53200102</v>
          </cell>
          <cell r="C729" t="str">
            <v>توستر كبس UNIVERSAL قوة 1800 واط  كود 321 - استيراد تركيا</v>
          </cell>
          <cell r="D729" t="str">
            <v>توستر</v>
          </cell>
          <cell r="E729">
            <v>240</v>
          </cell>
          <cell r="F729">
            <v>250</v>
          </cell>
          <cell r="G729">
            <v>265</v>
          </cell>
          <cell r="H729">
            <v>260</v>
          </cell>
          <cell r="I729">
            <v>275</v>
          </cell>
          <cell r="J729">
            <v>265</v>
          </cell>
          <cell r="K729">
            <v>250</v>
          </cell>
          <cell r="L729">
            <v>250</v>
          </cell>
          <cell r="M729">
            <v>260</v>
          </cell>
          <cell r="N729">
            <v>250</v>
          </cell>
          <cell r="O729">
            <v>250</v>
          </cell>
          <cell r="P729">
            <v>260</v>
          </cell>
          <cell r="Q729">
            <v>256.25</v>
          </cell>
        </row>
        <row r="730">
          <cell r="B730">
            <v>532001100</v>
          </cell>
          <cell r="C730" t="str">
            <v>خلاط</v>
          </cell>
          <cell r="L730">
            <v>0</v>
          </cell>
          <cell r="M730">
            <v>0</v>
          </cell>
        </row>
        <row r="731">
          <cell r="B731">
            <v>53200103</v>
          </cell>
          <cell r="C731" t="str">
            <v>خلاط محضر الطعام PHILIPS كود 7625 مع بعض القطع مثل بلندر، براشة، عصارة، مفرمة لحمة، انتاج بولندا تجميع الصين</v>
          </cell>
          <cell r="D731" t="str">
            <v>خلاط</v>
          </cell>
          <cell r="E731">
            <v>488.66666666666669</v>
          </cell>
          <cell r="F731">
            <v>500</v>
          </cell>
          <cell r="G731">
            <v>550</v>
          </cell>
          <cell r="H731">
            <v>580</v>
          </cell>
          <cell r="I731">
            <v>560</v>
          </cell>
          <cell r="J731">
            <v>600</v>
          </cell>
          <cell r="K731">
            <v>600</v>
          </cell>
          <cell r="L731">
            <v>600</v>
          </cell>
          <cell r="M731">
            <v>600</v>
          </cell>
          <cell r="N731">
            <v>450</v>
          </cell>
          <cell r="O731">
            <v>600</v>
          </cell>
          <cell r="P731">
            <v>600</v>
          </cell>
          <cell r="Q731">
            <v>560.72222222222229</v>
          </cell>
        </row>
        <row r="732">
          <cell r="B732">
            <v>53200106</v>
          </cell>
          <cell r="C732" t="str">
            <v xml:space="preserve">خلاط محضر طعام UNIVERSAL مع مطحنة قوة 400 واط كود 2888 </v>
          </cell>
          <cell r="D732" t="str">
            <v>خلاط</v>
          </cell>
          <cell r="E732">
            <v>220</v>
          </cell>
          <cell r="F732">
            <v>220</v>
          </cell>
          <cell r="G732">
            <v>190</v>
          </cell>
          <cell r="H732">
            <v>190</v>
          </cell>
          <cell r="I732">
            <v>190</v>
          </cell>
          <cell r="J732">
            <v>190</v>
          </cell>
          <cell r="K732">
            <v>190</v>
          </cell>
          <cell r="L732">
            <v>190</v>
          </cell>
          <cell r="M732">
            <v>190</v>
          </cell>
          <cell r="N732">
            <v>205</v>
          </cell>
          <cell r="O732">
            <v>190</v>
          </cell>
          <cell r="P732">
            <v>200</v>
          </cell>
          <cell r="Q732">
            <v>197.08333333333334</v>
          </cell>
        </row>
        <row r="733">
          <cell r="B733">
            <v>532002</v>
          </cell>
          <cell r="C733" t="str">
            <v>اجهزة منزلية  اخرى</v>
          </cell>
          <cell r="L733">
            <v>0</v>
          </cell>
          <cell r="M733">
            <v>0</v>
          </cell>
        </row>
        <row r="734">
          <cell r="B734">
            <v>532002100</v>
          </cell>
          <cell r="C734" t="str">
            <v>مكوى</v>
          </cell>
          <cell r="L734">
            <v>0</v>
          </cell>
          <cell r="M734">
            <v>0</v>
          </cell>
        </row>
        <row r="735">
          <cell r="B735">
            <v>53200201</v>
          </cell>
          <cell r="C735" t="str">
            <v>مكوى بخار UNIVERSAL قوة 2000 واط كود 2300 انتاج الصين</v>
          </cell>
          <cell r="D735" t="str">
            <v>مكوى</v>
          </cell>
          <cell r="E735">
            <v>237.5</v>
          </cell>
          <cell r="F735">
            <v>240</v>
          </cell>
          <cell r="G735">
            <v>235</v>
          </cell>
          <cell r="H735">
            <v>240</v>
          </cell>
          <cell r="I735">
            <v>225</v>
          </cell>
          <cell r="J735">
            <v>235</v>
          </cell>
          <cell r="K735">
            <v>250</v>
          </cell>
          <cell r="L735">
            <v>250</v>
          </cell>
          <cell r="M735">
            <v>240</v>
          </cell>
          <cell r="N735">
            <v>225</v>
          </cell>
          <cell r="O735">
            <v>250</v>
          </cell>
          <cell r="P735">
            <v>240</v>
          </cell>
          <cell r="Q735">
            <v>238.95833333333334</v>
          </cell>
        </row>
        <row r="736">
          <cell r="B736">
            <v>53200202</v>
          </cell>
          <cell r="C736" t="str">
            <v>مكوى بخار PHILIPS قوة 1400 واط  انتاج الصين</v>
          </cell>
          <cell r="D736" t="str">
            <v>مكوى</v>
          </cell>
          <cell r="E736">
            <v>220</v>
          </cell>
          <cell r="F736">
            <v>220</v>
          </cell>
          <cell r="G736">
            <v>210</v>
          </cell>
          <cell r="H736">
            <v>220</v>
          </cell>
          <cell r="I736">
            <v>210</v>
          </cell>
          <cell r="J736">
            <v>210</v>
          </cell>
          <cell r="K736">
            <v>200</v>
          </cell>
          <cell r="L736">
            <v>200</v>
          </cell>
          <cell r="M736">
            <v>210</v>
          </cell>
          <cell r="N736">
            <v>190</v>
          </cell>
          <cell r="O736">
            <v>200</v>
          </cell>
          <cell r="P736">
            <v>210</v>
          </cell>
          <cell r="Q736">
            <v>208.33333333333334</v>
          </cell>
        </row>
        <row r="737">
          <cell r="B737">
            <v>532002101</v>
          </cell>
          <cell r="C737" t="str">
            <v>مروحة</v>
          </cell>
          <cell r="L737">
            <v>0</v>
          </cell>
          <cell r="M737">
            <v>0</v>
          </cell>
        </row>
        <row r="738">
          <cell r="B738">
            <v>53200205</v>
          </cell>
          <cell r="C738" t="str">
            <v>مروحة SONIC  مع عمود بلاستيك، 3 سرعات 20 انش كود S - 20 P  انتاج الصين</v>
          </cell>
          <cell r="D738" t="str">
            <v>مروحة</v>
          </cell>
          <cell r="E738">
            <v>183.33333333333334</v>
          </cell>
          <cell r="F738">
            <v>173.33333333333334</v>
          </cell>
          <cell r="G738">
            <v>165</v>
          </cell>
          <cell r="H738">
            <v>171.66666666666666</v>
          </cell>
          <cell r="I738">
            <v>165</v>
          </cell>
          <cell r="J738">
            <v>150</v>
          </cell>
          <cell r="K738">
            <v>200</v>
          </cell>
          <cell r="L738">
            <v>200</v>
          </cell>
          <cell r="M738">
            <v>187.5</v>
          </cell>
          <cell r="N738">
            <v>177</v>
          </cell>
          <cell r="O738">
            <v>200</v>
          </cell>
          <cell r="P738">
            <v>182.5</v>
          </cell>
          <cell r="Q738">
            <v>179.61111111111111</v>
          </cell>
        </row>
        <row r="739">
          <cell r="B739">
            <v>53200206</v>
          </cell>
          <cell r="C739" t="str">
            <v>مروحة GOLD LINE مع عمود + TIMER ،3  سرعات 16 انش كود 906 انتاج الصين</v>
          </cell>
          <cell r="D739" t="str">
            <v>مروحة</v>
          </cell>
          <cell r="E739">
            <v>180</v>
          </cell>
          <cell r="F739">
            <v>180</v>
          </cell>
          <cell r="G739">
            <v>170</v>
          </cell>
          <cell r="H739">
            <v>170</v>
          </cell>
          <cell r="I739">
            <v>170</v>
          </cell>
          <cell r="J739">
            <v>170</v>
          </cell>
          <cell r="K739">
            <v>150</v>
          </cell>
          <cell r="L739">
            <v>150</v>
          </cell>
          <cell r="M739">
            <v>160</v>
          </cell>
          <cell r="N739">
            <v>190</v>
          </cell>
          <cell r="O739">
            <v>150</v>
          </cell>
          <cell r="P739">
            <v>155</v>
          </cell>
          <cell r="Q739">
            <v>166.25</v>
          </cell>
        </row>
        <row r="740">
          <cell r="B740">
            <v>54</v>
          </cell>
          <cell r="C740" t="str">
            <v>اواني وادوات منزلية</v>
          </cell>
          <cell r="L740">
            <v>0</v>
          </cell>
          <cell r="M740">
            <v>0</v>
          </cell>
        </row>
        <row r="741">
          <cell r="B741">
            <v>540</v>
          </cell>
          <cell r="C741" t="str">
            <v>اواني وادوات منزلية</v>
          </cell>
          <cell r="L741">
            <v>0</v>
          </cell>
          <cell r="M741">
            <v>0</v>
          </cell>
        </row>
        <row r="742">
          <cell r="B742">
            <v>540001</v>
          </cell>
          <cell r="C742" t="str">
            <v>اواني من الزجاج</v>
          </cell>
          <cell r="L742">
            <v>0</v>
          </cell>
          <cell r="M742">
            <v>0</v>
          </cell>
        </row>
        <row r="743">
          <cell r="B743">
            <v>54000101</v>
          </cell>
          <cell r="C743" t="str">
            <v>طقم صحون زجاج سادة9.5 انش (6 صحون)- اركبال - فرنسا</v>
          </cell>
          <cell r="D743" t="str">
            <v>طقم</v>
          </cell>
          <cell r="E743">
            <v>40</v>
          </cell>
          <cell r="F743">
            <v>40</v>
          </cell>
          <cell r="G743">
            <v>37.5</v>
          </cell>
          <cell r="H743">
            <v>38</v>
          </cell>
          <cell r="I743">
            <v>40</v>
          </cell>
          <cell r="J743">
            <v>40</v>
          </cell>
          <cell r="K743">
            <v>35</v>
          </cell>
          <cell r="L743">
            <v>35</v>
          </cell>
          <cell r="M743">
            <v>40</v>
          </cell>
          <cell r="N743">
            <v>35</v>
          </cell>
          <cell r="O743">
            <v>36.5</v>
          </cell>
          <cell r="P743">
            <v>40</v>
          </cell>
          <cell r="Q743">
            <v>38.083333333333336</v>
          </cell>
        </row>
        <row r="744">
          <cell r="B744">
            <v>54000103</v>
          </cell>
          <cell r="C744" t="str">
            <v>كاسات  شاي زجاج (6 فناجين)-دور الكس - فرنسا</v>
          </cell>
          <cell r="D744" t="str">
            <v>طقم</v>
          </cell>
          <cell r="E744">
            <v>25</v>
          </cell>
          <cell r="F744">
            <v>25</v>
          </cell>
          <cell r="G744">
            <v>25</v>
          </cell>
          <cell r="H744">
            <v>25</v>
          </cell>
          <cell r="I744">
            <v>25</v>
          </cell>
          <cell r="J744">
            <v>25</v>
          </cell>
          <cell r="K744">
            <v>25</v>
          </cell>
          <cell r="L744">
            <v>25</v>
          </cell>
          <cell r="M744">
            <v>25</v>
          </cell>
          <cell r="N744">
            <v>25</v>
          </cell>
          <cell r="O744">
            <v>25</v>
          </cell>
          <cell r="P744">
            <v>25</v>
          </cell>
          <cell r="Q744">
            <v>25</v>
          </cell>
        </row>
        <row r="745">
          <cell r="B745">
            <v>540002</v>
          </cell>
          <cell r="C745" t="str">
            <v>اواني من الصيني او الفخار</v>
          </cell>
          <cell r="L745">
            <v>0</v>
          </cell>
          <cell r="M745">
            <v>0</v>
          </cell>
        </row>
        <row r="746">
          <cell r="B746">
            <v>54000201</v>
          </cell>
          <cell r="C746" t="str">
            <v>طقم كاسات حليب مع ابريق (6 كاسات )- الصين</v>
          </cell>
          <cell r="D746" t="str">
            <v>طقم</v>
          </cell>
          <cell r="E746">
            <v>45</v>
          </cell>
          <cell r="F746">
            <v>45</v>
          </cell>
          <cell r="G746">
            <v>50</v>
          </cell>
          <cell r="H746">
            <v>50</v>
          </cell>
          <cell r="I746">
            <v>50</v>
          </cell>
          <cell r="J746">
            <v>55</v>
          </cell>
          <cell r="K746">
            <v>55</v>
          </cell>
          <cell r="L746">
            <v>55</v>
          </cell>
          <cell r="M746">
            <v>60</v>
          </cell>
          <cell r="N746">
            <v>45</v>
          </cell>
          <cell r="O746">
            <v>55</v>
          </cell>
          <cell r="P746">
            <v>60</v>
          </cell>
          <cell r="Q746">
            <v>52.083333333333336</v>
          </cell>
        </row>
        <row r="747">
          <cell r="B747">
            <v>54000202</v>
          </cell>
          <cell r="C747" t="str">
            <v>طقم صحون صيني مفطحة (12 صحن )7انش - الصين</v>
          </cell>
          <cell r="D747" t="str">
            <v>طقم</v>
          </cell>
          <cell r="E747">
            <v>75</v>
          </cell>
          <cell r="F747">
            <v>70</v>
          </cell>
          <cell r="G747">
            <v>65</v>
          </cell>
          <cell r="H747">
            <v>60</v>
          </cell>
          <cell r="I747">
            <v>60</v>
          </cell>
          <cell r="J747">
            <v>65</v>
          </cell>
          <cell r="K747">
            <v>72.5</v>
          </cell>
          <cell r="L747">
            <v>77.5</v>
          </cell>
          <cell r="M747">
            <v>75</v>
          </cell>
          <cell r="N747">
            <v>80</v>
          </cell>
          <cell r="O747">
            <v>77.5</v>
          </cell>
          <cell r="P747">
            <v>75</v>
          </cell>
          <cell r="Q747">
            <v>71.041666666666671</v>
          </cell>
        </row>
        <row r="748">
          <cell r="B748">
            <v>54000203</v>
          </cell>
          <cell r="C748" t="str">
            <v>طقم صحون زبادي مجور (6 صحون)- بيزس - ايطاليا</v>
          </cell>
          <cell r="D748" t="str">
            <v>طقم</v>
          </cell>
          <cell r="E748">
            <v>30</v>
          </cell>
          <cell r="F748">
            <v>30</v>
          </cell>
          <cell r="G748">
            <v>35</v>
          </cell>
          <cell r="H748">
            <v>30</v>
          </cell>
          <cell r="I748">
            <v>30</v>
          </cell>
          <cell r="J748">
            <v>32.5</v>
          </cell>
          <cell r="K748">
            <v>30</v>
          </cell>
          <cell r="L748">
            <v>27.5</v>
          </cell>
          <cell r="M748">
            <v>30</v>
          </cell>
          <cell r="N748">
            <v>30</v>
          </cell>
          <cell r="O748">
            <v>27.5</v>
          </cell>
          <cell r="P748">
            <v>30</v>
          </cell>
          <cell r="Q748">
            <v>30.208333333333332</v>
          </cell>
        </row>
        <row r="749">
          <cell r="B749">
            <v>540003</v>
          </cell>
          <cell r="C749" t="str">
            <v>اواني من الالمنيوم</v>
          </cell>
          <cell r="L749">
            <v>0</v>
          </cell>
          <cell r="M749">
            <v>0</v>
          </cell>
        </row>
        <row r="750">
          <cell r="B750">
            <v>54000301</v>
          </cell>
          <cell r="C750" t="str">
            <v>طقم طناجر توتي 3قطع - صيني</v>
          </cell>
          <cell r="D750" t="str">
            <v>طقم</v>
          </cell>
          <cell r="E750">
            <v>60</v>
          </cell>
          <cell r="F750">
            <v>70</v>
          </cell>
          <cell r="G750">
            <v>75</v>
          </cell>
          <cell r="H750">
            <v>70</v>
          </cell>
          <cell r="I750">
            <v>70</v>
          </cell>
          <cell r="J750">
            <v>76.666666666666671</v>
          </cell>
          <cell r="K750">
            <v>75</v>
          </cell>
          <cell r="L750">
            <v>75</v>
          </cell>
          <cell r="M750">
            <v>80</v>
          </cell>
          <cell r="N750">
            <v>60</v>
          </cell>
          <cell r="O750">
            <v>80</v>
          </cell>
          <cell r="P750">
            <v>90</v>
          </cell>
          <cell r="Q750">
            <v>73.472222222222229</v>
          </cell>
        </row>
        <row r="751">
          <cell r="B751">
            <v>54000303</v>
          </cell>
          <cell r="C751" t="str">
            <v>ابريق شاي ستانلس 1.5 لتر - الصين</v>
          </cell>
          <cell r="D751" t="str">
            <v>ابريق</v>
          </cell>
          <cell r="E751">
            <v>20</v>
          </cell>
          <cell r="F751">
            <v>30</v>
          </cell>
          <cell r="G751">
            <v>25</v>
          </cell>
          <cell r="H751">
            <v>30</v>
          </cell>
          <cell r="I751">
            <v>30</v>
          </cell>
          <cell r="J751">
            <v>25</v>
          </cell>
          <cell r="K751">
            <v>25</v>
          </cell>
          <cell r="L751">
            <v>27.5</v>
          </cell>
          <cell r="M751">
            <v>26.25</v>
          </cell>
          <cell r="N751">
            <v>18</v>
          </cell>
          <cell r="O751">
            <v>27.5</v>
          </cell>
          <cell r="P751">
            <v>26.25</v>
          </cell>
          <cell r="Q751">
            <v>25.875</v>
          </cell>
        </row>
        <row r="752">
          <cell r="B752">
            <v>54000304</v>
          </cell>
          <cell r="C752" t="str">
            <v>طقم طناجر 3قطع - ابو عين  -محلي</v>
          </cell>
          <cell r="D752" t="str">
            <v>طقم</v>
          </cell>
          <cell r="E752">
            <v>65</v>
          </cell>
          <cell r="F752">
            <v>70</v>
          </cell>
          <cell r="G752">
            <v>75</v>
          </cell>
          <cell r="H752">
            <v>70</v>
          </cell>
          <cell r="I752">
            <v>70</v>
          </cell>
          <cell r="J752">
            <v>75</v>
          </cell>
          <cell r="K752">
            <v>75</v>
          </cell>
          <cell r="L752">
            <v>70</v>
          </cell>
          <cell r="M752">
            <v>80</v>
          </cell>
          <cell r="N752">
            <v>63.75</v>
          </cell>
          <cell r="O752">
            <v>80</v>
          </cell>
          <cell r="P752">
            <v>80</v>
          </cell>
          <cell r="Q752">
            <v>72.8125</v>
          </cell>
        </row>
        <row r="753">
          <cell r="B753">
            <v>540004</v>
          </cell>
          <cell r="C753" t="str">
            <v>اواني من الستيل</v>
          </cell>
          <cell r="L753">
            <v>0</v>
          </cell>
          <cell r="M753">
            <v>0</v>
          </cell>
        </row>
        <row r="754">
          <cell r="B754">
            <v>54000401</v>
          </cell>
          <cell r="C754" t="str">
            <v xml:space="preserve"> طنجرة ضغط  ستيل سلامبوس- برتغال</v>
          </cell>
          <cell r="D754" t="str">
            <v>طنجرة</v>
          </cell>
          <cell r="E754">
            <v>420</v>
          </cell>
          <cell r="F754">
            <v>420</v>
          </cell>
          <cell r="G754">
            <v>500</v>
          </cell>
          <cell r="H754">
            <v>420</v>
          </cell>
          <cell r="I754">
            <v>420</v>
          </cell>
          <cell r="J754">
            <v>400</v>
          </cell>
          <cell r="K754">
            <v>400</v>
          </cell>
          <cell r="L754">
            <v>400</v>
          </cell>
          <cell r="M754">
            <v>440</v>
          </cell>
          <cell r="N754">
            <v>450</v>
          </cell>
          <cell r="O754">
            <v>450</v>
          </cell>
          <cell r="P754">
            <v>440</v>
          </cell>
          <cell r="Q754">
            <v>430</v>
          </cell>
        </row>
        <row r="755">
          <cell r="B755">
            <v>54000402</v>
          </cell>
          <cell r="C755" t="str">
            <v>طقم صواني فرن ستيل -3 قطع- الهند</v>
          </cell>
          <cell r="D755" t="str">
            <v>طقم</v>
          </cell>
          <cell r="E755">
            <v>60</v>
          </cell>
          <cell r="F755">
            <v>60</v>
          </cell>
          <cell r="G755">
            <v>60</v>
          </cell>
          <cell r="H755">
            <v>60</v>
          </cell>
          <cell r="I755">
            <v>60</v>
          </cell>
          <cell r="J755">
            <v>60</v>
          </cell>
          <cell r="K755">
            <v>60</v>
          </cell>
          <cell r="L755">
            <v>60</v>
          </cell>
          <cell r="M755">
            <v>60</v>
          </cell>
          <cell r="N755">
            <v>60</v>
          </cell>
          <cell r="O755">
            <v>60</v>
          </cell>
          <cell r="P755">
            <v>60</v>
          </cell>
          <cell r="Q755">
            <v>60</v>
          </cell>
        </row>
        <row r="756">
          <cell r="B756">
            <v>540005</v>
          </cell>
          <cell r="C756" t="str">
            <v>اواني من الميلامين والبلاستك</v>
          </cell>
          <cell r="L756">
            <v>0</v>
          </cell>
          <cell r="M756">
            <v>0</v>
          </cell>
        </row>
        <row r="757">
          <cell r="B757">
            <v>54000502</v>
          </cell>
          <cell r="C757" t="str">
            <v>حمالة خضار بلاستيك للمطبخ 4 طبقات- محلي</v>
          </cell>
          <cell r="D757" t="str">
            <v>حمالة</v>
          </cell>
          <cell r="E757">
            <v>35</v>
          </cell>
          <cell r="F757">
            <v>35</v>
          </cell>
          <cell r="G757">
            <v>39.166666666666664</v>
          </cell>
          <cell r="H757">
            <v>40</v>
          </cell>
          <cell r="I757">
            <v>38.75</v>
          </cell>
          <cell r="J757">
            <v>41.25</v>
          </cell>
          <cell r="K757">
            <v>45</v>
          </cell>
          <cell r="L757">
            <v>45</v>
          </cell>
          <cell r="M757">
            <v>47.5</v>
          </cell>
          <cell r="N757">
            <v>42.5</v>
          </cell>
          <cell r="O757">
            <v>45</v>
          </cell>
          <cell r="P757">
            <v>47.5</v>
          </cell>
          <cell r="Q757">
            <v>41.80555555555555</v>
          </cell>
        </row>
        <row r="758">
          <cell r="B758">
            <v>54000503</v>
          </cell>
          <cell r="C758" t="str">
            <v>مجرود بلاستيك -محلي</v>
          </cell>
          <cell r="D758" t="str">
            <v>مجرود</v>
          </cell>
          <cell r="E758">
            <v>8</v>
          </cell>
          <cell r="F758">
            <v>7</v>
          </cell>
          <cell r="G758">
            <v>6.25</v>
          </cell>
          <cell r="H758">
            <v>6.333333333333333</v>
          </cell>
          <cell r="I758">
            <v>6</v>
          </cell>
          <cell r="J758">
            <v>5</v>
          </cell>
          <cell r="K758">
            <v>5</v>
          </cell>
          <cell r="L758">
            <v>6</v>
          </cell>
          <cell r="M758">
            <v>5</v>
          </cell>
          <cell r="N758">
            <v>7.5</v>
          </cell>
          <cell r="O758">
            <v>5.5</v>
          </cell>
          <cell r="P758">
            <v>5.5</v>
          </cell>
          <cell r="Q758">
            <v>6.0902777777777777</v>
          </cell>
        </row>
        <row r="759">
          <cell r="B759">
            <v>54000302</v>
          </cell>
          <cell r="C759" t="str">
            <v>جاط عجين كبير - محلي بلاستيك</v>
          </cell>
          <cell r="D759" t="str">
            <v>جاط</v>
          </cell>
          <cell r="E759">
            <v>15</v>
          </cell>
          <cell r="F759">
            <v>20</v>
          </cell>
          <cell r="G759">
            <v>20</v>
          </cell>
          <cell r="H759">
            <v>20</v>
          </cell>
          <cell r="I759">
            <v>20</v>
          </cell>
          <cell r="J759">
            <v>20</v>
          </cell>
          <cell r="K759">
            <v>17.5</v>
          </cell>
          <cell r="L759">
            <v>17</v>
          </cell>
          <cell r="M759">
            <v>20</v>
          </cell>
          <cell r="N759">
            <v>12.5</v>
          </cell>
          <cell r="O759">
            <v>16</v>
          </cell>
          <cell r="P759">
            <v>20</v>
          </cell>
          <cell r="Q759">
            <v>18.166666666666668</v>
          </cell>
        </row>
        <row r="760">
          <cell r="B760">
            <v>540006</v>
          </cell>
          <cell r="C760" t="str">
            <v>اواني من التيفال</v>
          </cell>
          <cell r="L760">
            <v>0</v>
          </cell>
          <cell r="M760">
            <v>0</v>
          </cell>
        </row>
        <row r="761">
          <cell r="B761">
            <v>54000601</v>
          </cell>
          <cell r="C761" t="str">
            <v>مقلي عادي حجم (24سم) - تيفال -فرنسا</v>
          </cell>
          <cell r="D761" t="str">
            <v>مقلى</v>
          </cell>
          <cell r="E761">
            <v>89.6875</v>
          </cell>
          <cell r="F761">
            <v>86.25</v>
          </cell>
          <cell r="G761">
            <v>84.6875</v>
          </cell>
          <cell r="H761">
            <v>83.214285714285708</v>
          </cell>
          <cell r="I761">
            <v>81.785714285714292</v>
          </cell>
          <cell r="J761">
            <v>81.607142857142861</v>
          </cell>
          <cell r="K761">
            <v>79.107142857142861</v>
          </cell>
          <cell r="L761">
            <v>80.178571428571431</v>
          </cell>
          <cell r="M761">
            <v>78.75</v>
          </cell>
          <cell r="N761">
            <v>85.625</v>
          </cell>
          <cell r="O761">
            <v>81.785714285714292</v>
          </cell>
          <cell r="P761">
            <v>82.142857142857139</v>
          </cell>
          <cell r="Q761">
            <v>82.901785714285722</v>
          </cell>
        </row>
        <row r="762">
          <cell r="B762">
            <v>54000602</v>
          </cell>
          <cell r="C762" t="str">
            <v>طقم طناجر 3 قطع - تيفال -فرنسا</v>
          </cell>
          <cell r="D762" t="str">
            <v>طقم</v>
          </cell>
          <cell r="E762">
            <v>800</v>
          </cell>
          <cell r="F762">
            <v>800</v>
          </cell>
          <cell r="G762">
            <v>800</v>
          </cell>
          <cell r="H762">
            <v>800</v>
          </cell>
          <cell r="I762">
            <v>800</v>
          </cell>
          <cell r="J762">
            <v>800</v>
          </cell>
          <cell r="K762">
            <v>750</v>
          </cell>
          <cell r="L762">
            <v>725</v>
          </cell>
          <cell r="M762">
            <v>700</v>
          </cell>
          <cell r="N762">
            <v>700</v>
          </cell>
          <cell r="O762">
            <v>700</v>
          </cell>
          <cell r="P762">
            <v>700</v>
          </cell>
          <cell r="Q762">
            <v>756.25</v>
          </cell>
        </row>
        <row r="763">
          <cell r="B763">
            <v>540007</v>
          </cell>
          <cell r="C763" t="str">
            <v>سكاكين وشوك وملاعق</v>
          </cell>
          <cell r="L763">
            <v>0</v>
          </cell>
          <cell r="M763">
            <v>0</v>
          </cell>
        </row>
        <row r="764">
          <cell r="B764">
            <v>54000701</v>
          </cell>
          <cell r="C764" t="str">
            <v>طقم سكاكين+شوك+ملاعق 24 قطعة-ستاليس-صيني</v>
          </cell>
          <cell r="D764" t="str">
            <v>طقم</v>
          </cell>
          <cell r="E764">
            <v>135</v>
          </cell>
          <cell r="F764">
            <v>130</v>
          </cell>
          <cell r="G764">
            <v>135</v>
          </cell>
          <cell r="H764">
            <v>120</v>
          </cell>
          <cell r="I764">
            <v>120</v>
          </cell>
          <cell r="J764">
            <v>131.66666666666666</v>
          </cell>
          <cell r="K764">
            <v>120</v>
          </cell>
          <cell r="L764">
            <v>120</v>
          </cell>
          <cell r="M764">
            <v>125</v>
          </cell>
          <cell r="N764">
            <v>135</v>
          </cell>
          <cell r="O764">
            <v>120</v>
          </cell>
          <cell r="P764">
            <v>121.66666666666667</v>
          </cell>
          <cell r="Q764">
            <v>126.1111111111111</v>
          </cell>
        </row>
        <row r="765">
          <cell r="B765">
            <v>540008</v>
          </cell>
          <cell r="C765" t="str">
            <v>اواني منزلية متنوعة</v>
          </cell>
          <cell r="L765">
            <v>0</v>
          </cell>
          <cell r="M765">
            <v>0</v>
          </cell>
        </row>
        <row r="766">
          <cell r="B766">
            <v>54000801</v>
          </cell>
          <cell r="C766" t="str">
            <v>فرشاة حمام مفتوحة-كيتر- تركي</v>
          </cell>
          <cell r="D766" t="str">
            <v>فرشاة</v>
          </cell>
          <cell r="E766">
            <v>35</v>
          </cell>
          <cell r="F766">
            <v>40</v>
          </cell>
          <cell r="G766">
            <v>31.25</v>
          </cell>
          <cell r="H766">
            <v>30</v>
          </cell>
          <cell r="I766">
            <v>27.5</v>
          </cell>
          <cell r="J766">
            <v>30</v>
          </cell>
          <cell r="K766">
            <v>26.666666666666668</v>
          </cell>
          <cell r="L766">
            <v>25.833333333333332</v>
          </cell>
          <cell r="M766">
            <v>31.666666666666668</v>
          </cell>
          <cell r="N766">
            <v>22.5</v>
          </cell>
          <cell r="O766">
            <v>25</v>
          </cell>
          <cell r="P766">
            <v>31.666666666666668</v>
          </cell>
          <cell r="Q766">
            <v>29.756944444444446</v>
          </cell>
        </row>
        <row r="767">
          <cell r="B767">
            <v>54000802</v>
          </cell>
          <cell r="C767" t="str">
            <v>قشارة بطاطا-بيلاباليت-ايطالي</v>
          </cell>
          <cell r="D767" t="str">
            <v>قشارة</v>
          </cell>
          <cell r="E767">
            <v>25</v>
          </cell>
          <cell r="F767">
            <v>27.5</v>
          </cell>
          <cell r="G767">
            <v>28.333333333333332</v>
          </cell>
          <cell r="H767">
            <v>27.5</v>
          </cell>
          <cell r="I767">
            <v>28.333333333333332</v>
          </cell>
          <cell r="J767">
            <v>27.5</v>
          </cell>
          <cell r="K767">
            <v>23.333333333333332</v>
          </cell>
          <cell r="L767">
            <v>20</v>
          </cell>
          <cell r="M767">
            <v>25</v>
          </cell>
          <cell r="N767">
            <v>15</v>
          </cell>
          <cell r="O767">
            <v>18.333333333333332</v>
          </cell>
          <cell r="P767">
            <v>21.333333333333332</v>
          </cell>
          <cell r="Q767">
            <v>23.930555555555554</v>
          </cell>
        </row>
        <row r="768">
          <cell r="B768">
            <v>54000803</v>
          </cell>
          <cell r="C768" t="str">
            <v>حمالة جلي بلاستيك طبقتين -تركي</v>
          </cell>
          <cell r="D768" t="str">
            <v>حمالة</v>
          </cell>
          <cell r="E768">
            <v>37.5</v>
          </cell>
          <cell r="F768">
            <v>37.5</v>
          </cell>
          <cell r="G768">
            <v>35</v>
          </cell>
          <cell r="H768">
            <v>37.5</v>
          </cell>
          <cell r="I768">
            <v>35</v>
          </cell>
          <cell r="J768">
            <v>33.333333333333336</v>
          </cell>
          <cell r="K768">
            <v>35</v>
          </cell>
          <cell r="L768">
            <v>35.833333333333336</v>
          </cell>
          <cell r="M768">
            <v>35.833333333333336</v>
          </cell>
          <cell r="N768">
            <v>38.75</v>
          </cell>
          <cell r="O768">
            <v>36.666666666666664</v>
          </cell>
          <cell r="P768">
            <v>35</v>
          </cell>
          <cell r="Q768">
            <v>36.076388888888893</v>
          </cell>
        </row>
        <row r="769">
          <cell r="B769">
            <v>54000804</v>
          </cell>
          <cell r="C769" t="str">
            <v>مفرمه خشب حجم كبير صيني</v>
          </cell>
          <cell r="D769" t="str">
            <v>مفرمة</v>
          </cell>
          <cell r="E769">
            <v>22.5</v>
          </cell>
          <cell r="F769">
            <v>22.5</v>
          </cell>
          <cell r="G769">
            <v>20</v>
          </cell>
          <cell r="H769">
            <v>22.5</v>
          </cell>
          <cell r="I769">
            <v>21.666666666666668</v>
          </cell>
          <cell r="J769">
            <v>20</v>
          </cell>
          <cell r="K769">
            <v>20</v>
          </cell>
          <cell r="L769">
            <v>20</v>
          </cell>
          <cell r="M769">
            <v>20</v>
          </cell>
          <cell r="N769">
            <v>20</v>
          </cell>
          <cell r="O769">
            <v>20</v>
          </cell>
          <cell r="P769">
            <v>20</v>
          </cell>
          <cell r="Q769">
            <v>20.763888888888889</v>
          </cell>
        </row>
        <row r="770">
          <cell r="B770">
            <v>55</v>
          </cell>
          <cell r="C770" t="str">
            <v>عدد منزلية</v>
          </cell>
          <cell r="L770">
            <v>0</v>
          </cell>
          <cell r="M770">
            <v>0</v>
          </cell>
        </row>
        <row r="771">
          <cell r="B771">
            <v>552</v>
          </cell>
          <cell r="C771" t="str">
            <v>عدد منزلية يدوية</v>
          </cell>
          <cell r="L771">
            <v>0</v>
          </cell>
          <cell r="M771">
            <v>0</v>
          </cell>
        </row>
        <row r="772">
          <cell r="B772">
            <v>552001</v>
          </cell>
          <cell r="C772" t="str">
            <v>عدد يدوية</v>
          </cell>
          <cell r="L772">
            <v>0</v>
          </cell>
          <cell r="M772">
            <v>0</v>
          </cell>
        </row>
        <row r="773">
          <cell r="B773">
            <v>55200101</v>
          </cell>
          <cell r="C773" t="str">
            <v>منشار يدوي شحر</v>
          </cell>
          <cell r="D773" t="str">
            <v>منشار</v>
          </cell>
          <cell r="E773">
            <v>13</v>
          </cell>
          <cell r="F773">
            <v>13.333333333333334</v>
          </cell>
          <cell r="G773">
            <v>14</v>
          </cell>
          <cell r="H773">
            <v>14</v>
          </cell>
          <cell r="I773">
            <v>14.833333333333334</v>
          </cell>
          <cell r="J773">
            <v>14.166666666666666</v>
          </cell>
          <cell r="K773">
            <v>15.833333333333334</v>
          </cell>
          <cell r="L773">
            <v>15.333333333333334</v>
          </cell>
          <cell r="M773">
            <v>15</v>
          </cell>
          <cell r="N773">
            <v>12</v>
          </cell>
          <cell r="O773">
            <v>15.666666666666666</v>
          </cell>
          <cell r="P773">
            <v>14.5</v>
          </cell>
          <cell r="Q773">
            <v>14.305555555555555</v>
          </cell>
        </row>
        <row r="774">
          <cell r="B774">
            <v>55200102</v>
          </cell>
          <cell r="C774" t="str">
            <v>مفك عادي وسط  يد بلاستك</v>
          </cell>
          <cell r="D774" t="str">
            <v>مفك</v>
          </cell>
          <cell r="E774">
            <v>10</v>
          </cell>
          <cell r="F774">
            <v>10</v>
          </cell>
          <cell r="G774">
            <v>10</v>
          </cell>
          <cell r="H774">
            <v>10</v>
          </cell>
          <cell r="I774">
            <v>10</v>
          </cell>
          <cell r="J774">
            <v>10</v>
          </cell>
          <cell r="K774">
            <v>10</v>
          </cell>
          <cell r="L774">
            <v>10</v>
          </cell>
          <cell r="M774">
            <v>10</v>
          </cell>
          <cell r="N774">
            <v>10</v>
          </cell>
          <cell r="O774">
            <v>10</v>
          </cell>
          <cell r="P774">
            <v>9</v>
          </cell>
          <cell r="Q774">
            <v>9.9166666666666661</v>
          </cell>
        </row>
        <row r="775">
          <cell r="B775">
            <v>55200103</v>
          </cell>
          <cell r="C775" t="str">
            <v>مطرقة</v>
          </cell>
          <cell r="D775" t="str">
            <v>مطرقة1 كغم</v>
          </cell>
          <cell r="E775">
            <v>20</v>
          </cell>
          <cell r="F775">
            <v>20</v>
          </cell>
          <cell r="G775">
            <v>20</v>
          </cell>
          <cell r="H775">
            <v>20</v>
          </cell>
          <cell r="I775">
            <v>20</v>
          </cell>
          <cell r="J775">
            <v>20</v>
          </cell>
          <cell r="K775">
            <v>17.142857142857142</v>
          </cell>
          <cell r="L775">
            <v>15</v>
          </cell>
          <cell r="M775">
            <v>14.375</v>
          </cell>
          <cell r="N775">
            <v>25</v>
          </cell>
          <cell r="O775">
            <v>16.875</v>
          </cell>
          <cell r="P775">
            <v>16.875</v>
          </cell>
          <cell r="Q775">
            <v>18.772321428571427</v>
          </cell>
        </row>
        <row r="776">
          <cell r="B776">
            <v>552002</v>
          </cell>
          <cell r="C776" t="str">
            <v>عدد للحديقة</v>
          </cell>
          <cell r="L776">
            <v>0</v>
          </cell>
          <cell r="M776">
            <v>0</v>
          </cell>
        </row>
        <row r="777">
          <cell r="B777">
            <v>55200201</v>
          </cell>
          <cell r="C777" t="str">
            <v>مشط  أرض حديد</v>
          </cell>
          <cell r="D777" t="str">
            <v>مشط</v>
          </cell>
          <cell r="E777">
            <v>25</v>
          </cell>
          <cell r="F777">
            <v>25</v>
          </cell>
          <cell r="G777">
            <v>25</v>
          </cell>
          <cell r="H777">
            <v>25</v>
          </cell>
          <cell r="I777">
            <v>25</v>
          </cell>
          <cell r="J777">
            <v>25</v>
          </cell>
          <cell r="K777">
            <v>22.5</v>
          </cell>
          <cell r="L777">
            <v>20</v>
          </cell>
          <cell r="M777">
            <v>19</v>
          </cell>
          <cell r="N777">
            <v>25</v>
          </cell>
          <cell r="O777">
            <v>20</v>
          </cell>
          <cell r="P777">
            <v>19.375</v>
          </cell>
          <cell r="Q777">
            <v>22.989583333333332</v>
          </cell>
        </row>
        <row r="778">
          <cell r="B778">
            <v>55200202</v>
          </cell>
          <cell r="C778" t="str">
            <v>طورية عريضة</v>
          </cell>
          <cell r="D778" t="str">
            <v>طورية</v>
          </cell>
          <cell r="E778">
            <v>35</v>
          </cell>
          <cell r="F778">
            <v>35</v>
          </cell>
          <cell r="G778">
            <v>35</v>
          </cell>
          <cell r="H778">
            <v>35</v>
          </cell>
          <cell r="I778">
            <v>35</v>
          </cell>
          <cell r="J778">
            <v>35</v>
          </cell>
          <cell r="K778">
            <v>33</v>
          </cell>
          <cell r="L778">
            <v>30</v>
          </cell>
          <cell r="M778">
            <v>27.375</v>
          </cell>
          <cell r="N778">
            <v>30</v>
          </cell>
          <cell r="O778">
            <v>25</v>
          </cell>
          <cell r="P778">
            <v>28.5</v>
          </cell>
          <cell r="Q778">
            <v>31.989583333333332</v>
          </cell>
        </row>
        <row r="779">
          <cell r="B779">
            <v>55200204</v>
          </cell>
          <cell r="C779" t="str">
            <v>فاس قصير</v>
          </cell>
          <cell r="D779" t="str">
            <v>فاس</v>
          </cell>
          <cell r="E779">
            <v>35</v>
          </cell>
          <cell r="F779">
            <v>35</v>
          </cell>
          <cell r="G779">
            <v>35</v>
          </cell>
          <cell r="H779">
            <v>35</v>
          </cell>
          <cell r="I779">
            <v>35</v>
          </cell>
          <cell r="J779">
            <v>35</v>
          </cell>
          <cell r="K779">
            <v>33</v>
          </cell>
          <cell r="L779">
            <v>30</v>
          </cell>
          <cell r="M779">
            <v>28</v>
          </cell>
          <cell r="N779">
            <v>25</v>
          </cell>
          <cell r="O779">
            <v>22.5</v>
          </cell>
          <cell r="P779">
            <v>20</v>
          </cell>
          <cell r="Q779">
            <v>30.708333333333332</v>
          </cell>
        </row>
        <row r="780">
          <cell r="B780">
            <v>552003</v>
          </cell>
          <cell r="C780" t="str">
            <v xml:space="preserve">سلالم </v>
          </cell>
          <cell r="L780">
            <v>0</v>
          </cell>
          <cell r="M780">
            <v>0</v>
          </cell>
        </row>
        <row r="781">
          <cell r="B781">
            <v>55200301</v>
          </cell>
          <cell r="C781" t="str">
            <v>سلم خشب ستة درجات</v>
          </cell>
          <cell r="D781" t="str">
            <v>سلم</v>
          </cell>
          <cell r="E781">
            <v>120</v>
          </cell>
          <cell r="F781">
            <v>120</v>
          </cell>
          <cell r="G781">
            <v>120</v>
          </cell>
          <cell r="H781">
            <v>120</v>
          </cell>
          <cell r="I781">
            <v>120</v>
          </cell>
          <cell r="J781">
            <v>120</v>
          </cell>
          <cell r="K781">
            <v>110</v>
          </cell>
          <cell r="L781">
            <v>100</v>
          </cell>
          <cell r="M781">
            <v>105</v>
          </cell>
          <cell r="N781">
            <v>120</v>
          </cell>
          <cell r="O781">
            <v>100</v>
          </cell>
          <cell r="P781">
            <v>108</v>
          </cell>
          <cell r="Q781">
            <v>113.58333333333333</v>
          </cell>
        </row>
        <row r="782">
          <cell r="B782">
            <v>552004</v>
          </cell>
          <cell r="C782" t="str">
            <v>ادوات للابواب</v>
          </cell>
          <cell r="L782">
            <v>0</v>
          </cell>
          <cell r="M782">
            <v>0</v>
          </cell>
        </row>
        <row r="783">
          <cell r="B783">
            <v>55200401</v>
          </cell>
          <cell r="C783" t="str">
            <v>قفل صيني وسط</v>
          </cell>
          <cell r="D783" t="str">
            <v>قفل</v>
          </cell>
          <cell r="E783">
            <v>10</v>
          </cell>
          <cell r="F783">
            <v>10</v>
          </cell>
          <cell r="G783">
            <v>10</v>
          </cell>
          <cell r="H783">
            <v>10</v>
          </cell>
          <cell r="I783">
            <v>10</v>
          </cell>
          <cell r="J783">
            <v>10</v>
          </cell>
          <cell r="K783">
            <v>10</v>
          </cell>
          <cell r="L783">
            <v>10</v>
          </cell>
          <cell r="M783">
            <v>9</v>
          </cell>
          <cell r="N783">
            <v>10</v>
          </cell>
          <cell r="O783">
            <v>10</v>
          </cell>
          <cell r="P783">
            <v>9</v>
          </cell>
          <cell r="Q783">
            <v>9.8333333333333339</v>
          </cell>
        </row>
        <row r="784">
          <cell r="B784">
            <v>55200402</v>
          </cell>
          <cell r="C784" t="str">
            <v>يد باب خشب صيني</v>
          </cell>
          <cell r="D784" t="str">
            <v>يد</v>
          </cell>
          <cell r="E784">
            <v>25</v>
          </cell>
          <cell r="F784">
            <v>25</v>
          </cell>
          <cell r="G784">
            <v>25</v>
          </cell>
          <cell r="H784">
            <v>25</v>
          </cell>
          <cell r="I784">
            <v>25</v>
          </cell>
          <cell r="J784">
            <v>25</v>
          </cell>
          <cell r="K784">
            <v>25</v>
          </cell>
          <cell r="L784">
            <v>27.5</v>
          </cell>
          <cell r="M784">
            <v>25</v>
          </cell>
          <cell r="N784">
            <v>25</v>
          </cell>
          <cell r="O784">
            <v>30</v>
          </cell>
          <cell r="P784">
            <v>30</v>
          </cell>
          <cell r="Q784">
            <v>26.041666666666668</v>
          </cell>
        </row>
        <row r="785">
          <cell r="B785">
            <v>552005</v>
          </cell>
          <cell r="C785" t="str">
            <v>مواد كهربائية صغيرة مصابيح وتمديدات</v>
          </cell>
          <cell r="L785">
            <v>0</v>
          </cell>
          <cell r="M785">
            <v>0</v>
          </cell>
        </row>
        <row r="786">
          <cell r="B786">
            <v>0</v>
          </cell>
          <cell r="C786" t="str">
            <v>مصابيح كهربائية وتمديدات</v>
          </cell>
          <cell r="L786">
            <v>0</v>
          </cell>
          <cell r="M786">
            <v>0</v>
          </cell>
        </row>
        <row r="787">
          <cell r="B787">
            <v>55200501</v>
          </cell>
          <cell r="C787" t="str">
            <v>لمبة كهربائية موفرة للطاقة 15 واط</v>
          </cell>
          <cell r="D787" t="str">
            <v>لمبة</v>
          </cell>
          <cell r="E787">
            <v>15</v>
          </cell>
          <cell r="F787">
            <v>15</v>
          </cell>
          <cell r="G787">
            <v>15</v>
          </cell>
          <cell r="H787">
            <v>15</v>
          </cell>
          <cell r="I787">
            <v>15</v>
          </cell>
          <cell r="J787">
            <v>15</v>
          </cell>
          <cell r="K787">
            <v>15</v>
          </cell>
          <cell r="L787">
            <v>17.5</v>
          </cell>
          <cell r="M787">
            <v>17.5</v>
          </cell>
          <cell r="N787">
            <v>20</v>
          </cell>
          <cell r="O787">
            <v>20</v>
          </cell>
          <cell r="P787">
            <v>19</v>
          </cell>
          <cell r="Q787">
            <v>16.583333333333332</v>
          </cell>
        </row>
        <row r="788">
          <cell r="B788">
            <v>56</v>
          </cell>
          <cell r="C788" t="str">
            <v xml:space="preserve">سلع وخدمات منزلية غير معمرة </v>
          </cell>
          <cell r="L788">
            <v>0</v>
          </cell>
          <cell r="M788">
            <v>0</v>
          </cell>
        </row>
        <row r="789">
          <cell r="B789">
            <v>561</v>
          </cell>
          <cell r="C789" t="str">
            <v>سلع منزلية غير معمرة</v>
          </cell>
          <cell r="L789">
            <v>0</v>
          </cell>
          <cell r="M789">
            <v>0</v>
          </cell>
        </row>
        <row r="790">
          <cell r="B790">
            <v>561001</v>
          </cell>
          <cell r="C790" t="str">
            <v>مساحيق و سوائل التنظيف</v>
          </cell>
          <cell r="L790">
            <v>0</v>
          </cell>
          <cell r="M790">
            <v>0</v>
          </cell>
        </row>
        <row r="791">
          <cell r="B791">
            <v>56100101</v>
          </cell>
          <cell r="C791" t="str">
            <v>كلور - البطة - محلي</v>
          </cell>
          <cell r="D791" t="str">
            <v>عبوة/4 لتر</v>
          </cell>
          <cell r="E791">
            <v>9</v>
          </cell>
          <cell r="F791">
            <v>8.5</v>
          </cell>
          <cell r="G791">
            <v>7.5</v>
          </cell>
          <cell r="H791">
            <v>7</v>
          </cell>
          <cell r="I791">
            <v>7</v>
          </cell>
          <cell r="J791">
            <v>7</v>
          </cell>
          <cell r="K791">
            <v>7</v>
          </cell>
          <cell r="L791">
            <v>7</v>
          </cell>
          <cell r="M791">
            <v>7.5</v>
          </cell>
          <cell r="N791">
            <v>9</v>
          </cell>
          <cell r="O791">
            <v>7</v>
          </cell>
          <cell r="P791">
            <v>7.5</v>
          </cell>
          <cell r="Q791">
            <v>7.583333333333333</v>
          </cell>
        </row>
        <row r="792">
          <cell r="B792">
            <v>56100102</v>
          </cell>
          <cell r="C792" t="str">
            <v>ماء النار - فلاش - المانيا</v>
          </cell>
          <cell r="D792" t="str">
            <v>عبوة/1 لتر</v>
          </cell>
          <cell r="E792">
            <v>9.25</v>
          </cell>
          <cell r="F792">
            <v>9</v>
          </cell>
          <cell r="G792">
            <v>9.3333333333333339</v>
          </cell>
          <cell r="H792">
            <v>8.6666666666666661</v>
          </cell>
          <cell r="I792">
            <v>8.6666666666666661</v>
          </cell>
          <cell r="J792">
            <v>9.3333333333333339</v>
          </cell>
          <cell r="K792">
            <v>10.444444444444445</v>
          </cell>
          <cell r="L792">
            <v>10.444444444444445</v>
          </cell>
          <cell r="M792">
            <v>10</v>
          </cell>
          <cell r="N792">
            <v>11</v>
          </cell>
          <cell r="O792">
            <v>10.444444444444445</v>
          </cell>
          <cell r="P792">
            <v>10</v>
          </cell>
          <cell r="Q792">
            <v>9.7152777777777768</v>
          </cell>
        </row>
        <row r="793">
          <cell r="B793">
            <v>56100104</v>
          </cell>
          <cell r="C793" t="str">
            <v>صابون جلي سائل - بالموليف - اسرائيل</v>
          </cell>
          <cell r="D793" t="str">
            <v>عبوة /1لتر</v>
          </cell>
          <cell r="E793">
            <v>13.666666666666666</v>
          </cell>
          <cell r="F793">
            <v>13.666666666666666</v>
          </cell>
          <cell r="G793">
            <v>13.666666666666666</v>
          </cell>
          <cell r="H793">
            <v>13.666666666666666</v>
          </cell>
          <cell r="I793">
            <v>13.666666666666666</v>
          </cell>
          <cell r="J793">
            <v>13.666666666666666</v>
          </cell>
          <cell r="K793">
            <v>13.222222222222221</v>
          </cell>
          <cell r="L793">
            <v>13.222222222222221</v>
          </cell>
          <cell r="M793">
            <v>13.666666666666666</v>
          </cell>
          <cell r="N793">
            <v>13</v>
          </cell>
          <cell r="O793">
            <v>13.222222222222221</v>
          </cell>
          <cell r="P793">
            <v>13.666666666666666</v>
          </cell>
          <cell r="Q793">
            <v>13.500000000000002</v>
          </cell>
        </row>
        <row r="794">
          <cell r="B794">
            <v>56100106</v>
          </cell>
          <cell r="C794" t="str">
            <v>مسحوق غسيل - ستار - محلي</v>
          </cell>
          <cell r="D794" t="str">
            <v>باكيت /1كغم</v>
          </cell>
          <cell r="E794">
            <v>7.8680555555555562</v>
          </cell>
          <cell r="F794">
            <v>7.6607142857142865</v>
          </cell>
          <cell r="G794">
            <v>7.8511904761904763</v>
          </cell>
          <cell r="H794">
            <v>7.8392857142857153</v>
          </cell>
          <cell r="I794">
            <v>7.7738095238095246</v>
          </cell>
          <cell r="J794">
            <v>7.238095238095239</v>
          </cell>
          <cell r="K794">
            <v>7.4880952380952381</v>
          </cell>
          <cell r="L794">
            <v>7.7738095238095246</v>
          </cell>
          <cell r="M794">
            <v>7.3095238095238102</v>
          </cell>
          <cell r="N794">
            <v>8.1428571428571423</v>
          </cell>
          <cell r="O794">
            <v>7.5238095238095246</v>
          </cell>
          <cell r="P794">
            <v>7.5</v>
          </cell>
          <cell r="Q794">
            <v>7.6641038359788354</v>
          </cell>
        </row>
        <row r="795">
          <cell r="B795">
            <v>56100107</v>
          </cell>
          <cell r="C795" t="str">
            <v>مسحوق غسيل -ايريال - مستورد</v>
          </cell>
          <cell r="D795" t="str">
            <v>باكيت /3كغم</v>
          </cell>
          <cell r="E795">
            <v>35.666666666666671</v>
          </cell>
          <cell r="F795">
            <v>35.666666666666671</v>
          </cell>
          <cell r="G795">
            <v>34</v>
          </cell>
          <cell r="H795">
            <v>35.666666666666671</v>
          </cell>
          <cell r="I795">
            <v>35.666666666666671</v>
          </cell>
          <cell r="J795">
            <v>35.666666666666664</v>
          </cell>
          <cell r="K795">
            <v>37.111111111111114</v>
          </cell>
          <cell r="L795">
            <v>37.44444444444445</v>
          </cell>
          <cell r="M795">
            <v>38</v>
          </cell>
          <cell r="N795">
            <v>38</v>
          </cell>
          <cell r="O795">
            <v>37.44444444444445</v>
          </cell>
          <cell r="P795">
            <v>38</v>
          </cell>
          <cell r="Q795">
            <v>36.527777777777779</v>
          </cell>
        </row>
        <row r="796">
          <cell r="B796">
            <v>561002</v>
          </cell>
          <cell r="C796" t="str">
            <v>المطهرات ومواد التلميع</v>
          </cell>
          <cell r="L796">
            <v>0</v>
          </cell>
          <cell r="M796">
            <v>0</v>
          </cell>
        </row>
        <row r="797">
          <cell r="B797">
            <v>56100201</v>
          </cell>
          <cell r="C797" t="str">
            <v>مطهر-ديتول-ايطاليا</v>
          </cell>
          <cell r="D797" t="str">
            <v xml:space="preserve">علبة 750غم </v>
          </cell>
          <cell r="E797">
            <v>25</v>
          </cell>
          <cell r="F797">
            <v>25</v>
          </cell>
          <cell r="G797">
            <v>26.5</v>
          </cell>
          <cell r="H797">
            <v>25</v>
          </cell>
          <cell r="I797">
            <v>25</v>
          </cell>
          <cell r="J797">
            <v>26.5</v>
          </cell>
          <cell r="K797">
            <v>24</v>
          </cell>
          <cell r="L797">
            <v>22</v>
          </cell>
          <cell r="M797">
            <v>23.5</v>
          </cell>
          <cell r="N797">
            <v>22.5</v>
          </cell>
          <cell r="O797">
            <v>20</v>
          </cell>
          <cell r="P797">
            <v>21</v>
          </cell>
          <cell r="Q797">
            <v>23.833333333333332</v>
          </cell>
        </row>
        <row r="798">
          <cell r="B798">
            <v>56100202</v>
          </cell>
          <cell r="C798" t="str">
            <v>ملمع زجاج - اجاكس - محلي</v>
          </cell>
          <cell r="D798" t="str">
            <v>عبوة750مل</v>
          </cell>
          <cell r="E798">
            <v>18</v>
          </cell>
          <cell r="F798">
            <v>19.5</v>
          </cell>
          <cell r="G798">
            <v>19.75</v>
          </cell>
          <cell r="H798">
            <v>19.5</v>
          </cell>
          <cell r="I798">
            <v>19.5</v>
          </cell>
          <cell r="J798">
            <v>19.5</v>
          </cell>
          <cell r="K798">
            <v>20</v>
          </cell>
          <cell r="L798">
            <v>19</v>
          </cell>
          <cell r="M798">
            <v>19.75</v>
          </cell>
          <cell r="N798">
            <v>17.5</v>
          </cell>
          <cell r="O798">
            <v>19</v>
          </cell>
          <cell r="P798">
            <v>19.75</v>
          </cell>
          <cell r="Q798">
            <v>19.229166666666668</v>
          </cell>
        </row>
        <row r="799">
          <cell r="B799">
            <v>561003</v>
          </cell>
          <cell r="C799" t="str">
            <v>مبيدات حشرية</v>
          </cell>
          <cell r="L799">
            <v>0</v>
          </cell>
          <cell r="M799">
            <v>0</v>
          </cell>
        </row>
        <row r="800">
          <cell r="B800">
            <v>56100301</v>
          </cell>
          <cell r="C800" t="str">
            <v>مبيد حشري سائل -ريد -اجنبي</v>
          </cell>
          <cell r="D800" t="str">
            <v>عبوة /300غم</v>
          </cell>
          <cell r="E800">
            <v>15.25</v>
          </cell>
          <cell r="F800">
            <v>15.25</v>
          </cell>
          <cell r="G800">
            <v>16.5</v>
          </cell>
          <cell r="H800">
            <v>15.25</v>
          </cell>
          <cell r="I800">
            <v>15.25</v>
          </cell>
          <cell r="J800">
            <v>15.5</v>
          </cell>
          <cell r="K800">
            <v>17</v>
          </cell>
          <cell r="L800">
            <v>17</v>
          </cell>
          <cell r="M800">
            <v>16</v>
          </cell>
          <cell r="N800">
            <v>17.25</v>
          </cell>
          <cell r="O800">
            <v>17</v>
          </cell>
          <cell r="P800">
            <v>16</v>
          </cell>
          <cell r="Q800">
            <v>16.104166666666668</v>
          </cell>
        </row>
        <row r="801">
          <cell r="B801">
            <v>561004</v>
          </cell>
          <cell r="C801" t="str">
            <v>ملطف جو</v>
          </cell>
          <cell r="L801">
            <v>0</v>
          </cell>
          <cell r="M801">
            <v>0</v>
          </cell>
        </row>
        <row r="802">
          <cell r="B802">
            <v>56100402</v>
          </cell>
          <cell r="C802" t="str">
            <v>ملطف بخاخ برائحة الياسمين - ايرويك</v>
          </cell>
          <cell r="D802" t="str">
            <v>عبوة/300 مل</v>
          </cell>
          <cell r="E802">
            <v>16</v>
          </cell>
          <cell r="F802">
            <v>16</v>
          </cell>
          <cell r="G802">
            <v>15.25</v>
          </cell>
          <cell r="H802">
            <v>16</v>
          </cell>
          <cell r="I802">
            <v>16</v>
          </cell>
          <cell r="J802">
            <v>15.75</v>
          </cell>
          <cell r="K802">
            <v>15.5</v>
          </cell>
          <cell r="L802">
            <v>14.5</v>
          </cell>
          <cell r="M802">
            <v>16</v>
          </cell>
          <cell r="N802">
            <v>16.5</v>
          </cell>
          <cell r="O802">
            <v>14</v>
          </cell>
          <cell r="P802">
            <v>15.75</v>
          </cell>
          <cell r="Q802">
            <v>15.604166666666666</v>
          </cell>
        </row>
        <row r="803">
          <cell r="B803">
            <v>561006</v>
          </cell>
          <cell r="C803" t="str">
            <v>مكانس ومماسح</v>
          </cell>
          <cell r="L803">
            <v>0</v>
          </cell>
          <cell r="M803">
            <v>0</v>
          </cell>
        </row>
        <row r="804">
          <cell r="B804">
            <v>56100601</v>
          </cell>
          <cell r="C804" t="str">
            <v>كشاطة بلاستيك بدون عصا - محلي</v>
          </cell>
          <cell r="D804" t="str">
            <v>كشاطة</v>
          </cell>
          <cell r="E804">
            <v>5</v>
          </cell>
          <cell r="F804">
            <v>5</v>
          </cell>
          <cell r="G804">
            <v>5</v>
          </cell>
          <cell r="H804">
            <v>5</v>
          </cell>
          <cell r="I804">
            <v>5</v>
          </cell>
          <cell r="J804">
            <v>5</v>
          </cell>
          <cell r="K804">
            <v>5</v>
          </cell>
          <cell r="L804">
            <v>5</v>
          </cell>
          <cell r="M804">
            <v>5</v>
          </cell>
          <cell r="N804">
            <v>7</v>
          </cell>
          <cell r="O804">
            <v>5</v>
          </cell>
          <cell r="P804">
            <v>5</v>
          </cell>
          <cell r="Q804">
            <v>5.166666666666667</v>
          </cell>
        </row>
        <row r="805">
          <cell r="B805">
            <v>561007</v>
          </cell>
          <cell r="C805" t="str">
            <v>لوازم منزلية متنوعة</v>
          </cell>
          <cell r="L805">
            <v>0</v>
          </cell>
          <cell r="M805">
            <v>0</v>
          </cell>
        </row>
        <row r="806">
          <cell r="B806">
            <v>56100702</v>
          </cell>
          <cell r="C806" t="str">
            <v>اصباغ احذية  سائل -KING SHOES- تركيا</v>
          </cell>
          <cell r="D806" t="str">
            <v>عبوة /75 مل</v>
          </cell>
          <cell r="E806">
            <v>5</v>
          </cell>
          <cell r="F806">
            <v>5</v>
          </cell>
          <cell r="G806">
            <v>5.5</v>
          </cell>
          <cell r="H806">
            <v>5</v>
          </cell>
          <cell r="I806">
            <v>5</v>
          </cell>
          <cell r="J806">
            <v>5.5</v>
          </cell>
          <cell r="K806">
            <v>5</v>
          </cell>
          <cell r="L806">
            <v>5</v>
          </cell>
          <cell r="M806">
            <v>5.5</v>
          </cell>
          <cell r="N806">
            <v>5</v>
          </cell>
          <cell r="O806">
            <v>5</v>
          </cell>
          <cell r="P806">
            <v>5.5</v>
          </cell>
          <cell r="Q806">
            <v>5.166666666666667</v>
          </cell>
        </row>
        <row r="807">
          <cell r="B807">
            <v>56100704</v>
          </cell>
          <cell r="C807" t="str">
            <v>ليف جلي-اسفنج+خريص  - محلي</v>
          </cell>
          <cell r="D807" t="str">
            <v>5 ليف</v>
          </cell>
          <cell r="E807">
            <v>6.75</v>
          </cell>
          <cell r="F807">
            <v>7.5</v>
          </cell>
          <cell r="G807">
            <v>7</v>
          </cell>
          <cell r="H807">
            <v>7.5</v>
          </cell>
          <cell r="I807">
            <v>7.5</v>
          </cell>
          <cell r="J807">
            <v>7</v>
          </cell>
          <cell r="K807">
            <v>6.25</v>
          </cell>
          <cell r="L807">
            <v>5.5</v>
          </cell>
          <cell r="M807">
            <v>6</v>
          </cell>
          <cell r="N807">
            <v>5.5</v>
          </cell>
          <cell r="O807">
            <v>5.5</v>
          </cell>
          <cell r="P807">
            <v>6</v>
          </cell>
          <cell r="Q807">
            <v>6.5</v>
          </cell>
        </row>
        <row r="808">
          <cell r="B808">
            <v>562</v>
          </cell>
          <cell r="C808" t="str">
            <v>الخدمات المنزلية</v>
          </cell>
          <cell r="L808">
            <v>0</v>
          </cell>
          <cell r="M808">
            <v>0</v>
          </cell>
        </row>
        <row r="809">
          <cell r="B809">
            <v>562001</v>
          </cell>
          <cell r="C809" t="str">
            <v>أجور الخدم</v>
          </cell>
          <cell r="L809">
            <v>0</v>
          </cell>
          <cell r="M809">
            <v>0</v>
          </cell>
        </row>
        <row r="810">
          <cell r="B810">
            <v>56200103</v>
          </cell>
          <cell r="C810" t="str">
            <v>تكلفة شهرية  لاقامة رضيع  في حضانة</v>
          </cell>
          <cell r="D810" t="str">
            <v>شهري</v>
          </cell>
          <cell r="E810">
            <v>241.66666666666666</v>
          </cell>
          <cell r="F810">
            <v>241.66666666666666</v>
          </cell>
          <cell r="G810">
            <v>241.66666666666666</v>
          </cell>
          <cell r="H810">
            <v>241.66666666666666</v>
          </cell>
          <cell r="I810">
            <v>241.66666666666666</v>
          </cell>
          <cell r="J810">
            <v>245</v>
          </cell>
          <cell r="K810">
            <v>245</v>
          </cell>
          <cell r="L810">
            <v>245</v>
          </cell>
          <cell r="M810">
            <v>246.66666666666666</v>
          </cell>
          <cell r="N810">
            <v>246.66666666666666</v>
          </cell>
          <cell r="O810">
            <v>246.66666666666666</v>
          </cell>
          <cell r="P810">
            <v>240</v>
          </cell>
          <cell r="Q810">
            <v>243.61111111111109</v>
          </cell>
        </row>
        <row r="811">
          <cell r="B811">
            <v>562002</v>
          </cell>
          <cell r="C811" t="str">
            <v>غسيل وكي المفروشات المنزلية</v>
          </cell>
          <cell r="L811">
            <v>0</v>
          </cell>
          <cell r="M811">
            <v>0</v>
          </cell>
        </row>
        <row r="812">
          <cell r="B812">
            <v>56200201</v>
          </cell>
          <cell r="C812" t="str">
            <v>غسيل حرام مفرد</v>
          </cell>
          <cell r="D812" t="str">
            <v>حرام</v>
          </cell>
          <cell r="E812">
            <v>35</v>
          </cell>
          <cell r="F812">
            <v>35</v>
          </cell>
          <cell r="G812">
            <v>32.5</v>
          </cell>
          <cell r="H812">
            <v>32.5</v>
          </cell>
          <cell r="I812">
            <v>32.5</v>
          </cell>
          <cell r="J812">
            <v>30</v>
          </cell>
          <cell r="K812">
            <v>30</v>
          </cell>
          <cell r="L812">
            <v>30</v>
          </cell>
          <cell r="M812">
            <v>30</v>
          </cell>
          <cell r="N812">
            <v>35</v>
          </cell>
          <cell r="O812">
            <v>30</v>
          </cell>
          <cell r="P812">
            <v>30</v>
          </cell>
          <cell r="Q812">
            <v>31.875</v>
          </cell>
        </row>
        <row r="813">
          <cell r="B813">
            <v>56200202</v>
          </cell>
          <cell r="C813" t="str">
            <v>غسيل شرشف مزدوج</v>
          </cell>
          <cell r="D813" t="str">
            <v>مزدوج</v>
          </cell>
          <cell r="E813">
            <v>45</v>
          </cell>
          <cell r="F813">
            <v>45</v>
          </cell>
          <cell r="G813">
            <v>42.5</v>
          </cell>
          <cell r="H813">
            <v>42.5</v>
          </cell>
          <cell r="I813">
            <v>42.5</v>
          </cell>
          <cell r="J813">
            <v>38.333333333333336</v>
          </cell>
          <cell r="K813">
            <v>38.333333333333336</v>
          </cell>
          <cell r="L813">
            <v>38.333333333333336</v>
          </cell>
          <cell r="M813">
            <v>41.666666666666664</v>
          </cell>
          <cell r="N813">
            <v>45</v>
          </cell>
          <cell r="O813">
            <v>41.666666666666664</v>
          </cell>
          <cell r="P813">
            <v>45</v>
          </cell>
          <cell r="Q813">
            <v>42.152777777777779</v>
          </cell>
        </row>
        <row r="814">
          <cell r="B814">
            <v>562003</v>
          </cell>
          <cell r="C814" t="str">
            <v xml:space="preserve">استئجار اثاث </v>
          </cell>
          <cell r="L814">
            <v>0</v>
          </cell>
          <cell r="M814">
            <v>0</v>
          </cell>
        </row>
        <row r="815">
          <cell r="B815">
            <v>56200301</v>
          </cell>
          <cell r="C815" t="str">
            <v>استئجار كراسي</v>
          </cell>
          <cell r="D815" t="str">
            <v>اجرة كرسي</v>
          </cell>
          <cell r="E815">
            <v>1.1666666666666667</v>
          </cell>
          <cell r="F815">
            <v>1.1666666666666667</v>
          </cell>
          <cell r="G815">
            <v>1.1666666666666667</v>
          </cell>
          <cell r="H815">
            <v>1.1666666666666667</v>
          </cell>
          <cell r="I815">
            <v>1.1666666666666667</v>
          </cell>
          <cell r="J815">
            <v>1.1666666666666667</v>
          </cell>
          <cell r="K815">
            <v>1.1666666666666667</v>
          </cell>
          <cell r="L815">
            <v>1.1666666666666667</v>
          </cell>
          <cell r="M815">
            <v>1.1666666666666667</v>
          </cell>
          <cell r="N815">
            <v>1.5</v>
          </cell>
          <cell r="O815">
            <v>1.1666666666666667</v>
          </cell>
          <cell r="P815">
            <v>1.0666666666666667</v>
          </cell>
          <cell r="Q815">
            <v>1.1861111111111111</v>
          </cell>
        </row>
        <row r="816">
          <cell r="B816">
            <v>6</v>
          </cell>
          <cell r="C816" t="str">
            <v>الصحة</v>
          </cell>
          <cell r="L816">
            <v>0</v>
          </cell>
          <cell r="M816">
            <v>0</v>
          </cell>
        </row>
        <row r="817">
          <cell r="B817">
            <v>61</v>
          </cell>
          <cell r="C817" t="str">
            <v>المنتجات والمعدات الطبية</v>
          </cell>
          <cell r="L817">
            <v>0</v>
          </cell>
          <cell r="M817">
            <v>0</v>
          </cell>
        </row>
        <row r="818">
          <cell r="B818">
            <v>611</v>
          </cell>
          <cell r="C818" t="str">
            <v>المنتجات الطبية والصيدلانية</v>
          </cell>
          <cell r="L818">
            <v>0</v>
          </cell>
          <cell r="M818">
            <v>0</v>
          </cell>
        </row>
        <row r="819">
          <cell r="B819">
            <v>611001</v>
          </cell>
          <cell r="C819" t="str">
            <v>الأدوية</v>
          </cell>
          <cell r="L819">
            <v>0</v>
          </cell>
          <cell r="M819">
            <v>0</v>
          </cell>
        </row>
        <row r="820">
          <cell r="B820">
            <v>61100101</v>
          </cell>
          <cell r="C820" t="str">
            <v>فولتارين لالتهاب المفاصل 100 ملغم - حاريجي -سويسرا</v>
          </cell>
          <cell r="D820" t="str">
            <v>باكيت /10 حبات</v>
          </cell>
          <cell r="E820">
            <v>17</v>
          </cell>
          <cell r="F820">
            <v>17</v>
          </cell>
          <cell r="G820">
            <v>17</v>
          </cell>
          <cell r="H820">
            <v>17</v>
          </cell>
          <cell r="I820">
            <v>17</v>
          </cell>
          <cell r="J820">
            <v>17</v>
          </cell>
          <cell r="K820">
            <v>15.75</v>
          </cell>
          <cell r="L820">
            <v>13.5</v>
          </cell>
          <cell r="M820">
            <v>14.761904761904761</v>
          </cell>
          <cell r="N820">
            <v>20</v>
          </cell>
          <cell r="O820">
            <v>14</v>
          </cell>
          <cell r="P820">
            <v>14.476190476190476</v>
          </cell>
          <cell r="Q820">
            <v>16.207341269841269</v>
          </cell>
        </row>
        <row r="821">
          <cell r="B821">
            <v>61100102</v>
          </cell>
          <cell r="C821" t="str">
            <v>جلوكوكيز باكيت 100 حبة محلي</v>
          </cell>
          <cell r="D821" t="str">
            <v>باكيت /100 حبة</v>
          </cell>
          <cell r="E821">
            <v>32</v>
          </cell>
          <cell r="F821">
            <v>32</v>
          </cell>
          <cell r="G821">
            <v>32</v>
          </cell>
          <cell r="H821">
            <v>32</v>
          </cell>
          <cell r="I821">
            <v>32</v>
          </cell>
          <cell r="J821">
            <v>32</v>
          </cell>
          <cell r="K821">
            <v>32</v>
          </cell>
          <cell r="L821">
            <v>32</v>
          </cell>
          <cell r="M821">
            <v>31</v>
          </cell>
          <cell r="N821">
            <v>32</v>
          </cell>
          <cell r="O821">
            <v>31</v>
          </cell>
          <cell r="P821">
            <v>31</v>
          </cell>
          <cell r="Q821">
            <v>31.75</v>
          </cell>
        </row>
        <row r="822">
          <cell r="B822">
            <v>61100103</v>
          </cell>
          <cell r="C822" t="str">
            <v>ديجوكسين للقلب - تيفا- اسرائيل</v>
          </cell>
          <cell r="D822" t="str">
            <v>باكيت/40 حبة</v>
          </cell>
          <cell r="E822">
            <v>17</v>
          </cell>
          <cell r="F822">
            <v>17</v>
          </cell>
          <cell r="G822">
            <v>17</v>
          </cell>
          <cell r="H822">
            <v>17</v>
          </cell>
          <cell r="I822">
            <v>17</v>
          </cell>
          <cell r="J822">
            <v>17</v>
          </cell>
          <cell r="K822">
            <v>17</v>
          </cell>
          <cell r="L822">
            <v>17</v>
          </cell>
          <cell r="M822">
            <v>18</v>
          </cell>
          <cell r="N822">
            <v>17</v>
          </cell>
          <cell r="O822">
            <v>18</v>
          </cell>
          <cell r="P822">
            <v>18</v>
          </cell>
          <cell r="Q822">
            <v>17.25</v>
          </cell>
        </row>
        <row r="823">
          <cell r="B823">
            <v>61100104</v>
          </cell>
          <cell r="C823" t="str">
            <v>توسيبال  للسعال - محلي</v>
          </cell>
          <cell r="D823" t="str">
            <v>زجاجة/100مل</v>
          </cell>
          <cell r="E823">
            <v>20</v>
          </cell>
          <cell r="F823">
            <v>20</v>
          </cell>
          <cell r="G823">
            <v>20</v>
          </cell>
          <cell r="H823">
            <v>20</v>
          </cell>
          <cell r="I823">
            <v>20</v>
          </cell>
          <cell r="J823">
            <v>20</v>
          </cell>
          <cell r="K823">
            <v>20</v>
          </cell>
          <cell r="L823">
            <v>20</v>
          </cell>
          <cell r="M823">
            <v>19</v>
          </cell>
          <cell r="N823">
            <v>20</v>
          </cell>
          <cell r="O823">
            <v>19</v>
          </cell>
          <cell r="P823">
            <v>19</v>
          </cell>
          <cell r="Q823">
            <v>19.75</v>
          </cell>
        </row>
        <row r="824">
          <cell r="B824">
            <v>61100105</v>
          </cell>
          <cell r="C824" t="str">
            <v xml:space="preserve">جوردا سايكلين للعيون </v>
          </cell>
          <cell r="D824" t="str">
            <v>اصبع</v>
          </cell>
          <cell r="E824">
            <v>23</v>
          </cell>
          <cell r="F824">
            <v>23</v>
          </cell>
          <cell r="G824">
            <v>23</v>
          </cell>
          <cell r="H824">
            <v>23</v>
          </cell>
          <cell r="I824">
            <v>23</v>
          </cell>
          <cell r="J824">
            <v>23</v>
          </cell>
          <cell r="K824">
            <v>23</v>
          </cell>
          <cell r="L824">
            <v>23</v>
          </cell>
          <cell r="M824">
            <v>23</v>
          </cell>
          <cell r="N824">
            <v>23</v>
          </cell>
          <cell r="O824">
            <v>23</v>
          </cell>
          <cell r="P824">
            <v>23</v>
          </cell>
          <cell r="Q824">
            <v>23</v>
          </cell>
        </row>
        <row r="825">
          <cell r="B825">
            <v>61100107</v>
          </cell>
          <cell r="C825" t="str">
            <v>راندين / باكيت 20 حبة</v>
          </cell>
          <cell r="D825" t="str">
            <v>باكيت/20 حبة</v>
          </cell>
          <cell r="E825">
            <v>17.5</v>
          </cell>
          <cell r="F825">
            <v>17</v>
          </cell>
          <cell r="G825">
            <v>16</v>
          </cell>
          <cell r="H825">
            <v>16</v>
          </cell>
          <cell r="I825">
            <v>16</v>
          </cell>
          <cell r="J825">
            <v>16</v>
          </cell>
          <cell r="K825">
            <v>16</v>
          </cell>
          <cell r="L825">
            <v>16</v>
          </cell>
          <cell r="M825">
            <v>16</v>
          </cell>
          <cell r="N825">
            <v>20</v>
          </cell>
          <cell r="O825">
            <v>15.5</v>
          </cell>
          <cell r="P825">
            <v>16</v>
          </cell>
          <cell r="Q825">
            <v>16.5</v>
          </cell>
        </row>
        <row r="826">
          <cell r="B826">
            <v>61100108</v>
          </cell>
          <cell r="C826" t="str">
            <v>دكس اوتيك للأذن -تيفا- اسرائيل</v>
          </cell>
          <cell r="D826" t="str">
            <v>قطرة</v>
          </cell>
          <cell r="E826">
            <v>24.5</v>
          </cell>
          <cell r="F826">
            <v>24.5</v>
          </cell>
          <cell r="G826">
            <v>24</v>
          </cell>
          <cell r="H826">
            <v>24.5</v>
          </cell>
          <cell r="I826">
            <v>24.5</v>
          </cell>
          <cell r="J826">
            <v>24</v>
          </cell>
          <cell r="K826">
            <v>25.5</v>
          </cell>
          <cell r="L826">
            <v>25.5</v>
          </cell>
          <cell r="M826">
            <v>24</v>
          </cell>
          <cell r="N826">
            <v>24</v>
          </cell>
          <cell r="O826">
            <v>25.5</v>
          </cell>
          <cell r="P826">
            <v>25</v>
          </cell>
          <cell r="Q826">
            <v>24.625</v>
          </cell>
        </row>
        <row r="827">
          <cell r="B827">
            <v>61100109</v>
          </cell>
          <cell r="C827" t="str">
            <v>منوليت حبوب منع الحمل - وايت - المانيا</v>
          </cell>
          <cell r="D827" t="str">
            <v>باكيت /21 حبة</v>
          </cell>
          <cell r="E827">
            <v>45</v>
          </cell>
          <cell r="F827">
            <v>45</v>
          </cell>
          <cell r="G827">
            <v>44</v>
          </cell>
          <cell r="H827">
            <v>44.5</v>
          </cell>
          <cell r="I827">
            <v>44.5</v>
          </cell>
          <cell r="J827">
            <v>44</v>
          </cell>
          <cell r="K827">
            <v>44</v>
          </cell>
          <cell r="L827">
            <v>44</v>
          </cell>
          <cell r="M827">
            <v>44</v>
          </cell>
          <cell r="N827">
            <v>13.5</v>
          </cell>
          <cell r="O827">
            <v>43</v>
          </cell>
          <cell r="P827">
            <v>44</v>
          </cell>
          <cell r="Q827">
            <v>41.625</v>
          </cell>
        </row>
        <row r="828">
          <cell r="B828">
            <v>61100110</v>
          </cell>
          <cell r="C828" t="str">
            <v>مضاد حيوي اموكسيكير 500 - دار الشفاء محلي</v>
          </cell>
          <cell r="D828" t="str">
            <v>باكيت /16 كبسولة</v>
          </cell>
          <cell r="E828">
            <v>15.723958333333332</v>
          </cell>
          <cell r="F828">
            <v>15.65625</v>
          </cell>
          <cell r="G828">
            <v>15.624999999999998</v>
          </cell>
          <cell r="H828">
            <v>15.682291666666668</v>
          </cell>
          <cell r="I828">
            <v>15.635416666666668</v>
          </cell>
          <cell r="J828">
            <v>15.65625</v>
          </cell>
          <cell r="K828">
            <v>15.739583333333334</v>
          </cell>
          <cell r="L828">
            <v>15.645833333333334</v>
          </cell>
          <cell r="M828">
            <v>15.635416666666668</v>
          </cell>
          <cell r="N828">
            <v>15.6875</v>
          </cell>
          <cell r="O828">
            <v>15.802083333333334</v>
          </cell>
          <cell r="P828">
            <v>15.593750000000002</v>
          </cell>
          <cell r="Q828">
            <v>15.673611111111112</v>
          </cell>
        </row>
        <row r="829">
          <cell r="B829">
            <v>612</v>
          </cell>
          <cell r="C829" t="str">
            <v>منتجات طبية متنوعة</v>
          </cell>
          <cell r="L829">
            <v>0</v>
          </cell>
          <cell r="M829">
            <v>0</v>
          </cell>
        </row>
        <row r="830">
          <cell r="B830">
            <v>612001</v>
          </cell>
          <cell r="C830" t="str">
            <v>منتجات طبية متنوعة</v>
          </cell>
          <cell r="L830">
            <v>0</v>
          </cell>
          <cell r="M830">
            <v>0</v>
          </cell>
        </row>
        <row r="831">
          <cell r="B831">
            <v>61200101</v>
          </cell>
          <cell r="C831" t="str">
            <v>قطن مازور اليونان</v>
          </cell>
          <cell r="D831" t="str">
            <v>باكيت / 70غم</v>
          </cell>
          <cell r="E831">
            <v>5.666666666666667</v>
          </cell>
          <cell r="F831">
            <v>5.666666666666667</v>
          </cell>
          <cell r="G831">
            <v>5</v>
          </cell>
          <cell r="H831">
            <v>5.666666666666667</v>
          </cell>
          <cell r="I831">
            <v>5.666666666666667</v>
          </cell>
          <cell r="J831">
            <v>5</v>
          </cell>
          <cell r="K831">
            <v>5</v>
          </cell>
          <cell r="L831">
            <v>5</v>
          </cell>
          <cell r="M831">
            <v>5</v>
          </cell>
          <cell r="N831">
            <v>5</v>
          </cell>
          <cell r="O831">
            <v>5.666666666666667</v>
          </cell>
          <cell r="P831">
            <v>5</v>
          </cell>
          <cell r="Q831">
            <v>5.2777777777777777</v>
          </cell>
        </row>
        <row r="832">
          <cell r="B832">
            <v>61200102</v>
          </cell>
          <cell r="C832" t="str">
            <v>يود مطهر للجروح - محلي</v>
          </cell>
          <cell r="D832" t="str">
            <v>عبوة /50 ملغم</v>
          </cell>
          <cell r="E832">
            <v>10</v>
          </cell>
          <cell r="F832">
            <v>10</v>
          </cell>
          <cell r="G832">
            <v>10</v>
          </cell>
          <cell r="H832">
            <v>10</v>
          </cell>
          <cell r="I832">
            <v>10</v>
          </cell>
          <cell r="J832">
            <v>10</v>
          </cell>
          <cell r="K832">
            <v>10</v>
          </cell>
          <cell r="L832">
            <v>10</v>
          </cell>
          <cell r="M832">
            <v>10</v>
          </cell>
          <cell r="N832">
            <v>10</v>
          </cell>
          <cell r="O832">
            <v>10</v>
          </cell>
          <cell r="P832">
            <v>10</v>
          </cell>
          <cell r="Q832">
            <v>10</v>
          </cell>
        </row>
        <row r="833">
          <cell r="B833">
            <v>613</v>
          </cell>
          <cell r="C833" t="str">
            <v>الأجهزة والمعدات الطبية</v>
          </cell>
          <cell r="L833">
            <v>0</v>
          </cell>
          <cell r="M833">
            <v>0</v>
          </cell>
        </row>
        <row r="834">
          <cell r="B834">
            <v>613001</v>
          </cell>
          <cell r="C834" t="str">
            <v>النظارات والعدسات اللاصقة</v>
          </cell>
          <cell r="L834">
            <v>0</v>
          </cell>
          <cell r="M834">
            <v>0</v>
          </cell>
        </row>
        <row r="835">
          <cell r="B835">
            <v>61300101</v>
          </cell>
          <cell r="C835" t="str">
            <v>عدسات نظارات زجاج</v>
          </cell>
          <cell r="D835" t="str">
            <v>زوج</v>
          </cell>
          <cell r="E835">
            <v>70</v>
          </cell>
          <cell r="F835">
            <v>70</v>
          </cell>
          <cell r="G835">
            <v>80</v>
          </cell>
          <cell r="H835">
            <v>80</v>
          </cell>
          <cell r="I835">
            <v>80</v>
          </cell>
          <cell r="J835">
            <v>86.666666666666671</v>
          </cell>
          <cell r="K835">
            <v>86.666666666666671</v>
          </cell>
          <cell r="L835">
            <v>86.666666666666671</v>
          </cell>
          <cell r="M835">
            <v>95</v>
          </cell>
          <cell r="N835">
            <v>80</v>
          </cell>
          <cell r="O835">
            <v>95</v>
          </cell>
          <cell r="P835">
            <v>110</v>
          </cell>
          <cell r="Q835">
            <v>85</v>
          </cell>
        </row>
        <row r="836">
          <cell r="B836">
            <v>61300102</v>
          </cell>
          <cell r="C836" t="str">
            <v>عدسات نظارات زجاج ملون اتوماتيك</v>
          </cell>
          <cell r="D836" t="str">
            <v>زوج</v>
          </cell>
          <cell r="E836">
            <v>150</v>
          </cell>
          <cell r="F836">
            <v>150</v>
          </cell>
          <cell r="G836">
            <v>165</v>
          </cell>
          <cell r="H836">
            <v>165</v>
          </cell>
          <cell r="I836">
            <v>165</v>
          </cell>
          <cell r="J836">
            <v>173.33333333333334</v>
          </cell>
          <cell r="K836">
            <v>173.33333333333334</v>
          </cell>
          <cell r="L836">
            <v>173.33333333333334</v>
          </cell>
          <cell r="M836">
            <v>168.75</v>
          </cell>
          <cell r="N836">
            <v>150</v>
          </cell>
          <cell r="O836">
            <v>168.75</v>
          </cell>
          <cell r="P836">
            <v>170</v>
          </cell>
          <cell r="Q836">
            <v>164.375</v>
          </cell>
        </row>
        <row r="837">
          <cell r="B837">
            <v>613002</v>
          </cell>
          <cell r="C837" t="str">
            <v>اجهزة طبية</v>
          </cell>
          <cell r="L837">
            <v>0</v>
          </cell>
          <cell r="M837">
            <v>0</v>
          </cell>
        </row>
        <row r="838">
          <cell r="B838">
            <v>61300201</v>
          </cell>
          <cell r="C838" t="str">
            <v>عكاز خشب طبى</v>
          </cell>
          <cell r="D838" t="str">
            <v>عكاز</v>
          </cell>
          <cell r="E838">
            <v>15</v>
          </cell>
          <cell r="F838">
            <v>15</v>
          </cell>
          <cell r="G838">
            <v>15</v>
          </cell>
          <cell r="H838">
            <v>15</v>
          </cell>
          <cell r="I838">
            <v>15</v>
          </cell>
          <cell r="J838">
            <v>15</v>
          </cell>
          <cell r="K838">
            <v>15</v>
          </cell>
          <cell r="L838">
            <v>15</v>
          </cell>
          <cell r="M838">
            <v>15</v>
          </cell>
          <cell r="N838">
            <v>15</v>
          </cell>
          <cell r="O838">
            <v>15</v>
          </cell>
          <cell r="P838">
            <v>16</v>
          </cell>
          <cell r="Q838">
            <v>15.083333333333334</v>
          </cell>
        </row>
        <row r="839">
          <cell r="B839">
            <v>62</v>
          </cell>
          <cell r="C839" t="str">
            <v>الخدمات الطبية الخارجية</v>
          </cell>
          <cell r="L839">
            <v>0</v>
          </cell>
          <cell r="M839">
            <v>0</v>
          </cell>
        </row>
        <row r="840">
          <cell r="B840">
            <v>621</v>
          </cell>
          <cell r="C840" t="str">
            <v>خدمات الاطباء</v>
          </cell>
          <cell r="L840">
            <v>0</v>
          </cell>
          <cell r="M840">
            <v>0</v>
          </cell>
        </row>
        <row r="841">
          <cell r="B841">
            <v>621001</v>
          </cell>
          <cell r="C841" t="str">
            <v>كشفية الاطباءالعموميين</v>
          </cell>
          <cell r="L841">
            <v>0</v>
          </cell>
          <cell r="M841">
            <v>0</v>
          </cell>
        </row>
        <row r="842">
          <cell r="B842">
            <v>62100101</v>
          </cell>
          <cell r="C842" t="str">
            <v>كشفية طبيب عام اولى</v>
          </cell>
          <cell r="D842" t="str">
            <v>كشفية</v>
          </cell>
          <cell r="E842">
            <v>80</v>
          </cell>
          <cell r="F842">
            <v>80</v>
          </cell>
          <cell r="G842">
            <v>80</v>
          </cell>
          <cell r="H842">
            <v>80</v>
          </cell>
          <cell r="I842">
            <v>80</v>
          </cell>
          <cell r="J842">
            <v>80</v>
          </cell>
          <cell r="K842">
            <v>80</v>
          </cell>
          <cell r="L842">
            <v>80</v>
          </cell>
          <cell r="M842">
            <v>80</v>
          </cell>
          <cell r="N842">
            <v>70</v>
          </cell>
          <cell r="O842">
            <v>80</v>
          </cell>
          <cell r="P842">
            <v>80</v>
          </cell>
          <cell r="Q842">
            <v>79.166666666666671</v>
          </cell>
        </row>
        <row r="843">
          <cell r="B843">
            <v>621002</v>
          </cell>
          <cell r="C843" t="str">
            <v>كشفية الاطباءالاخصائيين</v>
          </cell>
          <cell r="L843">
            <v>0</v>
          </cell>
          <cell r="M843">
            <v>0</v>
          </cell>
        </row>
        <row r="844">
          <cell r="B844">
            <v>62100202</v>
          </cell>
          <cell r="C844" t="str">
            <v>كشفية طبيب عيون اولى</v>
          </cell>
          <cell r="D844" t="str">
            <v>كشفية</v>
          </cell>
          <cell r="E844">
            <v>150</v>
          </cell>
          <cell r="F844">
            <v>150</v>
          </cell>
          <cell r="G844">
            <v>150</v>
          </cell>
          <cell r="H844">
            <v>150</v>
          </cell>
          <cell r="I844">
            <v>150</v>
          </cell>
          <cell r="J844">
            <v>150</v>
          </cell>
          <cell r="K844">
            <v>150</v>
          </cell>
          <cell r="L844">
            <v>150</v>
          </cell>
          <cell r="M844">
            <v>150</v>
          </cell>
          <cell r="N844">
            <v>150</v>
          </cell>
          <cell r="O844">
            <v>150</v>
          </cell>
          <cell r="P844">
            <v>150</v>
          </cell>
          <cell r="Q844">
            <v>150</v>
          </cell>
        </row>
        <row r="845">
          <cell r="B845">
            <v>62100203</v>
          </cell>
          <cell r="C845" t="str">
            <v>كشفية طبيب نسائية اولى</v>
          </cell>
          <cell r="D845" t="str">
            <v>كشفية</v>
          </cell>
          <cell r="E845">
            <v>55</v>
          </cell>
          <cell r="F845">
            <v>55</v>
          </cell>
          <cell r="G845">
            <v>70</v>
          </cell>
          <cell r="H845">
            <v>70</v>
          </cell>
          <cell r="I845">
            <v>70</v>
          </cell>
          <cell r="J845">
            <v>80</v>
          </cell>
          <cell r="K845">
            <v>80</v>
          </cell>
          <cell r="L845">
            <v>80</v>
          </cell>
          <cell r="M845">
            <v>80</v>
          </cell>
          <cell r="N845">
            <v>50</v>
          </cell>
          <cell r="O845">
            <v>80</v>
          </cell>
          <cell r="P845">
            <v>80</v>
          </cell>
          <cell r="Q845">
            <v>70.833333333333329</v>
          </cell>
        </row>
        <row r="846">
          <cell r="B846">
            <v>622</v>
          </cell>
          <cell r="C846" t="str">
            <v>خدمات عيادات الأسنان</v>
          </cell>
          <cell r="L846">
            <v>0</v>
          </cell>
          <cell r="M846">
            <v>0</v>
          </cell>
        </row>
        <row r="847">
          <cell r="B847">
            <v>622001</v>
          </cell>
          <cell r="C847" t="str">
            <v>خدمات اطباء الاسنان</v>
          </cell>
          <cell r="L847">
            <v>0</v>
          </cell>
          <cell r="M847">
            <v>0</v>
          </cell>
        </row>
        <row r="848">
          <cell r="B848">
            <v>62200101</v>
          </cell>
          <cell r="C848" t="str">
            <v>خلع اسنان عادي</v>
          </cell>
          <cell r="D848" t="str">
            <v>خلع سن او طاحونة</v>
          </cell>
          <cell r="E848">
            <v>150</v>
          </cell>
          <cell r="F848">
            <v>150</v>
          </cell>
          <cell r="G848">
            <v>150</v>
          </cell>
          <cell r="H848">
            <v>150</v>
          </cell>
          <cell r="I848">
            <v>150</v>
          </cell>
          <cell r="J848">
            <v>150</v>
          </cell>
          <cell r="K848">
            <v>150</v>
          </cell>
          <cell r="L848">
            <v>150</v>
          </cell>
          <cell r="M848">
            <v>150</v>
          </cell>
          <cell r="N848">
            <v>150</v>
          </cell>
          <cell r="O848">
            <v>150</v>
          </cell>
          <cell r="P848">
            <v>150</v>
          </cell>
          <cell r="Q848">
            <v>150</v>
          </cell>
        </row>
        <row r="849">
          <cell r="B849">
            <v>62200102</v>
          </cell>
          <cell r="C849" t="str">
            <v>حشوات ضرس خلفية / عادية</v>
          </cell>
          <cell r="D849" t="str">
            <v>حشوة</v>
          </cell>
          <cell r="E849">
            <v>150</v>
          </cell>
          <cell r="F849">
            <v>150</v>
          </cell>
          <cell r="G849">
            <v>150</v>
          </cell>
          <cell r="H849">
            <v>150</v>
          </cell>
          <cell r="I849">
            <v>150</v>
          </cell>
          <cell r="J849">
            <v>140</v>
          </cell>
          <cell r="K849">
            <v>140</v>
          </cell>
          <cell r="L849">
            <v>140</v>
          </cell>
          <cell r="M849">
            <v>150</v>
          </cell>
          <cell r="N849">
            <v>173.33333333333334</v>
          </cell>
          <cell r="O849">
            <v>150</v>
          </cell>
          <cell r="P849">
            <v>150</v>
          </cell>
          <cell r="Q849">
            <v>149.44444444444443</v>
          </cell>
        </row>
        <row r="850">
          <cell r="B850">
            <v>623</v>
          </cell>
          <cell r="C850" t="str">
            <v>خدمات طبية متنوعة</v>
          </cell>
          <cell r="L850">
            <v>0</v>
          </cell>
          <cell r="M850">
            <v>0</v>
          </cell>
        </row>
        <row r="851">
          <cell r="B851">
            <v>623001</v>
          </cell>
          <cell r="C851" t="str">
            <v>مختبرات طبية</v>
          </cell>
          <cell r="L851">
            <v>0</v>
          </cell>
          <cell r="M851">
            <v>0</v>
          </cell>
        </row>
        <row r="852">
          <cell r="B852">
            <v>62300101</v>
          </cell>
          <cell r="C852" t="str">
            <v>فحص C.B.C محتويات الدم</v>
          </cell>
          <cell r="D852" t="str">
            <v>فحص</v>
          </cell>
          <cell r="E852">
            <v>28.333333333333332</v>
          </cell>
          <cell r="F852">
            <v>28.333333333333332</v>
          </cell>
          <cell r="G852">
            <v>31.666666666666668</v>
          </cell>
          <cell r="H852">
            <v>31.666666666666668</v>
          </cell>
          <cell r="I852">
            <v>31.666666666666668</v>
          </cell>
          <cell r="J852">
            <v>31.666666666666668</v>
          </cell>
          <cell r="K852">
            <v>31.666666666666668</v>
          </cell>
          <cell r="L852">
            <v>31.666666666666668</v>
          </cell>
          <cell r="M852">
            <v>31.666666666666668</v>
          </cell>
          <cell r="N852">
            <v>28.333333333333332</v>
          </cell>
          <cell r="O852">
            <v>31.666666666666668</v>
          </cell>
          <cell r="P852">
            <v>31.666666666666668</v>
          </cell>
          <cell r="Q852">
            <v>30.833333333333332</v>
          </cell>
        </row>
        <row r="853">
          <cell r="B853">
            <v>62300102</v>
          </cell>
          <cell r="C853" t="str">
            <v>فحص السكري</v>
          </cell>
          <cell r="D853" t="str">
            <v>فحص</v>
          </cell>
          <cell r="E853">
            <v>16.666666666666668</v>
          </cell>
          <cell r="F853">
            <v>16.666666666666668</v>
          </cell>
          <cell r="G853">
            <v>15</v>
          </cell>
          <cell r="H853">
            <v>15</v>
          </cell>
          <cell r="I853">
            <v>15</v>
          </cell>
          <cell r="J853">
            <v>15</v>
          </cell>
          <cell r="K853">
            <v>15</v>
          </cell>
          <cell r="L853">
            <v>15</v>
          </cell>
          <cell r="M853">
            <v>15</v>
          </cell>
          <cell r="N853">
            <v>16.666666666666668</v>
          </cell>
          <cell r="O853">
            <v>15</v>
          </cell>
          <cell r="P853">
            <v>15</v>
          </cell>
          <cell r="Q853">
            <v>15.416666666666666</v>
          </cell>
        </row>
        <row r="854">
          <cell r="B854">
            <v>62300103</v>
          </cell>
          <cell r="C854" t="str">
            <v>فحص الحمل بالدم</v>
          </cell>
          <cell r="D854" t="str">
            <v>فحص</v>
          </cell>
          <cell r="E854">
            <v>40</v>
          </cell>
          <cell r="F854">
            <v>40</v>
          </cell>
          <cell r="G854">
            <v>41.666666666666664</v>
          </cell>
          <cell r="H854">
            <v>41.666666666666664</v>
          </cell>
          <cell r="I854">
            <v>41.666666666666664</v>
          </cell>
          <cell r="J854">
            <v>43.333333333333336</v>
          </cell>
          <cell r="K854">
            <v>43.333333333333336</v>
          </cell>
          <cell r="L854">
            <v>43.333333333333336</v>
          </cell>
          <cell r="M854">
            <v>46</v>
          </cell>
          <cell r="N854">
            <v>41.666666666666664</v>
          </cell>
          <cell r="O854">
            <v>46</v>
          </cell>
          <cell r="P854">
            <v>46</v>
          </cell>
          <cell r="Q854">
            <v>42.888888888888886</v>
          </cell>
        </row>
        <row r="855">
          <cell r="B855">
            <v>62300104</v>
          </cell>
          <cell r="C855" t="str">
            <v>فحص كولسترول</v>
          </cell>
          <cell r="D855" t="str">
            <v>فحص</v>
          </cell>
          <cell r="E855">
            <v>30</v>
          </cell>
          <cell r="F855">
            <v>30</v>
          </cell>
          <cell r="G855">
            <v>31.666666666666668</v>
          </cell>
          <cell r="H855">
            <v>31.666666666666668</v>
          </cell>
          <cell r="I855">
            <v>31.666666666666668</v>
          </cell>
          <cell r="J855">
            <v>35</v>
          </cell>
          <cell r="K855">
            <v>35</v>
          </cell>
          <cell r="L855">
            <v>35</v>
          </cell>
          <cell r="M855">
            <v>35</v>
          </cell>
          <cell r="N855">
            <v>31.666666666666668</v>
          </cell>
          <cell r="O855">
            <v>35</v>
          </cell>
          <cell r="P855">
            <v>35</v>
          </cell>
          <cell r="Q855">
            <v>33.055555555555557</v>
          </cell>
        </row>
        <row r="856">
          <cell r="B856">
            <v>62300105</v>
          </cell>
          <cell r="C856" t="str">
            <v>صورة ملونة للمعدة</v>
          </cell>
          <cell r="D856" t="str">
            <v>صورة</v>
          </cell>
          <cell r="E856">
            <v>253.33333333333334</v>
          </cell>
          <cell r="F856">
            <v>253.33333333333334</v>
          </cell>
          <cell r="G856">
            <v>245</v>
          </cell>
          <cell r="H856">
            <v>245</v>
          </cell>
          <cell r="I856">
            <v>245</v>
          </cell>
          <cell r="J856">
            <v>245</v>
          </cell>
          <cell r="K856">
            <v>245</v>
          </cell>
          <cell r="L856">
            <v>245</v>
          </cell>
          <cell r="M856">
            <v>250</v>
          </cell>
          <cell r="N856">
            <v>261.66666666666669</v>
          </cell>
          <cell r="O856">
            <v>250</v>
          </cell>
          <cell r="P856">
            <v>275</v>
          </cell>
          <cell r="Q856">
            <v>251.11111111111111</v>
          </cell>
        </row>
        <row r="857">
          <cell r="B857">
            <v>623002</v>
          </cell>
          <cell r="C857" t="str">
            <v>خدمات العلاج الطبيعي</v>
          </cell>
          <cell r="L857">
            <v>0</v>
          </cell>
          <cell r="M857">
            <v>0</v>
          </cell>
        </row>
        <row r="858">
          <cell r="B858">
            <v>62300201</v>
          </cell>
          <cell r="C858" t="str">
            <v>خدمات تدليك</v>
          </cell>
          <cell r="D858" t="str">
            <v>خدمة</v>
          </cell>
          <cell r="E858">
            <v>85</v>
          </cell>
          <cell r="F858">
            <v>85</v>
          </cell>
          <cell r="G858">
            <v>85</v>
          </cell>
          <cell r="H858">
            <v>85</v>
          </cell>
          <cell r="I858">
            <v>85</v>
          </cell>
          <cell r="J858">
            <v>85</v>
          </cell>
          <cell r="K858">
            <v>85</v>
          </cell>
          <cell r="L858">
            <v>85</v>
          </cell>
          <cell r="M858">
            <v>85</v>
          </cell>
          <cell r="N858">
            <v>85</v>
          </cell>
          <cell r="O858">
            <v>85</v>
          </cell>
          <cell r="P858">
            <v>85</v>
          </cell>
          <cell r="Q858">
            <v>85</v>
          </cell>
        </row>
        <row r="859">
          <cell r="B859">
            <v>63</v>
          </cell>
          <cell r="C859" t="str">
            <v>خدمات المستشفيات</v>
          </cell>
          <cell r="L859">
            <v>0</v>
          </cell>
          <cell r="M859">
            <v>0</v>
          </cell>
        </row>
        <row r="860">
          <cell r="B860">
            <v>630</v>
          </cell>
          <cell r="C860" t="str">
            <v>خدمات المستشفيات</v>
          </cell>
          <cell r="L860">
            <v>0</v>
          </cell>
          <cell r="M860">
            <v>0</v>
          </cell>
        </row>
        <row r="861">
          <cell r="B861">
            <v>6301</v>
          </cell>
          <cell r="C861" t="str">
            <v>خدمات المستشفيات الحكومية</v>
          </cell>
          <cell r="L861">
            <v>0</v>
          </cell>
          <cell r="M861">
            <v>0</v>
          </cell>
        </row>
        <row r="862">
          <cell r="B862">
            <v>630101</v>
          </cell>
          <cell r="C862" t="str">
            <v>خدمات المبيت</v>
          </cell>
          <cell r="L862">
            <v>0</v>
          </cell>
          <cell r="M862">
            <v>0</v>
          </cell>
        </row>
        <row r="863">
          <cell r="B863">
            <v>63010102</v>
          </cell>
          <cell r="C863" t="str">
            <v>مبيت في غرفة مشتركة دون علاج - مستشفى حكومي</v>
          </cell>
          <cell r="D863" t="str">
            <v>ليلة واحدة</v>
          </cell>
          <cell r="E863">
            <v>560</v>
          </cell>
          <cell r="F863">
            <v>560</v>
          </cell>
          <cell r="G863">
            <v>560</v>
          </cell>
          <cell r="H863">
            <v>560</v>
          </cell>
          <cell r="I863">
            <v>560</v>
          </cell>
          <cell r="J863">
            <v>560</v>
          </cell>
          <cell r="K863">
            <v>560</v>
          </cell>
          <cell r="L863">
            <v>560</v>
          </cell>
          <cell r="M863">
            <v>560</v>
          </cell>
          <cell r="N863">
            <v>565</v>
          </cell>
          <cell r="O863">
            <v>560</v>
          </cell>
          <cell r="P863">
            <v>560</v>
          </cell>
          <cell r="Q863">
            <v>560.41666666666663</v>
          </cell>
        </row>
        <row r="864">
          <cell r="B864">
            <v>630102</v>
          </cell>
          <cell r="C864" t="str">
            <v>خدمات علاجية</v>
          </cell>
          <cell r="L864">
            <v>0</v>
          </cell>
          <cell r="M864">
            <v>0</v>
          </cell>
        </row>
        <row r="865">
          <cell r="B865">
            <v>63010201</v>
          </cell>
          <cell r="C865" t="str">
            <v>اجرة طبيب / عملية جراحية  للزائدة - مستشفى حكومي</v>
          </cell>
          <cell r="D865" t="str">
            <v>ليلة واحدة</v>
          </cell>
          <cell r="E865">
            <v>560</v>
          </cell>
          <cell r="F865">
            <v>560</v>
          </cell>
          <cell r="G865">
            <v>560</v>
          </cell>
          <cell r="H865">
            <v>560</v>
          </cell>
          <cell r="I865">
            <v>560</v>
          </cell>
          <cell r="J865">
            <v>560</v>
          </cell>
          <cell r="K865">
            <v>560</v>
          </cell>
          <cell r="L865">
            <v>560</v>
          </cell>
          <cell r="M865">
            <v>560</v>
          </cell>
          <cell r="N865">
            <v>565</v>
          </cell>
          <cell r="O865">
            <v>560</v>
          </cell>
          <cell r="P865">
            <v>560</v>
          </cell>
          <cell r="Q865">
            <v>560.41666666666663</v>
          </cell>
        </row>
        <row r="866">
          <cell r="B866">
            <v>6302</v>
          </cell>
          <cell r="C866" t="str">
            <v>خدمات المستشفيات الخاصة</v>
          </cell>
          <cell r="L866">
            <v>0</v>
          </cell>
          <cell r="M866">
            <v>0</v>
          </cell>
        </row>
        <row r="867">
          <cell r="B867">
            <v>630201</v>
          </cell>
          <cell r="C867" t="str">
            <v>خدمات المبيت</v>
          </cell>
          <cell r="L867">
            <v>0</v>
          </cell>
          <cell r="M867">
            <v>0</v>
          </cell>
        </row>
        <row r="868">
          <cell r="B868">
            <v>63020101</v>
          </cell>
          <cell r="C868" t="str">
            <v>مبيت في غرفة خاصة دون العلاج / مستشفى خاص</v>
          </cell>
          <cell r="D868" t="str">
            <v>ليلة واحدة</v>
          </cell>
          <cell r="E868">
            <v>420</v>
          </cell>
          <cell r="F868">
            <v>420</v>
          </cell>
          <cell r="G868">
            <v>1400</v>
          </cell>
          <cell r="H868">
            <v>1400</v>
          </cell>
          <cell r="I868">
            <v>1400</v>
          </cell>
          <cell r="J868">
            <v>1400</v>
          </cell>
          <cell r="K868">
            <v>1400</v>
          </cell>
          <cell r="L868">
            <v>1400</v>
          </cell>
          <cell r="M868">
            <v>1400</v>
          </cell>
          <cell r="N868">
            <v>400</v>
          </cell>
          <cell r="O868">
            <v>1400</v>
          </cell>
          <cell r="P868">
            <v>1400</v>
          </cell>
          <cell r="Q868">
            <v>1153.3333333333333</v>
          </cell>
        </row>
        <row r="869">
          <cell r="B869">
            <v>63020102</v>
          </cell>
          <cell r="C869" t="str">
            <v>مبيت في غرفة مشتركة دون علاج / مستشفى خاص</v>
          </cell>
          <cell r="D869" t="str">
            <v>ليلة واحدة</v>
          </cell>
          <cell r="E869">
            <v>370</v>
          </cell>
          <cell r="F869">
            <v>370</v>
          </cell>
          <cell r="G869">
            <v>1050</v>
          </cell>
          <cell r="H869">
            <v>1050</v>
          </cell>
          <cell r="I869">
            <v>1050</v>
          </cell>
          <cell r="J869">
            <v>1050</v>
          </cell>
          <cell r="K869">
            <v>1050</v>
          </cell>
          <cell r="L869">
            <v>1050</v>
          </cell>
          <cell r="M869">
            <v>1050</v>
          </cell>
          <cell r="N869">
            <v>370</v>
          </cell>
          <cell r="O869">
            <v>1050</v>
          </cell>
          <cell r="P869">
            <v>1050</v>
          </cell>
          <cell r="Q869">
            <v>880</v>
          </cell>
        </row>
        <row r="870">
          <cell r="B870">
            <v>630202</v>
          </cell>
          <cell r="C870" t="str">
            <v>خدمات علاجية</v>
          </cell>
          <cell r="L870">
            <v>0</v>
          </cell>
          <cell r="M870">
            <v>0</v>
          </cell>
        </row>
        <row r="871">
          <cell r="B871">
            <v>63020201</v>
          </cell>
          <cell r="C871" t="str">
            <v>اجرة طبيب / عملية جراحية  للزائدة / مستشفى خاص</v>
          </cell>
          <cell r="D871" t="str">
            <v>ساعة</v>
          </cell>
          <cell r="E871">
            <v>1231</v>
          </cell>
          <cell r="F871">
            <v>1231</v>
          </cell>
          <cell r="G871">
            <v>3000</v>
          </cell>
          <cell r="H871">
            <v>3000</v>
          </cell>
          <cell r="I871">
            <v>3000</v>
          </cell>
          <cell r="J871">
            <v>3000</v>
          </cell>
          <cell r="K871">
            <v>3000</v>
          </cell>
          <cell r="L871">
            <v>3000</v>
          </cell>
          <cell r="M871">
            <v>3000</v>
          </cell>
          <cell r="N871">
            <v>1200</v>
          </cell>
          <cell r="O871">
            <v>3000</v>
          </cell>
          <cell r="P871">
            <v>3000</v>
          </cell>
          <cell r="Q871">
            <v>2555.1666666666665</v>
          </cell>
        </row>
        <row r="872">
          <cell r="B872">
            <v>7</v>
          </cell>
          <cell r="C872" t="str">
            <v xml:space="preserve">النقل والمواصلات </v>
          </cell>
          <cell r="L872">
            <v>0</v>
          </cell>
          <cell r="M872">
            <v>0</v>
          </cell>
        </row>
        <row r="873">
          <cell r="B873">
            <v>71</v>
          </cell>
          <cell r="C873" t="str">
            <v>وسائل النقل الشخصية</v>
          </cell>
          <cell r="L873">
            <v>0</v>
          </cell>
          <cell r="M873">
            <v>0</v>
          </cell>
        </row>
        <row r="874">
          <cell r="B874">
            <v>711</v>
          </cell>
          <cell r="C874" t="str">
            <v>السيارات</v>
          </cell>
          <cell r="L874">
            <v>0</v>
          </cell>
          <cell r="M874">
            <v>0</v>
          </cell>
        </row>
        <row r="875">
          <cell r="B875">
            <v>711001</v>
          </cell>
          <cell r="C875" t="str">
            <v>سيارات الصالون</v>
          </cell>
          <cell r="L875">
            <v>0</v>
          </cell>
          <cell r="M875">
            <v>0</v>
          </cell>
        </row>
        <row r="876">
          <cell r="B876">
            <v>71100103</v>
          </cell>
          <cell r="C876" t="str">
            <v>سيارة فيات دوبلو موديل 2012 قوة ماتور 2000 جير عادي 6 +1 عدد الركاب خصوصي - محرك ديزل - انتاج ايطاليا</v>
          </cell>
          <cell r="D876" t="str">
            <v>فولكس</v>
          </cell>
          <cell r="E876">
            <v>82000</v>
          </cell>
          <cell r="F876">
            <v>82000</v>
          </cell>
          <cell r="G876">
            <v>82000</v>
          </cell>
          <cell r="H876">
            <v>82000</v>
          </cell>
          <cell r="I876">
            <v>82000</v>
          </cell>
          <cell r="J876">
            <v>83000</v>
          </cell>
          <cell r="K876">
            <v>83000</v>
          </cell>
          <cell r="L876">
            <v>83000</v>
          </cell>
          <cell r="M876">
            <v>83000</v>
          </cell>
          <cell r="N876">
            <v>90000</v>
          </cell>
          <cell r="O876">
            <v>83000</v>
          </cell>
          <cell r="P876">
            <v>85000</v>
          </cell>
          <cell r="Q876">
            <v>83333.333333333328</v>
          </cell>
        </row>
        <row r="877">
          <cell r="B877">
            <v>71100104</v>
          </cell>
          <cell r="C877" t="str">
            <v xml:space="preserve">سيارة جولف موديل 2012 قوة ماتور 1600 جير اتوماتك - محرك بنزين - انتاج ألمانيا </v>
          </cell>
          <cell r="D877" t="str">
            <v>اوبل</v>
          </cell>
          <cell r="E877">
            <v>85000</v>
          </cell>
          <cell r="F877">
            <v>85000</v>
          </cell>
          <cell r="G877">
            <v>85000</v>
          </cell>
          <cell r="H877">
            <v>85000</v>
          </cell>
          <cell r="I877">
            <v>85000</v>
          </cell>
          <cell r="J877">
            <v>86000</v>
          </cell>
          <cell r="K877">
            <v>86000</v>
          </cell>
          <cell r="L877">
            <v>86000</v>
          </cell>
          <cell r="M877">
            <v>86000</v>
          </cell>
          <cell r="N877">
            <v>90000</v>
          </cell>
          <cell r="O877">
            <v>86000</v>
          </cell>
          <cell r="P877">
            <v>87000</v>
          </cell>
          <cell r="Q877">
            <v>86000</v>
          </cell>
        </row>
        <row r="878">
          <cell r="B878">
            <v>71100106</v>
          </cell>
          <cell r="C878" t="str">
            <v>سيارة ACCENT  موديل 2012 قوة ماتور 1600 جير اتوماتك فل ابشن - محرك بنزين - انتاج كوريا</v>
          </cell>
          <cell r="D878" t="str">
            <v>هيونداي</v>
          </cell>
          <cell r="E878">
            <v>90000</v>
          </cell>
          <cell r="F878">
            <v>90000</v>
          </cell>
          <cell r="G878">
            <v>90000</v>
          </cell>
          <cell r="H878">
            <v>90000</v>
          </cell>
          <cell r="I878">
            <v>90000</v>
          </cell>
          <cell r="J878">
            <v>92000</v>
          </cell>
          <cell r="K878">
            <v>92000</v>
          </cell>
          <cell r="L878">
            <v>92000</v>
          </cell>
          <cell r="M878">
            <v>92000</v>
          </cell>
          <cell r="N878">
            <v>95000</v>
          </cell>
          <cell r="O878">
            <v>92000</v>
          </cell>
          <cell r="P878">
            <v>93000</v>
          </cell>
          <cell r="Q878">
            <v>91500</v>
          </cell>
        </row>
        <row r="879">
          <cell r="B879">
            <v>71100107</v>
          </cell>
          <cell r="C879" t="str">
            <v>سيارة كيا ريو موديل 2012 H5 قوة المحرك 1400 جير اتوماتك - محرك بنزين - انتاج كوريا</v>
          </cell>
          <cell r="D879" t="str">
            <v>هيونداي</v>
          </cell>
          <cell r="E879">
            <v>82000</v>
          </cell>
          <cell r="F879">
            <v>82000</v>
          </cell>
          <cell r="G879">
            <v>82000</v>
          </cell>
          <cell r="H879">
            <v>82000</v>
          </cell>
          <cell r="I879">
            <v>82000</v>
          </cell>
          <cell r="J879">
            <v>83000</v>
          </cell>
          <cell r="K879">
            <v>83000</v>
          </cell>
          <cell r="L879">
            <v>83000</v>
          </cell>
          <cell r="M879">
            <v>83000</v>
          </cell>
          <cell r="N879">
            <v>87000</v>
          </cell>
          <cell r="O879">
            <v>83000</v>
          </cell>
          <cell r="P879">
            <v>85000</v>
          </cell>
          <cell r="Q879">
            <v>83083.333333333328</v>
          </cell>
        </row>
        <row r="880">
          <cell r="B880">
            <v>71100110</v>
          </cell>
          <cell r="C880" t="str">
            <v>سيارة جراند بونتو موديل 2012 قوة ماتور 1400 جير عادي - محرك بنزين - انتاج ايطاليا</v>
          </cell>
          <cell r="D880" t="str">
            <v>دايو</v>
          </cell>
          <cell r="E880">
            <v>70000</v>
          </cell>
          <cell r="F880">
            <v>70000</v>
          </cell>
          <cell r="G880">
            <v>70000</v>
          </cell>
          <cell r="H880">
            <v>70000</v>
          </cell>
          <cell r="I880">
            <v>70000</v>
          </cell>
          <cell r="J880">
            <v>72000</v>
          </cell>
          <cell r="K880">
            <v>72000</v>
          </cell>
          <cell r="L880">
            <v>72000</v>
          </cell>
          <cell r="M880">
            <v>72000</v>
          </cell>
          <cell r="N880">
            <v>75000</v>
          </cell>
          <cell r="O880">
            <v>72000</v>
          </cell>
          <cell r="P880">
            <v>73000</v>
          </cell>
          <cell r="Q880">
            <v>71500</v>
          </cell>
        </row>
        <row r="881">
          <cell r="B881">
            <v>713</v>
          </cell>
          <cell r="C881" t="str">
            <v>دراجات هوائية</v>
          </cell>
          <cell r="L881">
            <v>0</v>
          </cell>
          <cell r="M881">
            <v>0</v>
          </cell>
        </row>
        <row r="882">
          <cell r="B882">
            <v>713001</v>
          </cell>
          <cell r="C882" t="str">
            <v>دراجات هوائية</v>
          </cell>
          <cell r="L882">
            <v>0</v>
          </cell>
          <cell r="M882">
            <v>0</v>
          </cell>
        </row>
        <row r="883">
          <cell r="B883">
            <v>71300101</v>
          </cell>
          <cell r="C883" t="str">
            <v>دراجة هوائية قطر 26 انش - ماونتين - الصين</v>
          </cell>
          <cell r="D883" t="str">
            <v>دراجة</v>
          </cell>
          <cell r="E883">
            <v>575</v>
          </cell>
          <cell r="F883">
            <v>575</v>
          </cell>
          <cell r="G883">
            <v>575</v>
          </cell>
          <cell r="H883">
            <v>575</v>
          </cell>
          <cell r="I883">
            <v>575</v>
          </cell>
          <cell r="J883">
            <v>575</v>
          </cell>
          <cell r="K883">
            <v>575</v>
          </cell>
          <cell r="L883">
            <v>575</v>
          </cell>
          <cell r="M883">
            <v>575</v>
          </cell>
          <cell r="N883">
            <v>550</v>
          </cell>
          <cell r="O883">
            <v>575</v>
          </cell>
          <cell r="P883">
            <v>575</v>
          </cell>
          <cell r="Q883">
            <v>572.91666666666663</v>
          </cell>
        </row>
        <row r="884">
          <cell r="B884">
            <v>71300102</v>
          </cell>
          <cell r="C884" t="str">
            <v>دراجة هوائية قطر 20 انش -B.M.X -  الصين</v>
          </cell>
          <cell r="D884" t="str">
            <v>دراجة</v>
          </cell>
          <cell r="E884">
            <v>400</v>
          </cell>
          <cell r="F884">
            <v>400</v>
          </cell>
          <cell r="G884">
            <v>400</v>
          </cell>
          <cell r="H884">
            <v>400</v>
          </cell>
          <cell r="I884">
            <v>400</v>
          </cell>
          <cell r="J884">
            <v>400</v>
          </cell>
          <cell r="K884">
            <v>400</v>
          </cell>
          <cell r="L884">
            <v>400</v>
          </cell>
          <cell r="M884">
            <v>400</v>
          </cell>
          <cell r="N884">
            <v>350</v>
          </cell>
          <cell r="O884">
            <v>400</v>
          </cell>
          <cell r="P884">
            <v>400</v>
          </cell>
          <cell r="Q884">
            <v>395.83333333333331</v>
          </cell>
        </row>
        <row r="885">
          <cell r="B885">
            <v>72</v>
          </cell>
          <cell r="C885" t="str">
            <v>تشغيل وسائط النقل</v>
          </cell>
          <cell r="L885">
            <v>0</v>
          </cell>
          <cell r="M885">
            <v>0</v>
          </cell>
        </row>
        <row r="886">
          <cell r="B886">
            <v>721</v>
          </cell>
          <cell r="C886" t="str">
            <v>الاطارات وقطع الغيار</v>
          </cell>
          <cell r="L886">
            <v>0</v>
          </cell>
          <cell r="M886">
            <v>0</v>
          </cell>
        </row>
        <row r="887">
          <cell r="B887">
            <v>721001</v>
          </cell>
          <cell r="C887" t="str">
            <v>الاطارات</v>
          </cell>
          <cell r="L887">
            <v>0</v>
          </cell>
          <cell r="M887">
            <v>0</v>
          </cell>
        </row>
        <row r="888">
          <cell r="B888">
            <v>72100101</v>
          </cell>
          <cell r="C888" t="str">
            <v>اطار ستيل 13/135 GR اانسو صيني</v>
          </cell>
          <cell r="D888" t="str">
            <v>اطار</v>
          </cell>
          <cell r="E888">
            <v>162.5</v>
          </cell>
          <cell r="F888">
            <v>150</v>
          </cell>
          <cell r="G888">
            <v>150</v>
          </cell>
          <cell r="H888">
            <v>150</v>
          </cell>
          <cell r="I888">
            <v>150</v>
          </cell>
          <cell r="J888">
            <v>150</v>
          </cell>
          <cell r="K888">
            <v>150</v>
          </cell>
          <cell r="L888">
            <v>150</v>
          </cell>
          <cell r="M888">
            <v>150</v>
          </cell>
          <cell r="N888">
            <v>200</v>
          </cell>
          <cell r="O888">
            <v>150</v>
          </cell>
          <cell r="P888">
            <v>150</v>
          </cell>
          <cell r="Q888">
            <v>155.20833333333334</v>
          </cell>
        </row>
        <row r="889">
          <cell r="B889">
            <v>72100103</v>
          </cell>
          <cell r="C889" t="str">
            <v>اطار ستيل 14/165 - هان كوك كوري</v>
          </cell>
          <cell r="D889" t="str">
            <v>اطار</v>
          </cell>
          <cell r="E889">
            <v>190</v>
          </cell>
          <cell r="F889">
            <v>180</v>
          </cell>
          <cell r="G889">
            <v>175</v>
          </cell>
          <cell r="H889">
            <v>180</v>
          </cell>
          <cell r="I889">
            <v>180</v>
          </cell>
          <cell r="J889">
            <v>175</v>
          </cell>
          <cell r="K889">
            <v>180</v>
          </cell>
          <cell r="L889">
            <v>180</v>
          </cell>
          <cell r="M889">
            <v>175</v>
          </cell>
          <cell r="N889">
            <v>220</v>
          </cell>
          <cell r="O889">
            <v>180</v>
          </cell>
          <cell r="P889">
            <v>175</v>
          </cell>
          <cell r="Q889">
            <v>182.5</v>
          </cell>
        </row>
        <row r="890">
          <cell r="B890">
            <v>72100104</v>
          </cell>
          <cell r="C890" t="str">
            <v>اطار ستيل 14/185 - اليانس-اسرائيل</v>
          </cell>
          <cell r="D890" t="str">
            <v>اطار</v>
          </cell>
          <cell r="E890">
            <v>340</v>
          </cell>
          <cell r="F890">
            <v>335</v>
          </cell>
          <cell r="G890">
            <v>330</v>
          </cell>
          <cell r="H890">
            <v>330</v>
          </cell>
          <cell r="I890">
            <v>325</v>
          </cell>
          <cell r="J890">
            <v>320</v>
          </cell>
          <cell r="K890">
            <v>320</v>
          </cell>
          <cell r="L890">
            <v>320</v>
          </cell>
          <cell r="M890">
            <v>320</v>
          </cell>
          <cell r="N890">
            <v>350</v>
          </cell>
          <cell r="O890">
            <v>320</v>
          </cell>
          <cell r="P890">
            <v>320</v>
          </cell>
          <cell r="Q890">
            <v>327.5</v>
          </cell>
        </row>
        <row r="891">
          <cell r="B891">
            <v>721002</v>
          </cell>
          <cell r="C891" t="str">
            <v>قطع الغيار</v>
          </cell>
          <cell r="L891">
            <v>0</v>
          </cell>
          <cell r="M891">
            <v>0</v>
          </cell>
        </row>
        <row r="892">
          <cell r="B892">
            <v>72100201</v>
          </cell>
          <cell r="C892" t="str">
            <v>بريك فيات امامي من 82 - 94 -يبسر - تركي</v>
          </cell>
          <cell r="D892" t="str">
            <v>زوج</v>
          </cell>
          <cell r="E892">
            <v>50</v>
          </cell>
          <cell r="F892">
            <v>53.75</v>
          </cell>
          <cell r="G892">
            <v>53.214285714285715</v>
          </cell>
          <cell r="H892">
            <v>53.75</v>
          </cell>
          <cell r="I892">
            <v>56.785714285714285</v>
          </cell>
          <cell r="J892">
            <v>58.333333333333336</v>
          </cell>
          <cell r="K892">
            <v>57.857142857142854</v>
          </cell>
          <cell r="L892">
            <v>58.928571428571431</v>
          </cell>
          <cell r="M892">
            <v>58.571428571428569</v>
          </cell>
          <cell r="N892">
            <v>45</v>
          </cell>
          <cell r="O892">
            <v>60.416666666666664</v>
          </cell>
          <cell r="P892">
            <v>59.583333333333336</v>
          </cell>
          <cell r="Q892">
            <v>55.515873015873012</v>
          </cell>
        </row>
        <row r="893">
          <cell r="B893">
            <v>72100202</v>
          </cell>
          <cell r="C893" t="str">
            <v>مساحات 20 انش - بوش - المانيا</v>
          </cell>
          <cell r="D893" t="str">
            <v>زوج</v>
          </cell>
          <cell r="E893">
            <v>47</v>
          </cell>
          <cell r="F893">
            <v>47</v>
          </cell>
          <cell r="G893">
            <v>44.285714285714285</v>
          </cell>
          <cell r="H893">
            <v>45.714285714285715</v>
          </cell>
          <cell r="I893">
            <v>46.428571428571431</v>
          </cell>
          <cell r="J893">
            <v>45.714285714285715</v>
          </cell>
          <cell r="K893">
            <v>44.761904761904766</v>
          </cell>
          <cell r="L893">
            <v>46.904761904761912</v>
          </cell>
          <cell r="M893">
            <v>45.666666666666671</v>
          </cell>
          <cell r="N893">
            <v>45.625</v>
          </cell>
          <cell r="O893">
            <v>43.095238095238088</v>
          </cell>
          <cell r="P893">
            <v>45</v>
          </cell>
          <cell r="Q893">
            <v>45.599702380952387</v>
          </cell>
        </row>
        <row r="894">
          <cell r="B894">
            <v>72100203</v>
          </cell>
          <cell r="C894" t="str">
            <v>بوجيات سيارة مرسيدس  عمومي- الكتروني - روسي</v>
          </cell>
          <cell r="D894" t="str">
            <v>طقم</v>
          </cell>
          <cell r="E894">
            <v>60</v>
          </cell>
          <cell r="F894">
            <v>60</v>
          </cell>
          <cell r="G894">
            <v>60</v>
          </cell>
          <cell r="H894">
            <v>60</v>
          </cell>
          <cell r="I894">
            <v>60</v>
          </cell>
          <cell r="J894">
            <v>60</v>
          </cell>
          <cell r="K894">
            <v>58</v>
          </cell>
          <cell r="L894">
            <v>56</v>
          </cell>
          <cell r="M894">
            <v>55</v>
          </cell>
          <cell r="N894">
            <v>70</v>
          </cell>
          <cell r="O894">
            <v>55</v>
          </cell>
          <cell r="P894">
            <v>51.9375</v>
          </cell>
          <cell r="Q894">
            <v>58.828125</v>
          </cell>
        </row>
        <row r="895">
          <cell r="B895">
            <v>72100204</v>
          </cell>
          <cell r="C895" t="str">
            <v>بلاتين سيارة سوبارو - اليابان</v>
          </cell>
          <cell r="D895" t="str">
            <v>بلاتين</v>
          </cell>
          <cell r="E895">
            <v>35</v>
          </cell>
          <cell r="F895">
            <v>35</v>
          </cell>
          <cell r="G895">
            <v>35</v>
          </cell>
          <cell r="H895">
            <v>35</v>
          </cell>
          <cell r="I895">
            <v>35</v>
          </cell>
          <cell r="J895">
            <v>35</v>
          </cell>
          <cell r="K895">
            <v>33</v>
          </cell>
          <cell r="L895">
            <v>32</v>
          </cell>
          <cell r="M895">
            <v>30</v>
          </cell>
          <cell r="N895">
            <v>35</v>
          </cell>
          <cell r="O895">
            <v>30</v>
          </cell>
          <cell r="P895">
            <v>30</v>
          </cell>
          <cell r="Q895">
            <v>33.333333333333336</v>
          </cell>
        </row>
        <row r="896">
          <cell r="B896">
            <v>72100206</v>
          </cell>
          <cell r="C896" t="str">
            <v>فلتر زيت سوبارو</v>
          </cell>
          <cell r="D896" t="str">
            <v>فلتر</v>
          </cell>
          <cell r="E896">
            <v>35</v>
          </cell>
          <cell r="F896">
            <v>35</v>
          </cell>
          <cell r="G896">
            <v>35</v>
          </cell>
          <cell r="H896">
            <v>35</v>
          </cell>
          <cell r="I896">
            <v>35</v>
          </cell>
          <cell r="J896">
            <v>35</v>
          </cell>
          <cell r="K896">
            <v>33</v>
          </cell>
          <cell r="L896">
            <v>32</v>
          </cell>
          <cell r="M896">
            <v>30</v>
          </cell>
          <cell r="N896">
            <v>35</v>
          </cell>
          <cell r="O896">
            <v>30</v>
          </cell>
          <cell r="P896">
            <v>30</v>
          </cell>
          <cell r="Q896">
            <v>33.333333333333336</v>
          </cell>
        </row>
        <row r="897">
          <cell r="B897">
            <v>722</v>
          </cell>
          <cell r="C897" t="str">
            <v>المحروقات وزيوت التشحيم</v>
          </cell>
          <cell r="L897">
            <v>0</v>
          </cell>
          <cell r="M897">
            <v>0</v>
          </cell>
        </row>
        <row r="898">
          <cell r="B898">
            <v>722001</v>
          </cell>
          <cell r="C898" t="str">
            <v>المحروقات</v>
          </cell>
          <cell r="L898">
            <v>0</v>
          </cell>
          <cell r="M898">
            <v>0</v>
          </cell>
        </row>
        <row r="899">
          <cell r="B899">
            <v>72200102</v>
          </cell>
          <cell r="C899" t="str">
            <v>بنزين 95 بدون رصاص - اسرائيل</v>
          </cell>
          <cell r="D899" t="str">
            <v>1 لتر</v>
          </cell>
          <cell r="E899">
            <v>5.78</v>
          </cell>
          <cell r="F899">
            <v>5.73</v>
          </cell>
          <cell r="G899">
            <v>5.54</v>
          </cell>
          <cell r="H899">
            <v>5.7850000000000001</v>
          </cell>
          <cell r="I899">
            <v>5.85</v>
          </cell>
          <cell r="J899">
            <v>6</v>
          </cell>
          <cell r="K899">
            <v>5.96</v>
          </cell>
          <cell r="L899">
            <v>5.88</v>
          </cell>
          <cell r="M899">
            <v>5.97</v>
          </cell>
          <cell r="N899">
            <v>6.28</v>
          </cell>
          <cell r="O899">
            <v>6.03</v>
          </cell>
          <cell r="P899">
            <v>5.9</v>
          </cell>
          <cell r="Q899">
            <v>5.8920833333333347</v>
          </cell>
        </row>
        <row r="900">
          <cell r="B900">
            <v>72200103</v>
          </cell>
          <cell r="C900" t="str">
            <v>بنزين 98 بدون رصاص -  اسرائيل</v>
          </cell>
          <cell r="D900" t="str">
            <v>1 لتر</v>
          </cell>
          <cell r="E900">
            <v>7.5</v>
          </cell>
          <cell r="F900">
            <v>7.5</v>
          </cell>
          <cell r="G900">
            <v>7.31</v>
          </cell>
          <cell r="H900">
            <v>7.73</v>
          </cell>
          <cell r="I900">
            <v>7.7949999999999999</v>
          </cell>
          <cell r="J900">
            <v>7.9450000000000003</v>
          </cell>
          <cell r="K900">
            <v>7.9050000000000002</v>
          </cell>
          <cell r="L900">
            <v>7.84</v>
          </cell>
          <cell r="M900">
            <v>7.93</v>
          </cell>
          <cell r="N900">
            <v>7.59</v>
          </cell>
          <cell r="O900">
            <v>7.9899999999999993</v>
          </cell>
          <cell r="P900">
            <v>7.8599999999999994</v>
          </cell>
          <cell r="Q900">
            <v>7.7412500000000009</v>
          </cell>
        </row>
        <row r="901">
          <cell r="B901">
            <v>72200104</v>
          </cell>
          <cell r="C901" t="str">
            <v>سولار - اسرائيل</v>
          </cell>
          <cell r="D901" t="str">
            <v>1 لتر</v>
          </cell>
          <cell r="E901">
            <v>5.59</v>
          </cell>
          <cell r="F901">
            <v>5.47</v>
          </cell>
          <cell r="G901">
            <v>5.96</v>
          </cell>
          <cell r="H901">
            <v>5.875</v>
          </cell>
          <cell r="I901">
            <v>5.9</v>
          </cell>
          <cell r="J901">
            <v>6.08</v>
          </cell>
          <cell r="K901">
            <v>5.99</v>
          </cell>
          <cell r="L901">
            <v>5.8</v>
          </cell>
          <cell r="M901">
            <v>6.02</v>
          </cell>
          <cell r="N901">
            <v>7</v>
          </cell>
          <cell r="O901">
            <v>6.17</v>
          </cell>
          <cell r="P901">
            <v>5.91</v>
          </cell>
          <cell r="Q901">
            <v>5.9804166666666667</v>
          </cell>
        </row>
        <row r="902">
          <cell r="B902">
            <v>72200105</v>
          </cell>
          <cell r="C902" t="str">
            <v>بنزين بدون رصاص  - مصري</v>
          </cell>
          <cell r="D902" t="str">
            <v>1 لتر</v>
          </cell>
          <cell r="L902">
            <v>0</v>
          </cell>
          <cell r="M902">
            <v>0</v>
          </cell>
        </row>
        <row r="903">
          <cell r="B903">
            <v>72200106</v>
          </cell>
          <cell r="C903" t="str">
            <v>سولار - مصري</v>
          </cell>
          <cell r="D903" t="str">
            <v>1 لتر</v>
          </cell>
          <cell r="L903">
            <v>0</v>
          </cell>
          <cell r="M903">
            <v>0</v>
          </cell>
        </row>
        <row r="904">
          <cell r="B904">
            <v>722002</v>
          </cell>
          <cell r="C904" t="str">
            <v>زيوت السيارات</v>
          </cell>
          <cell r="L904">
            <v>0</v>
          </cell>
          <cell r="M904">
            <v>0</v>
          </cell>
        </row>
        <row r="905">
          <cell r="B905">
            <v>72200202</v>
          </cell>
          <cell r="C905" t="str">
            <v>زيت ماتور بنزين- كاسترول - اسرائيل</v>
          </cell>
          <cell r="D905" t="str">
            <v>علبة /1 لتر</v>
          </cell>
          <cell r="E905">
            <v>27.5</v>
          </cell>
          <cell r="F905">
            <v>32.5</v>
          </cell>
          <cell r="G905">
            <v>31</v>
          </cell>
          <cell r="H905">
            <v>35</v>
          </cell>
          <cell r="I905">
            <v>35</v>
          </cell>
          <cell r="J905">
            <v>35.5</v>
          </cell>
          <cell r="K905">
            <v>38</v>
          </cell>
          <cell r="L905">
            <v>35</v>
          </cell>
          <cell r="M905">
            <v>34.5</v>
          </cell>
          <cell r="N905">
            <v>22.5</v>
          </cell>
          <cell r="O905">
            <v>37.5</v>
          </cell>
          <cell r="P905">
            <v>35</v>
          </cell>
          <cell r="Q905">
            <v>33.25</v>
          </cell>
        </row>
        <row r="906">
          <cell r="B906">
            <v>72200203</v>
          </cell>
          <cell r="C906" t="str">
            <v>زيت ماتور ديزل - باز - اسرائيل</v>
          </cell>
          <cell r="D906" t="str">
            <v>علبة / 1 لتر</v>
          </cell>
          <cell r="E906">
            <v>35</v>
          </cell>
          <cell r="F906">
            <v>35</v>
          </cell>
          <cell r="G906">
            <v>35</v>
          </cell>
          <cell r="H906">
            <v>35</v>
          </cell>
          <cell r="I906">
            <v>35</v>
          </cell>
          <cell r="J906">
            <v>37</v>
          </cell>
          <cell r="K906">
            <v>38</v>
          </cell>
          <cell r="L906">
            <v>35</v>
          </cell>
          <cell r="M906">
            <v>37</v>
          </cell>
          <cell r="N906">
            <v>35</v>
          </cell>
          <cell r="O906">
            <v>35</v>
          </cell>
          <cell r="P906">
            <v>35</v>
          </cell>
          <cell r="Q906">
            <v>35.583333333333336</v>
          </cell>
        </row>
        <row r="907">
          <cell r="B907">
            <v>72200205</v>
          </cell>
          <cell r="C907" t="str">
            <v>زيت بريك /بريطانيا</v>
          </cell>
          <cell r="D907" t="str">
            <v>علبه/350مل</v>
          </cell>
          <cell r="E907">
            <v>25</v>
          </cell>
          <cell r="F907">
            <v>30</v>
          </cell>
          <cell r="G907">
            <v>30</v>
          </cell>
          <cell r="H907">
            <v>30</v>
          </cell>
          <cell r="I907">
            <v>35</v>
          </cell>
          <cell r="J907">
            <v>34.5</v>
          </cell>
          <cell r="K907">
            <v>38</v>
          </cell>
          <cell r="L907">
            <v>35</v>
          </cell>
          <cell r="M907">
            <v>32.5</v>
          </cell>
          <cell r="N907">
            <v>20</v>
          </cell>
          <cell r="O907">
            <v>33</v>
          </cell>
          <cell r="P907">
            <v>35</v>
          </cell>
          <cell r="Q907">
            <v>31.5</v>
          </cell>
        </row>
        <row r="908">
          <cell r="B908">
            <v>723</v>
          </cell>
          <cell r="C908" t="str">
            <v>اصلاح السيارات الشخصية</v>
          </cell>
          <cell r="L908">
            <v>0</v>
          </cell>
          <cell r="M908">
            <v>0</v>
          </cell>
        </row>
        <row r="909">
          <cell r="B909">
            <v>723001</v>
          </cell>
          <cell r="C909" t="str">
            <v>اصلاح ميكانيك السيارات</v>
          </cell>
          <cell r="L909">
            <v>0</v>
          </cell>
          <cell r="M909">
            <v>0</v>
          </cell>
        </row>
        <row r="910">
          <cell r="B910">
            <v>72300101</v>
          </cell>
          <cell r="C910" t="str">
            <v>اصلاح ميزان سيارة</v>
          </cell>
          <cell r="D910" t="str">
            <v>اصلاح</v>
          </cell>
          <cell r="E910">
            <v>55</v>
          </cell>
          <cell r="F910">
            <v>55</v>
          </cell>
          <cell r="G910">
            <v>53</v>
          </cell>
          <cell r="H910">
            <v>53</v>
          </cell>
          <cell r="I910">
            <v>53</v>
          </cell>
          <cell r="J910">
            <v>51</v>
          </cell>
          <cell r="K910">
            <v>51</v>
          </cell>
          <cell r="L910">
            <v>51</v>
          </cell>
          <cell r="M910">
            <v>52.5</v>
          </cell>
          <cell r="N910">
            <v>60</v>
          </cell>
          <cell r="O910">
            <v>52.5</v>
          </cell>
          <cell r="P910">
            <v>49</v>
          </cell>
          <cell r="Q910">
            <v>53</v>
          </cell>
        </row>
        <row r="911">
          <cell r="B911">
            <v>72300102</v>
          </cell>
          <cell r="C911" t="str">
            <v>اجرة تركيب بريكات امامي وخلفي</v>
          </cell>
          <cell r="D911" t="str">
            <v>تركيب</v>
          </cell>
          <cell r="E911">
            <v>60</v>
          </cell>
          <cell r="F911">
            <v>60</v>
          </cell>
          <cell r="G911">
            <v>58.214285714285715</v>
          </cell>
          <cell r="H911">
            <v>58.214285714285715</v>
          </cell>
          <cell r="I911">
            <v>58.214285714285715</v>
          </cell>
          <cell r="J911">
            <v>57.142857142857146</v>
          </cell>
          <cell r="K911">
            <v>57.142857142857146</v>
          </cell>
          <cell r="L911">
            <v>57.142857142857146</v>
          </cell>
          <cell r="M911">
            <v>60</v>
          </cell>
          <cell r="N911">
            <v>65</v>
          </cell>
          <cell r="O911">
            <v>60</v>
          </cell>
          <cell r="P911">
            <v>60</v>
          </cell>
          <cell r="Q911">
            <v>59.255952380952387</v>
          </cell>
        </row>
        <row r="912">
          <cell r="B912">
            <v>723002</v>
          </cell>
          <cell r="C912" t="str">
            <v>غسيل وتشحيم السيارات</v>
          </cell>
          <cell r="L912">
            <v>0</v>
          </cell>
          <cell r="M912">
            <v>0</v>
          </cell>
        </row>
        <row r="913">
          <cell r="B913">
            <v>72300201</v>
          </cell>
          <cell r="C913" t="str">
            <v>غسيل بودي سيارة</v>
          </cell>
          <cell r="D913" t="str">
            <v>غسيل</v>
          </cell>
          <cell r="E913">
            <v>40</v>
          </cell>
          <cell r="F913">
            <v>40</v>
          </cell>
          <cell r="G913">
            <v>40</v>
          </cell>
          <cell r="H913">
            <v>40</v>
          </cell>
          <cell r="I913">
            <v>40</v>
          </cell>
          <cell r="J913">
            <v>40</v>
          </cell>
          <cell r="K913">
            <v>40</v>
          </cell>
          <cell r="L913">
            <v>40</v>
          </cell>
          <cell r="M913">
            <v>40</v>
          </cell>
          <cell r="N913">
            <v>40</v>
          </cell>
          <cell r="O913">
            <v>40</v>
          </cell>
          <cell r="P913">
            <v>40</v>
          </cell>
          <cell r="Q913">
            <v>40</v>
          </cell>
        </row>
        <row r="914">
          <cell r="B914">
            <v>724</v>
          </cell>
          <cell r="C914" t="str">
            <v>خدمات اخرى لسيارات النقل الشخصية</v>
          </cell>
          <cell r="L914">
            <v>0</v>
          </cell>
          <cell r="M914">
            <v>0</v>
          </cell>
        </row>
        <row r="915">
          <cell r="B915">
            <v>724001</v>
          </cell>
          <cell r="C915" t="str">
            <v>خدمات مواقف السيارات</v>
          </cell>
          <cell r="L915">
            <v>0</v>
          </cell>
          <cell r="M915">
            <v>0</v>
          </cell>
        </row>
        <row r="916">
          <cell r="B916">
            <v>72400102</v>
          </cell>
          <cell r="C916" t="str">
            <v>اجرة موقف سيارة لمرة واحدة</v>
          </cell>
          <cell r="D916" t="str">
            <v>اجرة</v>
          </cell>
          <cell r="E916">
            <v>20</v>
          </cell>
          <cell r="F916">
            <v>20</v>
          </cell>
          <cell r="G916">
            <v>20</v>
          </cell>
          <cell r="H916">
            <v>20</v>
          </cell>
          <cell r="I916">
            <v>20</v>
          </cell>
          <cell r="J916">
            <v>20</v>
          </cell>
          <cell r="K916">
            <v>20</v>
          </cell>
          <cell r="L916">
            <v>20</v>
          </cell>
          <cell r="M916">
            <v>20</v>
          </cell>
          <cell r="N916">
            <v>20</v>
          </cell>
          <cell r="O916">
            <v>20</v>
          </cell>
          <cell r="P916">
            <v>20</v>
          </cell>
          <cell r="Q916">
            <v>20</v>
          </cell>
        </row>
        <row r="917">
          <cell r="B917">
            <v>724002</v>
          </cell>
          <cell r="C917" t="str">
            <v>تعليم قيادة السيارة</v>
          </cell>
          <cell r="L917">
            <v>0</v>
          </cell>
          <cell r="M917">
            <v>0</v>
          </cell>
        </row>
        <row r="918">
          <cell r="B918">
            <v>72400201</v>
          </cell>
          <cell r="C918" t="str">
            <v>درس تعليم سيارة خصوصي</v>
          </cell>
          <cell r="D918" t="str">
            <v>درس / 50 دقيقة</v>
          </cell>
          <cell r="E918">
            <v>120</v>
          </cell>
          <cell r="F918">
            <v>120</v>
          </cell>
          <cell r="G918">
            <v>120</v>
          </cell>
          <cell r="H918">
            <v>120</v>
          </cell>
          <cell r="I918">
            <v>120</v>
          </cell>
          <cell r="J918">
            <v>120</v>
          </cell>
          <cell r="K918">
            <v>120</v>
          </cell>
          <cell r="L918">
            <v>120</v>
          </cell>
          <cell r="M918">
            <v>120</v>
          </cell>
          <cell r="N918">
            <v>120</v>
          </cell>
          <cell r="O918">
            <v>120</v>
          </cell>
          <cell r="P918">
            <v>120</v>
          </cell>
          <cell r="Q918">
            <v>120</v>
          </cell>
        </row>
        <row r="919">
          <cell r="B919">
            <v>724003</v>
          </cell>
          <cell r="C919" t="str">
            <v>خدمات تاجير سيارة بدون سائق</v>
          </cell>
          <cell r="L919">
            <v>0</v>
          </cell>
          <cell r="M919">
            <v>0</v>
          </cell>
        </row>
        <row r="920">
          <cell r="B920">
            <v>72400301</v>
          </cell>
          <cell r="C920" t="str">
            <v>اجرة سيارة بدون سائق ليوم واحد</v>
          </cell>
          <cell r="D920" t="str">
            <v>يوم</v>
          </cell>
          <cell r="E920">
            <v>350</v>
          </cell>
          <cell r="F920">
            <v>350</v>
          </cell>
          <cell r="G920">
            <v>350</v>
          </cell>
          <cell r="H920">
            <v>350</v>
          </cell>
          <cell r="I920">
            <v>350</v>
          </cell>
          <cell r="J920">
            <v>362.5</v>
          </cell>
          <cell r="K920">
            <v>362.5</v>
          </cell>
          <cell r="L920">
            <v>362.5</v>
          </cell>
          <cell r="M920">
            <v>380</v>
          </cell>
          <cell r="N920">
            <v>350</v>
          </cell>
          <cell r="O920">
            <v>380</v>
          </cell>
          <cell r="P920">
            <v>400</v>
          </cell>
          <cell r="Q920">
            <v>362.29166666666669</v>
          </cell>
        </row>
        <row r="921">
          <cell r="B921">
            <v>73</v>
          </cell>
          <cell r="C921" t="str">
            <v>خدمات النقل العامة</v>
          </cell>
          <cell r="L921">
            <v>0</v>
          </cell>
          <cell r="M921">
            <v>0</v>
          </cell>
        </row>
        <row r="922">
          <cell r="B922">
            <v>732</v>
          </cell>
          <cell r="C922" t="str">
            <v>النقل البري للركاب</v>
          </cell>
          <cell r="L922">
            <v>0</v>
          </cell>
          <cell r="M922">
            <v>0</v>
          </cell>
        </row>
        <row r="923">
          <cell r="B923">
            <v>732001</v>
          </cell>
          <cell r="C923" t="str">
            <v>خدمات سيارات الاجرة</v>
          </cell>
          <cell r="L923">
            <v>0</v>
          </cell>
          <cell r="M923">
            <v>0</v>
          </cell>
        </row>
        <row r="924">
          <cell r="B924">
            <v>73200103</v>
          </cell>
          <cell r="C924" t="str">
            <v>اجرة تاكسي مشترك طولكرم - نابلس</v>
          </cell>
          <cell r="D924" t="str">
            <v>سفرة</v>
          </cell>
          <cell r="L924">
            <v>0</v>
          </cell>
          <cell r="M924">
            <v>0</v>
          </cell>
        </row>
        <row r="925">
          <cell r="B925">
            <v>73200105</v>
          </cell>
          <cell r="C925" t="str">
            <v>اجرة تاكسي مشترك قلقيلية - نابلس</v>
          </cell>
          <cell r="D925" t="str">
            <v>سفرة</v>
          </cell>
          <cell r="L925">
            <v>0</v>
          </cell>
          <cell r="M925">
            <v>0</v>
          </cell>
        </row>
        <row r="926">
          <cell r="B926">
            <v>73200109</v>
          </cell>
          <cell r="C926" t="str">
            <v>اجرة تاكسي مشترك نابلس - رام الله</v>
          </cell>
          <cell r="D926" t="str">
            <v>سفرة</v>
          </cell>
          <cell r="L926">
            <v>0</v>
          </cell>
          <cell r="M926">
            <v>0</v>
          </cell>
        </row>
        <row r="927">
          <cell r="B927">
            <v>73200111</v>
          </cell>
          <cell r="C927" t="str">
            <v>اجرة تاكسي مشترك رام الله - القدس (مباشر)</v>
          </cell>
          <cell r="D927" t="str">
            <v>سفرة</v>
          </cell>
          <cell r="E927">
            <v>7</v>
          </cell>
          <cell r="F927">
            <v>7</v>
          </cell>
          <cell r="G927">
            <v>7</v>
          </cell>
          <cell r="H927">
            <v>7</v>
          </cell>
          <cell r="I927">
            <v>7</v>
          </cell>
          <cell r="J927">
            <v>7</v>
          </cell>
          <cell r="K927">
            <v>7</v>
          </cell>
          <cell r="L927">
            <v>7</v>
          </cell>
          <cell r="M927">
            <v>7</v>
          </cell>
          <cell r="N927">
            <v>7</v>
          </cell>
          <cell r="O927">
            <v>7</v>
          </cell>
          <cell r="P927">
            <v>7</v>
          </cell>
          <cell r="Q927">
            <v>7</v>
          </cell>
        </row>
        <row r="928">
          <cell r="B928">
            <v>73200112</v>
          </cell>
          <cell r="C928" t="str">
            <v>اجرة تاكسي مشترك رام الله - عناتا - القدس</v>
          </cell>
          <cell r="D928" t="str">
            <v>سفرة</v>
          </cell>
          <cell r="E928">
            <v>7.5</v>
          </cell>
          <cell r="F928">
            <v>7.5</v>
          </cell>
          <cell r="G928">
            <v>7.5</v>
          </cell>
          <cell r="H928">
            <v>7.5</v>
          </cell>
          <cell r="I928">
            <v>7.5</v>
          </cell>
          <cell r="J928">
            <v>7.5</v>
          </cell>
          <cell r="K928">
            <v>7.5</v>
          </cell>
          <cell r="L928">
            <v>7.5</v>
          </cell>
          <cell r="M928">
            <v>7.5</v>
          </cell>
          <cell r="N928">
            <v>7.5</v>
          </cell>
          <cell r="O928">
            <v>7.5</v>
          </cell>
          <cell r="P928">
            <v>7.5</v>
          </cell>
          <cell r="Q928">
            <v>7.5</v>
          </cell>
        </row>
        <row r="929">
          <cell r="B929">
            <v>73200113</v>
          </cell>
          <cell r="C929" t="str">
            <v>اجرة تاكسي مشترك رام الله - اريحا</v>
          </cell>
          <cell r="D929" t="str">
            <v>سفرة</v>
          </cell>
          <cell r="L929">
            <v>0</v>
          </cell>
          <cell r="M929">
            <v>0</v>
          </cell>
        </row>
        <row r="930">
          <cell r="B930">
            <v>73200114</v>
          </cell>
          <cell r="C930" t="str">
            <v>اجرة تاكسي مشترك بيت لحم - رام الله</v>
          </cell>
          <cell r="D930" t="str">
            <v>سفرة</v>
          </cell>
          <cell r="L930">
            <v>0</v>
          </cell>
          <cell r="M930">
            <v>0</v>
          </cell>
        </row>
        <row r="931">
          <cell r="B931">
            <v>73200115</v>
          </cell>
          <cell r="C931" t="str">
            <v>اجرة تاكسي مشترك بيت لحم - الخليل</v>
          </cell>
          <cell r="D931" t="str">
            <v>سفرة</v>
          </cell>
          <cell r="L931">
            <v>0</v>
          </cell>
          <cell r="M931">
            <v>0</v>
          </cell>
        </row>
        <row r="932">
          <cell r="B932">
            <v>73200116</v>
          </cell>
          <cell r="C932" t="str">
            <v>أجرة تاكسي طلب داخل مدينة غزة</v>
          </cell>
          <cell r="D932" t="str">
            <v>سفرة</v>
          </cell>
          <cell r="L932">
            <v>0</v>
          </cell>
          <cell r="M932">
            <v>0</v>
          </cell>
        </row>
        <row r="933">
          <cell r="B933">
            <v>73200117</v>
          </cell>
          <cell r="C933" t="str">
            <v>أجرة تاكسي مشترك داخل مدينة غزة</v>
          </cell>
          <cell r="D933" t="str">
            <v>سفرة</v>
          </cell>
          <cell r="L933">
            <v>0</v>
          </cell>
          <cell r="M933">
            <v>0</v>
          </cell>
        </row>
        <row r="934">
          <cell r="B934">
            <v>73200120</v>
          </cell>
          <cell r="C934" t="str">
            <v>أجرة تاكسي مشترك غزة - خان يونس</v>
          </cell>
          <cell r="D934" t="str">
            <v>سفرة</v>
          </cell>
          <cell r="L934">
            <v>0</v>
          </cell>
          <cell r="M934">
            <v>0</v>
          </cell>
        </row>
        <row r="935">
          <cell r="B935">
            <v>73200121</v>
          </cell>
          <cell r="C935" t="str">
            <v>أجرة تاكسي مشترك النصيرات - غزة</v>
          </cell>
          <cell r="D935" t="str">
            <v>سفرة</v>
          </cell>
          <cell r="L935">
            <v>0</v>
          </cell>
          <cell r="M935">
            <v>0</v>
          </cell>
        </row>
        <row r="936">
          <cell r="B936">
            <v>73200122</v>
          </cell>
          <cell r="C936" t="str">
            <v>أجرة راكب عمومي  رام الله - قلنديا</v>
          </cell>
          <cell r="D936" t="str">
            <v>سفرة</v>
          </cell>
          <cell r="L936">
            <v>0</v>
          </cell>
          <cell r="M936">
            <v>0</v>
          </cell>
        </row>
        <row r="937">
          <cell r="B937">
            <v>732002</v>
          </cell>
          <cell r="C937" t="str">
            <v>خدمات الباص</v>
          </cell>
          <cell r="L937">
            <v>0</v>
          </cell>
          <cell r="M937">
            <v>0</v>
          </cell>
        </row>
        <row r="938">
          <cell r="B938">
            <v>73200203</v>
          </cell>
          <cell r="C938" t="str">
            <v>اجرة باص طولكرم - نابلس</v>
          </cell>
          <cell r="D938" t="str">
            <v>سفرة</v>
          </cell>
          <cell r="L938">
            <v>0</v>
          </cell>
          <cell r="M938">
            <v>0</v>
          </cell>
        </row>
        <row r="939">
          <cell r="B939">
            <v>73200204</v>
          </cell>
          <cell r="C939" t="str">
            <v>اجرة باص طولكرم - رام الله</v>
          </cell>
          <cell r="D939" t="str">
            <v>سفرة</v>
          </cell>
          <cell r="L939">
            <v>0</v>
          </cell>
          <cell r="M939">
            <v>0</v>
          </cell>
        </row>
        <row r="940">
          <cell r="B940">
            <v>73200206</v>
          </cell>
          <cell r="C940" t="str">
            <v>اجرة باص قلقيلية - نابلس</v>
          </cell>
          <cell r="D940" t="str">
            <v>سفرة</v>
          </cell>
          <cell r="L940">
            <v>0</v>
          </cell>
          <cell r="M940">
            <v>0</v>
          </cell>
        </row>
        <row r="941">
          <cell r="B941">
            <v>73200208</v>
          </cell>
          <cell r="C941" t="str">
            <v>اجرة باص نابلس -جنين</v>
          </cell>
          <cell r="D941" t="str">
            <v>سفرة</v>
          </cell>
          <cell r="L941">
            <v>0</v>
          </cell>
          <cell r="M941">
            <v>0</v>
          </cell>
        </row>
        <row r="942">
          <cell r="B942">
            <v>73200209</v>
          </cell>
          <cell r="C942" t="str">
            <v>اجرة باص نابلس - رام الله</v>
          </cell>
          <cell r="D942" t="str">
            <v>سفرة</v>
          </cell>
          <cell r="L942">
            <v>0</v>
          </cell>
          <cell r="M942">
            <v>0</v>
          </cell>
        </row>
        <row r="943">
          <cell r="B943">
            <v>73200210</v>
          </cell>
          <cell r="C943" t="str">
            <v>اجرة باص رام الله - القدس (مباشر)</v>
          </cell>
          <cell r="D943" t="str">
            <v>سفرة</v>
          </cell>
          <cell r="E943">
            <v>8</v>
          </cell>
          <cell r="F943">
            <v>8</v>
          </cell>
          <cell r="G943">
            <v>7.6</v>
          </cell>
          <cell r="H943">
            <v>7.6</v>
          </cell>
          <cell r="I943">
            <v>7.6</v>
          </cell>
          <cell r="J943">
            <v>7.6</v>
          </cell>
          <cell r="K943">
            <v>7.6</v>
          </cell>
          <cell r="L943">
            <v>7.6</v>
          </cell>
          <cell r="M943">
            <v>8</v>
          </cell>
          <cell r="N943">
            <v>8</v>
          </cell>
          <cell r="O943">
            <v>8</v>
          </cell>
          <cell r="P943">
            <v>8</v>
          </cell>
          <cell r="Q943">
            <v>7.8000000000000007</v>
          </cell>
        </row>
        <row r="944">
          <cell r="B944">
            <v>73200214</v>
          </cell>
          <cell r="C944" t="str">
            <v>أجرة باص دير البلح - غزة</v>
          </cell>
          <cell r="D944" t="str">
            <v>سفرة</v>
          </cell>
          <cell r="L944">
            <v>0</v>
          </cell>
          <cell r="M944">
            <v>0</v>
          </cell>
        </row>
        <row r="945">
          <cell r="B945">
            <v>733</v>
          </cell>
          <cell r="C945" t="str">
            <v>خدمات النقل الجوي</v>
          </cell>
          <cell r="L945">
            <v>0</v>
          </cell>
          <cell r="M945">
            <v>0</v>
          </cell>
        </row>
        <row r="946">
          <cell r="B946">
            <v>733001</v>
          </cell>
          <cell r="C946" t="str">
            <v>النقل الجوي للافراد</v>
          </cell>
          <cell r="L946">
            <v>0</v>
          </cell>
          <cell r="M946">
            <v>0</v>
          </cell>
        </row>
        <row r="947">
          <cell r="B947">
            <v>73300102</v>
          </cell>
          <cell r="C947" t="str">
            <v>تذكرة طائرة ذهاب اياب / سعر شباب -عمان -الإمارات</v>
          </cell>
          <cell r="D947" t="str">
            <v>ذهاب واياب</v>
          </cell>
          <cell r="E947">
            <v>1729.5</v>
          </cell>
          <cell r="F947">
            <v>1729.5</v>
          </cell>
          <cell r="G947">
            <v>1688.75</v>
          </cell>
          <cell r="H947">
            <v>1688.75</v>
          </cell>
          <cell r="I947">
            <v>1688.75</v>
          </cell>
          <cell r="J947">
            <v>1710</v>
          </cell>
          <cell r="K947">
            <v>1710</v>
          </cell>
          <cell r="L947">
            <v>1710</v>
          </cell>
          <cell r="M947">
            <v>1608</v>
          </cell>
          <cell r="N947">
            <v>1785</v>
          </cell>
          <cell r="O947">
            <v>1608</v>
          </cell>
          <cell r="P947">
            <v>1594</v>
          </cell>
          <cell r="Q947">
            <v>1687.5208333333333</v>
          </cell>
        </row>
        <row r="948">
          <cell r="B948">
            <v>73300103</v>
          </cell>
          <cell r="C948" t="str">
            <v>تذكرة طائرة ذهاب اياب / سعر شباب -عمان -لندن</v>
          </cell>
          <cell r="D948" t="str">
            <v>ذهاب واياب</v>
          </cell>
          <cell r="E948">
            <v>3072.5</v>
          </cell>
          <cell r="F948">
            <v>3072.5</v>
          </cell>
          <cell r="G948">
            <v>2951.5</v>
          </cell>
          <cell r="H948">
            <v>2951.5</v>
          </cell>
          <cell r="I948">
            <v>2951.5</v>
          </cell>
          <cell r="J948">
            <v>2660</v>
          </cell>
          <cell r="K948">
            <v>2660</v>
          </cell>
          <cell r="L948">
            <v>2660</v>
          </cell>
          <cell r="M948">
            <v>2904.375</v>
          </cell>
          <cell r="N948">
            <v>3200</v>
          </cell>
          <cell r="O948">
            <v>2904.375</v>
          </cell>
          <cell r="P948">
            <v>3008.75</v>
          </cell>
          <cell r="Q948">
            <v>2916.4166666666665</v>
          </cell>
        </row>
        <row r="949">
          <cell r="B949">
            <v>73300104</v>
          </cell>
          <cell r="C949" t="str">
            <v>تذكرة طائرة ذهاب اياب / سعر شباب -عمان -نيويورك</v>
          </cell>
          <cell r="D949" t="str">
            <v>ذهاب واياب</v>
          </cell>
          <cell r="E949">
            <v>4360</v>
          </cell>
          <cell r="F949">
            <v>4360</v>
          </cell>
          <cell r="G949">
            <v>4330</v>
          </cell>
          <cell r="H949">
            <v>4330</v>
          </cell>
          <cell r="I949">
            <v>4330</v>
          </cell>
          <cell r="J949">
            <v>4560</v>
          </cell>
          <cell r="K949">
            <v>4560</v>
          </cell>
          <cell r="L949">
            <v>4560</v>
          </cell>
          <cell r="M949">
            <v>3945.875</v>
          </cell>
          <cell r="N949">
            <v>4018.3333333333335</v>
          </cell>
          <cell r="O949">
            <v>3945.875</v>
          </cell>
          <cell r="P949">
            <v>4188.25</v>
          </cell>
          <cell r="Q949">
            <v>4290.6944444444443</v>
          </cell>
        </row>
        <row r="950">
          <cell r="B950">
            <v>8</v>
          </cell>
          <cell r="C950" t="str">
            <v>الاتصالات</v>
          </cell>
          <cell r="L950">
            <v>0</v>
          </cell>
          <cell r="M950">
            <v>0</v>
          </cell>
        </row>
        <row r="951">
          <cell r="B951">
            <v>81</v>
          </cell>
          <cell r="C951" t="str">
            <v>الاتصالات</v>
          </cell>
          <cell r="L951">
            <v>0</v>
          </cell>
          <cell r="M951">
            <v>0</v>
          </cell>
        </row>
        <row r="952">
          <cell r="B952">
            <v>812</v>
          </cell>
          <cell r="C952" t="str">
            <v>اجهزة الهاتف والفاكس</v>
          </cell>
          <cell r="L952">
            <v>0</v>
          </cell>
          <cell r="M952">
            <v>0</v>
          </cell>
        </row>
        <row r="953">
          <cell r="B953">
            <v>812001</v>
          </cell>
          <cell r="C953" t="str">
            <v>اجهزة هاتف</v>
          </cell>
          <cell r="L953">
            <v>0</v>
          </cell>
          <cell r="M953">
            <v>0</v>
          </cell>
        </row>
        <row r="954">
          <cell r="B954">
            <v>81200101</v>
          </cell>
          <cell r="C954" t="str">
            <v>تلفون لا سلكي PANASONIC يد واحدة مع كاشف وسبيكر يحفظ أرقام مع وقت وتاريخ كود 2511 انتاج الصين</v>
          </cell>
          <cell r="D954" t="str">
            <v>تلفون</v>
          </cell>
          <cell r="E954">
            <v>195.11111111111109</v>
          </cell>
          <cell r="F954">
            <v>193.21428571428572</v>
          </cell>
          <cell r="G954">
            <v>185</v>
          </cell>
          <cell r="H954">
            <v>187.5</v>
          </cell>
          <cell r="I954">
            <v>183.33333333333334</v>
          </cell>
          <cell r="J954">
            <v>180.41666666666666</v>
          </cell>
          <cell r="K954">
            <v>185</v>
          </cell>
          <cell r="L954">
            <v>183.75</v>
          </cell>
          <cell r="M954">
            <v>190.41666666666666</v>
          </cell>
          <cell r="N954">
            <v>200.59523809523807</v>
          </cell>
          <cell r="O954">
            <v>196</v>
          </cell>
          <cell r="P954">
            <v>207.66666666666669</v>
          </cell>
          <cell r="Q954">
            <v>190.66699735449734</v>
          </cell>
        </row>
        <row r="955">
          <cell r="B955">
            <v>81200102</v>
          </cell>
          <cell r="C955" t="str">
            <v xml:space="preserve">تلفون سلكي UNIDAN  مع كاشف وسبيكر يحفظ 8 أرقام مع تاريخ ووقت كود 7401 انتاج الصين </v>
          </cell>
          <cell r="D955" t="str">
            <v>تلفون</v>
          </cell>
          <cell r="E955">
            <v>119.83333333333333</v>
          </cell>
          <cell r="F955">
            <v>113.625</v>
          </cell>
          <cell r="G955">
            <v>102.26190476190474</v>
          </cell>
          <cell r="H955">
            <v>107.6875</v>
          </cell>
          <cell r="I955">
            <v>104.64285714285714</v>
          </cell>
          <cell r="J955">
            <v>103.21428571428571</v>
          </cell>
          <cell r="K955">
            <v>100</v>
          </cell>
          <cell r="L955">
            <v>102</v>
          </cell>
          <cell r="M955">
            <v>106</v>
          </cell>
          <cell r="N955">
            <v>111.19047619047618</v>
          </cell>
          <cell r="O955">
            <v>106.66666666666667</v>
          </cell>
          <cell r="P955">
            <v>103.5</v>
          </cell>
          <cell r="Q955">
            <v>106.71850198412699</v>
          </cell>
        </row>
        <row r="956">
          <cell r="B956">
            <v>81200106</v>
          </cell>
          <cell r="C956" t="str">
            <v>جهاز بلفون نوكيا X2 / هنغاريا عادي KEYBOARD</v>
          </cell>
          <cell r="D956" t="str">
            <v>جهاز</v>
          </cell>
          <cell r="E956">
            <v>216</v>
          </cell>
          <cell r="F956">
            <v>212.85714285714286</v>
          </cell>
          <cell r="G956">
            <v>180</v>
          </cell>
          <cell r="H956">
            <v>164</v>
          </cell>
          <cell r="I956">
            <v>167</v>
          </cell>
          <cell r="J956">
            <v>171</v>
          </cell>
          <cell r="K956">
            <v>176</v>
          </cell>
          <cell r="L956">
            <v>179</v>
          </cell>
          <cell r="M956">
            <v>175</v>
          </cell>
          <cell r="N956">
            <v>290</v>
          </cell>
          <cell r="O956">
            <v>182.5</v>
          </cell>
          <cell r="P956">
            <v>180</v>
          </cell>
          <cell r="Q956">
            <v>191.11309523809527</v>
          </cell>
        </row>
        <row r="957">
          <cell r="B957">
            <v>812002</v>
          </cell>
          <cell r="C957" t="str">
            <v>احهزة فاكس</v>
          </cell>
          <cell r="L957">
            <v>0</v>
          </cell>
          <cell r="M957">
            <v>0</v>
          </cell>
        </row>
        <row r="958">
          <cell r="B958">
            <v>81200201</v>
          </cell>
          <cell r="C958" t="str">
            <v>FAX + SKANER + COPPER + PRINTER 4 IN 1 (CANON) CODE  MX360 INK JET - PRODUCED IN VETNAM</v>
          </cell>
          <cell r="D958" t="str">
            <v>جهاز</v>
          </cell>
          <cell r="E958">
            <v>330</v>
          </cell>
          <cell r="F958">
            <v>330</v>
          </cell>
          <cell r="G958">
            <v>348.33333333333331</v>
          </cell>
          <cell r="H958">
            <v>348.33333333333331</v>
          </cell>
          <cell r="I958">
            <v>348.33333333333331</v>
          </cell>
          <cell r="J958">
            <v>348.33333333333331</v>
          </cell>
          <cell r="K958">
            <v>348.33333333333331</v>
          </cell>
          <cell r="L958">
            <v>348.33333333333331</v>
          </cell>
          <cell r="M958">
            <v>348.33333333333331</v>
          </cell>
          <cell r="N958">
            <v>365</v>
          </cell>
          <cell r="O958">
            <v>348.33333333333331</v>
          </cell>
          <cell r="P958">
            <v>348.33333333333331</v>
          </cell>
          <cell r="Q958">
            <v>346.66666666666669</v>
          </cell>
        </row>
        <row r="959">
          <cell r="B959">
            <v>813</v>
          </cell>
          <cell r="C959" t="str">
            <v>خدمات الهاتف والفاكس والبرق</v>
          </cell>
          <cell r="L959">
            <v>0</v>
          </cell>
          <cell r="M959">
            <v>0</v>
          </cell>
        </row>
        <row r="960">
          <cell r="B960">
            <v>813001</v>
          </cell>
          <cell r="C960" t="str">
            <v xml:space="preserve">خدمات الهاتف </v>
          </cell>
          <cell r="L960">
            <v>0</v>
          </cell>
          <cell r="M960">
            <v>0</v>
          </cell>
        </row>
        <row r="961">
          <cell r="B961">
            <v>81300102</v>
          </cell>
          <cell r="C961" t="str">
            <v>تعرفة المكالمة الدولية  الاردن ومصر - هاتف ثابت - دقيقة</v>
          </cell>
          <cell r="D961" t="str">
            <v>دقيقة</v>
          </cell>
          <cell r="E961">
            <v>1.2</v>
          </cell>
          <cell r="F961">
            <v>1.2</v>
          </cell>
          <cell r="G961">
            <v>1.2</v>
          </cell>
          <cell r="H961">
            <v>1.2</v>
          </cell>
          <cell r="I961">
            <v>1.2</v>
          </cell>
          <cell r="J961">
            <v>1.2</v>
          </cell>
          <cell r="K961">
            <v>1.2</v>
          </cell>
          <cell r="L961">
            <v>1.2</v>
          </cell>
          <cell r="M961">
            <v>1.2</v>
          </cell>
          <cell r="N961">
            <v>1.2</v>
          </cell>
          <cell r="O961">
            <v>1.2</v>
          </cell>
          <cell r="P961">
            <v>1.2</v>
          </cell>
          <cell r="Q961">
            <v>1.1999999999999997</v>
          </cell>
        </row>
        <row r="962">
          <cell r="B962">
            <v>81300106</v>
          </cell>
          <cell r="C962" t="str">
            <v>تعرفة المكالمة الدولية الولايات المتحدة وكنداو ألاسكا وهاواي - هاتف ثابت - دقيقة</v>
          </cell>
          <cell r="D962" t="str">
            <v>دقيقة</v>
          </cell>
          <cell r="E962">
            <v>1</v>
          </cell>
          <cell r="F962">
            <v>1</v>
          </cell>
          <cell r="G962">
            <v>1</v>
          </cell>
          <cell r="H962">
            <v>1</v>
          </cell>
          <cell r="I962">
            <v>1</v>
          </cell>
          <cell r="J962">
            <v>1</v>
          </cell>
          <cell r="K962">
            <v>1</v>
          </cell>
          <cell r="L962">
            <v>1</v>
          </cell>
          <cell r="M962">
            <v>1</v>
          </cell>
          <cell r="N962">
            <v>1</v>
          </cell>
          <cell r="O962">
            <v>1</v>
          </cell>
          <cell r="P962">
            <v>1</v>
          </cell>
          <cell r="Q962">
            <v>1</v>
          </cell>
        </row>
        <row r="963">
          <cell r="B963">
            <v>81300112</v>
          </cell>
          <cell r="C963" t="str">
            <v>تعرفة المكالمة الى الهاتف الثابت داخل أراضي 48 - وقت عادي - لمدة دقيقة</v>
          </cell>
          <cell r="D963" t="str">
            <v>دقيقة</v>
          </cell>
          <cell r="E963">
            <v>0.34</v>
          </cell>
          <cell r="F963">
            <v>0.34</v>
          </cell>
          <cell r="G963">
            <v>0.34</v>
          </cell>
          <cell r="H963">
            <v>0.34</v>
          </cell>
          <cell r="I963">
            <v>0.34</v>
          </cell>
          <cell r="J963">
            <v>0.34</v>
          </cell>
          <cell r="K963">
            <v>0.34</v>
          </cell>
          <cell r="L963">
            <v>0.34</v>
          </cell>
          <cell r="M963">
            <v>0.34</v>
          </cell>
          <cell r="N963">
            <v>0.34</v>
          </cell>
          <cell r="O963">
            <v>0.34</v>
          </cell>
          <cell r="P963">
            <v>0.34</v>
          </cell>
          <cell r="Q963">
            <v>0.33999999999999991</v>
          </cell>
        </row>
        <row r="964">
          <cell r="B964">
            <v>81300113</v>
          </cell>
          <cell r="C964" t="str">
            <v>تعرفة المكالمة الى الهاتف الخلوي داخل أراضي 48 - وقت عادي - لمدة دقيقة</v>
          </cell>
          <cell r="D964" t="str">
            <v>دقيقة</v>
          </cell>
          <cell r="E964">
            <v>0.66</v>
          </cell>
          <cell r="F964">
            <v>0.66</v>
          </cell>
          <cell r="G964">
            <v>0.66</v>
          </cell>
          <cell r="H964">
            <v>0.66</v>
          </cell>
          <cell r="I964">
            <v>0.66</v>
          </cell>
          <cell r="J964">
            <v>0.66</v>
          </cell>
          <cell r="K964">
            <v>0.66</v>
          </cell>
          <cell r="L964">
            <v>0.66</v>
          </cell>
          <cell r="M964">
            <v>0.66</v>
          </cell>
          <cell r="N964">
            <v>0.66</v>
          </cell>
          <cell r="O964">
            <v>0.66</v>
          </cell>
          <cell r="P964">
            <v>0.66</v>
          </cell>
          <cell r="Q964">
            <v>0.66</v>
          </cell>
        </row>
        <row r="965">
          <cell r="B965">
            <v>81300109</v>
          </cell>
          <cell r="C965" t="str">
            <v>كرت جوال 50 شيكل</v>
          </cell>
          <cell r="D965" t="str">
            <v>كرت</v>
          </cell>
          <cell r="E965">
            <v>50</v>
          </cell>
          <cell r="F965">
            <v>50</v>
          </cell>
          <cell r="G965">
            <v>50</v>
          </cell>
          <cell r="H965">
            <v>50</v>
          </cell>
          <cell r="I965">
            <v>50</v>
          </cell>
          <cell r="J965">
            <v>50</v>
          </cell>
          <cell r="K965">
            <v>53</v>
          </cell>
          <cell r="L965">
            <v>53</v>
          </cell>
          <cell r="M965">
            <v>50</v>
          </cell>
          <cell r="N965">
            <v>53</v>
          </cell>
          <cell r="O965">
            <v>53</v>
          </cell>
          <cell r="P965">
            <v>50</v>
          </cell>
          <cell r="Q965">
            <v>51</v>
          </cell>
        </row>
        <row r="966">
          <cell r="B966">
            <v>81300143</v>
          </cell>
          <cell r="C966" t="str">
            <v xml:space="preserve">كرت وطنية 15 شيكل </v>
          </cell>
          <cell r="D966" t="str">
            <v>كرت</v>
          </cell>
          <cell r="E966">
            <v>15</v>
          </cell>
          <cell r="F966">
            <v>15</v>
          </cell>
          <cell r="G966">
            <v>15</v>
          </cell>
          <cell r="H966">
            <v>15</v>
          </cell>
          <cell r="I966">
            <v>15</v>
          </cell>
          <cell r="J966">
            <v>15</v>
          </cell>
          <cell r="K966">
            <v>15.5</v>
          </cell>
          <cell r="L966">
            <v>15.5</v>
          </cell>
          <cell r="M966">
            <v>15</v>
          </cell>
          <cell r="N966">
            <v>18</v>
          </cell>
          <cell r="O966">
            <v>15.5</v>
          </cell>
          <cell r="P966">
            <v>15</v>
          </cell>
          <cell r="Q966">
            <v>15.375</v>
          </cell>
        </row>
        <row r="967">
          <cell r="B967">
            <v>81300144</v>
          </cell>
          <cell r="C967" t="str">
            <v xml:space="preserve">كرت وطنية 50 شيكل </v>
          </cell>
          <cell r="D967" t="str">
            <v>كرت</v>
          </cell>
          <cell r="E967">
            <v>50</v>
          </cell>
          <cell r="F967">
            <v>50</v>
          </cell>
          <cell r="G967">
            <v>50</v>
          </cell>
          <cell r="H967">
            <v>50</v>
          </cell>
          <cell r="I967">
            <v>50</v>
          </cell>
          <cell r="J967">
            <v>50</v>
          </cell>
          <cell r="K967">
            <v>52</v>
          </cell>
          <cell r="L967">
            <v>52</v>
          </cell>
          <cell r="M967">
            <v>50</v>
          </cell>
          <cell r="N967">
            <v>53</v>
          </cell>
          <cell r="O967">
            <v>51.5</v>
          </cell>
          <cell r="P967">
            <v>50</v>
          </cell>
          <cell r="Q967">
            <v>50.708333333333336</v>
          </cell>
        </row>
        <row r="968">
          <cell r="B968">
            <v>81300145</v>
          </cell>
          <cell r="C968" t="str">
            <v>تعرفة المكالمة الهاتفية داخل فلسطين - وقت عادي - لمدة 3 دقائق</v>
          </cell>
          <cell r="E968">
            <v>0.21</v>
          </cell>
          <cell r="F968">
            <v>0.21</v>
          </cell>
          <cell r="G968">
            <v>0.21</v>
          </cell>
          <cell r="H968">
            <v>0.21</v>
          </cell>
          <cell r="I968">
            <v>0.21</v>
          </cell>
          <cell r="J968">
            <v>0.21</v>
          </cell>
          <cell r="K968">
            <v>0.21</v>
          </cell>
          <cell r="L968">
            <v>0.21</v>
          </cell>
          <cell r="M968">
            <v>0.21</v>
          </cell>
          <cell r="N968">
            <v>0.21</v>
          </cell>
          <cell r="O968">
            <v>0.21</v>
          </cell>
          <cell r="P968">
            <v>0.21</v>
          </cell>
          <cell r="Q968">
            <v>0.21</v>
          </cell>
        </row>
        <row r="969">
          <cell r="B969">
            <v>81300148</v>
          </cell>
          <cell r="C969" t="str">
            <v>تعرفة المكالمة الهاتفية من جوال الى جوال - وقت العادي - لمدة دقيقة</v>
          </cell>
          <cell r="E969">
            <v>0.49</v>
          </cell>
          <cell r="F969">
            <v>0.49</v>
          </cell>
          <cell r="G969">
            <v>0.49</v>
          </cell>
          <cell r="H969">
            <v>0.49</v>
          </cell>
          <cell r="I969">
            <v>0.49</v>
          </cell>
          <cell r="J969">
            <v>0.49</v>
          </cell>
          <cell r="K969">
            <v>0.49</v>
          </cell>
          <cell r="L969">
            <v>0.49</v>
          </cell>
          <cell r="M969">
            <v>0.49</v>
          </cell>
          <cell r="N969">
            <v>0.49</v>
          </cell>
          <cell r="O969">
            <v>0.49</v>
          </cell>
          <cell r="P969">
            <v>0.49</v>
          </cell>
          <cell r="Q969">
            <v>0.49000000000000016</v>
          </cell>
        </row>
        <row r="970">
          <cell r="B970">
            <v>81300149</v>
          </cell>
          <cell r="C970" t="str">
            <v>تعرفة المكالمة الهاتفية من وطنية الى وطنية - وقت العادي - لمدة دقيقة</v>
          </cell>
          <cell r="E970">
            <v>0.43</v>
          </cell>
          <cell r="F970">
            <v>0.43</v>
          </cell>
          <cell r="G970">
            <v>0.43</v>
          </cell>
          <cell r="H970">
            <v>0.43</v>
          </cell>
          <cell r="I970">
            <v>0.43</v>
          </cell>
          <cell r="J970">
            <v>0.43</v>
          </cell>
          <cell r="K970">
            <v>0.43</v>
          </cell>
          <cell r="L970">
            <v>0.43</v>
          </cell>
          <cell r="M970">
            <v>0.43</v>
          </cell>
          <cell r="N970">
            <v>0.43</v>
          </cell>
          <cell r="O970">
            <v>0.43</v>
          </cell>
          <cell r="P970">
            <v>0.43</v>
          </cell>
          <cell r="Q970">
            <v>0.43</v>
          </cell>
        </row>
        <row r="971">
          <cell r="B971">
            <v>81300150</v>
          </cell>
          <cell r="C971" t="str">
            <v>تعرفة المكالمة الهاتفية من جوال الى وطنية - وقت العادي - لمدة دقيقة</v>
          </cell>
          <cell r="E971">
            <v>0.65</v>
          </cell>
          <cell r="F971">
            <v>0.65</v>
          </cell>
          <cell r="G971">
            <v>0.65</v>
          </cell>
          <cell r="H971">
            <v>0.65</v>
          </cell>
          <cell r="I971">
            <v>0.65</v>
          </cell>
          <cell r="J971">
            <v>0.65</v>
          </cell>
          <cell r="K971">
            <v>0.65</v>
          </cell>
          <cell r="L971">
            <v>0.65</v>
          </cell>
          <cell r="M971">
            <v>0.65</v>
          </cell>
          <cell r="N971">
            <v>0.65</v>
          </cell>
          <cell r="O971">
            <v>0.65</v>
          </cell>
          <cell r="P971">
            <v>0.65</v>
          </cell>
          <cell r="Q971">
            <v>0.65000000000000013</v>
          </cell>
        </row>
        <row r="972">
          <cell r="B972">
            <v>813004</v>
          </cell>
          <cell r="C972" t="str">
            <v>خدمات الشبكة الدولية</v>
          </cell>
          <cell r="L972">
            <v>0</v>
          </cell>
          <cell r="M972">
            <v>0</v>
          </cell>
        </row>
        <row r="973">
          <cell r="B973">
            <v>81300405</v>
          </cell>
          <cell r="C973" t="str">
            <v>اشتراك انترنت منزلي سرعة التنزيل 2 mb سرعة التحميل 256 kb</v>
          </cell>
          <cell r="D973" t="str">
            <v>اشتراك شهري</v>
          </cell>
          <cell r="E973">
            <v>52</v>
          </cell>
          <cell r="F973">
            <v>52</v>
          </cell>
          <cell r="G973">
            <v>52</v>
          </cell>
          <cell r="H973">
            <v>52</v>
          </cell>
          <cell r="I973">
            <v>52</v>
          </cell>
          <cell r="J973">
            <v>52</v>
          </cell>
          <cell r="K973">
            <v>52</v>
          </cell>
          <cell r="L973">
            <v>52</v>
          </cell>
          <cell r="M973">
            <v>52</v>
          </cell>
          <cell r="N973">
            <v>52</v>
          </cell>
          <cell r="O973">
            <v>52</v>
          </cell>
          <cell r="P973">
            <v>52</v>
          </cell>
          <cell r="Q973">
            <v>52</v>
          </cell>
        </row>
        <row r="974">
          <cell r="B974">
            <v>9</v>
          </cell>
          <cell r="C974" t="str">
            <v>السلع و الخدمات الترفيهية و الثقافية</v>
          </cell>
          <cell r="L974">
            <v>0</v>
          </cell>
          <cell r="M974">
            <v>0</v>
          </cell>
        </row>
        <row r="975">
          <cell r="B975">
            <v>91</v>
          </cell>
          <cell r="C975" t="str">
            <v>السلع الترفيهية</v>
          </cell>
          <cell r="L975">
            <v>0</v>
          </cell>
          <cell r="M975">
            <v>0</v>
          </cell>
        </row>
        <row r="976">
          <cell r="B976">
            <v>911</v>
          </cell>
          <cell r="C976" t="str">
            <v xml:space="preserve">اجهزة الاستقبال والتسجيل </v>
          </cell>
          <cell r="L976">
            <v>0</v>
          </cell>
          <cell r="M976">
            <v>0</v>
          </cell>
        </row>
        <row r="977">
          <cell r="B977">
            <v>911001</v>
          </cell>
          <cell r="C977" t="str">
            <v>أجهزة التلفزيون</v>
          </cell>
          <cell r="L977">
            <v>0</v>
          </cell>
          <cell r="M977">
            <v>0</v>
          </cell>
        </row>
        <row r="978">
          <cell r="B978">
            <v>91100101</v>
          </cell>
          <cell r="C978" t="str">
            <v xml:space="preserve">تلفزيون تقنية بلازما LG  بوصة 42 HD انتاج كوريا </v>
          </cell>
          <cell r="D978" t="str">
            <v>تلفزيون</v>
          </cell>
          <cell r="E978">
            <v>2500</v>
          </cell>
          <cell r="F978">
            <v>2500</v>
          </cell>
          <cell r="G978">
            <v>2500</v>
          </cell>
          <cell r="H978">
            <v>2500</v>
          </cell>
          <cell r="I978">
            <v>2500</v>
          </cell>
          <cell r="J978">
            <v>2450</v>
          </cell>
          <cell r="K978">
            <v>2450</v>
          </cell>
          <cell r="L978">
            <v>2400</v>
          </cell>
          <cell r="M978">
            <v>2350</v>
          </cell>
          <cell r="N978">
            <v>2466.6666666666665</v>
          </cell>
          <cell r="O978">
            <v>2400</v>
          </cell>
          <cell r="P978">
            <v>2525</v>
          </cell>
          <cell r="Q978">
            <v>2461.8055555555557</v>
          </cell>
        </row>
        <row r="979">
          <cell r="B979">
            <v>91100103</v>
          </cell>
          <cell r="C979" t="str">
            <v xml:space="preserve">تلفزيون LG  تقنية LCD -  بوصة 32 -  HD انتاج كوريا </v>
          </cell>
          <cell r="D979" t="str">
            <v>تلفزيون</v>
          </cell>
          <cell r="E979">
            <v>1200</v>
          </cell>
          <cell r="F979">
            <v>1200</v>
          </cell>
          <cell r="G979">
            <v>1281.1111111111111</v>
          </cell>
          <cell r="H979">
            <v>1200</v>
          </cell>
          <cell r="I979">
            <v>1200</v>
          </cell>
          <cell r="J979">
            <v>1281.6666666666667</v>
          </cell>
          <cell r="K979">
            <v>1194.4444444444446</v>
          </cell>
          <cell r="L979">
            <v>1229.1666666666667</v>
          </cell>
          <cell r="M979">
            <v>1250</v>
          </cell>
          <cell r="N979">
            <v>1100</v>
          </cell>
          <cell r="O979">
            <v>1375</v>
          </cell>
          <cell r="P979">
            <v>1325</v>
          </cell>
          <cell r="Q979">
            <v>1236.3657407407406</v>
          </cell>
        </row>
        <row r="980">
          <cell r="B980">
            <v>911002</v>
          </cell>
          <cell r="C980" t="str">
            <v>اجهزة الراديو</v>
          </cell>
          <cell r="L980">
            <v>0</v>
          </cell>
          <cell r="M980">
            <v>0</v>
          </cell>
        </row>
        <row r="981">
          <cell r="B981">
            <v>91100201</v>
          </cell>
          <cell r="C981" t="str">
            <v xml:space="preserve">راديو صغير على بطاريات PHILIPS كود رقم 1530 انتاج الصين </v>
          </cell>
          <cell r="D981" t="str">
            <v>راديو</v>
          </cell>
          <cell r="E981">
            <v>150</v>
          </cell>
          <cell r="F981">
            <v>150</v>
          </cell>
          <cell r="G981">
            <v>150</v>
          </cell>
          <cell r="H981">
            <v>150</v>
          </cell>
          <cell r="I981">
            <v>150</v>
          </cell>
          <cell r="J981">
            <v>150</v>
          </cell>
          <cell r="K981">
            <v>150</v>
          </cell>
          <cell r="L981">
            <v>150</v>
          </cell>
          <cell r="M981">
            <v>150</v>
          </cell>
          <cell r="N981">
            <v>150</v>
          </cell>
          <cell r="O981">
            <v>150</v>
          </cell>
          <cell r="P981">
            <v>150</v>
          </cell>
          <cell r="Q981">
            <v>150</v>
          </cell>
        </row>
        <row r="982">
          <cell r="B982">
            <v>911003</v>
          </cell>
          <cell r="C982" t="str">
            <v>أجهزة التسجيل</v>
          </cell>
          <cell r="L982">
            <v>0</v>
          </cell>
          <cell r="M982">
            <v>0</v>
          </cell>
        </row>
        <row r="983">
          <cell r="B983">
            <v>91100301</v>
          </cell>
          <cell r="C983" t="str">
            <v xml:space="preserve">مسجل PANASONIC مع رموت + CD + CASET  كود رقم D50GC انتاج ماليزيا </v>
          </cell>
          <cell r="D983" t="str">
            <v>مسجل</v>
          </cell>
          <cell r="E983">
            <v>306.66666666666669</v>
          </cell>
          <cell r="F983">
            <v>303.33333333333331</v>
          </cell>
          <cell r="G983">
            <v>312.5</v>
          </cell>
          <cell r="H983">
            <v>325</v>
          </cell>
          <cell r="I983">
            <v>318.75</v>
          </cell>
          <cell r="J983">
            <v>316.66666666666669</v>
          </cell>
          <cell r="K983">
            <v>300</v>
          </cell>
          <cell r="L983">
            <v>287.5</v>
          </cell>
          <cell r="M983">
            <v>290</v>
          </cell>
          <cell r="N983">
            <v>336</v>
          </cell>
          <cell r="O983">
            <v>290</v>
          </cell>
          <cell r="P983">
            <v>290</v>
          </cell>
          <cell r="Q983">
            <v>306.3680555555556</v>
          </cell>
        </row>
        <row r="984">
          <cell r="B984">
            <v>911004</v>
          </cell>
          <cell r="C984" t="str">
            <v>أجهزة الفيديو</v>
          </cell>
          <cell r="L984">
            <v>0</v>
          </cell>
          <cell r="M984">
            <v>0</v>
          </cell>
        </row>
        <row r="985">
          <cell r="B985">
            <v>91100402</v>
          </cell>
          <cell r="C985" t="str">
            <v>DVD - LG - FULL HD + USB , CODE 692 PRODUCED IN CHINA</v>
          </cell>
          <cell r="D985" t="str">
            <v>فيديو</v>
          </cell>
          <cell r="E985">
            <v>250</v>
          </cell>
          <cell r="F985">
            <v>260</v>
          </cell>
          <cell r="G985">
            <v>260</v>
          </cell>
          <cell r="H985">
            <v>265</v>
          </cell>
          <cell r="I985">
            <v>270</v>
          </cell>
          <cell r="J985">
            <v>280</v>
          </cell>
          <cell r="K985">
            <v>290</v>
          </cell>
          <cell r="L985">
            <v>290</v>
          </cell>
          <cell r="M985">
            <v>300</v>
          </cell>
          <cell r="N985">
            <v>250</v>
          </cell>
          <cell r="O985">
            <v>300</v>
          </cell>
          <cell r="P985">
            <v>300</v>
          </cell>
          <cell r="Q985">
            <v>276.25</v>
          </cell>
        </row>
        <row r="986">
          <cell r="B986">
            <v>911005</v>
          </cell>
          <cell r="C986" t="str">
            <v>اجهزة الستالايت</v>
          </cell>
          <cell r="L986">
            <v>0</v>
          </cell>
          <cell r="M986">
            <v>0</v>
          </cell>
        </row>
        <row r="987">
          <cell r="B987">
            <v>91100501</v>
          </cell>
          <cell r="C987" t="str">
            <v>جهاز مستقبل ( ريسيفر) ديجتال-توب فيلد</v>
          </cell>
          <cell r="D987" t="str">
            <v>ريسيفر</v>
          </cell>
          <cell r="E987">
            <v>480</v>
          </cell>
          <cell r="F987">
            <v>470</v>
          </cell>
          <cell r="G987">
            <v>450</v>
          </cell>
          <cell r="H987">
            <v>450</v>
          </cell>
          <cell r="I987">
            <v>430</v>
          </cell>
          <cell r="J987">
            <v>450</v>
          </cell>
          <cell r="K987">
            <v>462.5</v>
          </cell>
          <cell r="L987">
            <v>480</v>
          </cell>
          <cell r="M987">
            <v>450</v>
          </cell>
          <cell r="N987">
            <v>500</v>
          </cell>
          <cell r="O987">
            <v>500</v>
          </cell>
          <cell r="P987">
            <v>475</v>
          </cell>
          <cell r="Q987">
            <v>466.45833333333331</v>
          </cell>
        </row>
        <row r="988">
          <cell r="B988">
            <v>91100502</v>
          </cell>
          <cell r="C988" t="str">
            <v>لاقط نيل سيت ديجيتال P.P.03</v>
          </cell>
          <cell r="D988" t="str">
            <v>لاقط</v>
          </cell>
          <cell r="E988">
            <v>50</v>
          </cell>
          <cell r="F988">
            <v>45</v>
          </cell>
          <cell r="G988">
            <v>40</v>
          </cell>
          <cell r="H988">
            <v>40</v>
          </cell>
          <cell r="I988">
            <v>40</v>
          </cell>
          <cell r="J988">
            <v>40</v>
          </cell>
          <cell r="K988">
            <v>45</v>
          </cell>
          <cell r="L988">
            <v>47.5</v>
          </cell>
          <cell r="M988">
            <v>50</v>
          </cell>
          <cell r="N988">
            <v>50</v>
          </cell>
          <cell r="O988">
            <v>50</v>
          </cell>
          <cell r="P988">
            <v>50</v>
          </cell>
          <cell r="Q988">
            <v>45.625</v>
          </cell>
        </row>
        <row r="989">
          <cell r="B989">
            <v>912</v>
          </cell>
          <cell r="C989" t="str">
            <v>اجهزة التصوير الفوتوغرافي والسينمائي</v>
          </cell>
          <cell r="L989">
            <v>0</v>
          </cell>
          <cell r="M989">
            <v>0</v>
          </cell>
        </row>
        <row r="990">
          <cell r="B990">
            <v>912001</v>
          </cell>
          <cell r="C990" t="str">
            <v>اجهزة التصوير السينمائي</v>
          </cell>
          <cell r="L990">
            <v>0</v>
          </cell>
          <cell r="M990">
            <v>0</v>
          </cell>
        </row>
        <row r="991">
          <cell r="B991">
            <v>91200101</v>
          </cell>
          <cell r="C991" t="str">
            <v>كاميرا فيديو CANON كود FS 305  انتاج اليابان 300M  1800X</v>
          </cell>
          <cell r="D991" t="str">
            <v>كاميرا</v>
          </cell>
          <cell r="E991">
            <v>1800</v>
          </cell>
          <cell r="F991">
            <v>1800</v>
          </cell>
          <cell r="G991">
            <v>1800</v>
          </cell>
          <cell r="H991">
            <v>1800</v>
          </cell>
          <cell r="I991">
            <v>1800</v>
          </cell>
          <cell r="J991">
            <v>1800</v>
          </cell>
          <cell r="K991">
            <v>1800</v>
          </cell>
          <cell r="L991">
            <v>1800</v>
          </cell>
          <cell r="M991">
            <v>1800</v>
          </cell>
          <cell r="N991">
            <v>1700</v>
          </cell>
          <cell r="O991">
            <v>1800</v>
          </cell>
          <cell r="P991">
            <v>1800</v>
          </cell>
          <cell r="Q991">
            <v>1791.6666666666667</v>
          </cell>
        </row>
        <row r="992">
          <cell r="B992">
            <v>912002</v>
          </cell>
          <cell r="C992" t="str">
            <v xml:space="preserve">اجهزة التصوير الفوتوغرافي </v>
          </cell>
          <cell r="L992">
            <v>0</v>
          </cell>
          <cell r="M992">
            <v>0</v>
          </cell>
        </row>
        <row r="993">
          <cell r="B993">
            <v>91200202</v>
          </cell>
          <cell r="C993" t="str">
            <v>كاميرا CANON وضوح الصورة 12.1 MEGA PIXEL  تقريب المسافات 4X ZOOM بطاريات قلم كود 1200 انتاج الصين</v>
          </cell>
          <cell r="D993" t="str">
            <v>كاميرا</v>
          </cell>
          <cell r="E993">
            <v>550</v>
          </cell>
          <cell r="F993">
            <v>600</v>
          </cell>
          <cell r="G993">
            <v>600</v>
          </cell>
          <cell r="H993">
            <v>600</v>
          </cell>
          <cell r="I993">
            <v>600</v>
          </cell>
          <cell r="J993">
            <v>600</v>
          </cell>
          <cell r="K993">
            <v>600</v>
          </cell>
          <cell r="L993">
            <v>600</v>
          </cell>
          <cell r="M993">
            <v>625</v>
          </cell>
          <cell r="N993">
            <v>550</v>
          </cell>
          <cell r="O993">
            <v>600</v>
          </cell>
          <cell r="P993">
            <v>616.66666666666663</v>
          </cell>
          <cell r="Q993">
            <v>595.13888888888891</v>
          </cell>
        </row>
        <row r="994">
          <cell r="B994">
            <v>913</v>
          </cell>
          <cell r="C994" t="str">
            <v xml:space="preserve">اجهزة معالجة البيانات </v>
          </cell>
          <cell r="L994">
            <v>0</v>
          </cell>
          <cell r="M994">
            <v>0</v>
          </cell>
        </row>
        <row r="995">
          <cell r="B995">
            <v>913001</v>
          </cell>
          <cell r="C995" t="str">
            <v>اجهزة الحاسوب الحاسوب</v>
          </cell>
          <cell r="L995">
            <v>0</v>
          </cell>
          <cell r="M995">
            <v>0</v>
          </cell>
        </row>
        <row r="996">
          <cell r="B996">
            <v>91300101</v>
          </cell>
          <cell r="C996" t="str">
            <v>LABTOP I3 - LG  - CODE S525 PRODUCE IN CHINA</v>
          </cell>
          <cell r="D996" t="str">
            <v>LABTOP</v>
          </cell>
          <cell r="E996">
            <v>2300</v>
          </cell>
          <cell r="F996">
            <v>2250</v>
          </cell>
          <cell r="G996">
            <v>2250</v>
          </cell>
          <cell r="H996">
            <v>2200</v>
          </cell>
          <cell r="I996">
            <v>2200</v>
          </cell>
          <cell r="J996">
            <v>2250</v>
          </cell>
          <cell r="K996">
            <v>2200</v>
          </cell>
          <cell r="L996">
            <v>2200</v>
          </cell>
          <cell r="M996">
            <v>2250</v>
          </cell>
          <cell r="N996">
            <v>2500</v>
          </cell>
          <cell r="O996">
            <v>2150</v>
          </cell>
          <cell r="P996">
            <v>2250</v>
          </cell>
          <cell r="Q996">
            <v>2250</v>
          </cell>
        </row>
        <row r="997">
          <cell r="B997">
            <v>913002</v>
          </cell>
          <cell r="C997" t="str">
            <v>حاسبات الجيب</v>
          </cell>
          <cell r="L997">
            <v>0</v>
          </cell>
          <cell r="M997">
            <v>0</v>
          </cell>
        </row>
        <row r="998">
          <cell r="B998">
            <v>91300201</v>
          </cell>
          <cell r="C998" t="str">
            <v>حاسبة جيب علمية - كاسيو- اليابان</v>
          </cell>
          <cell r="D998" t="str">
            <v>حاسبة</v>
          </cell>
          <cell r="E998">
            <v>50</v>
          </cell>
          <cell r="F998">
            <v>50</v>
          </cell>
          <cell r="G998">
            <v>50</v>
          </cell>
          <cell r="H998">
            <v>50</v>
          </cell>
          <cell r="I998">
            <v>50</v>
          </cell>
          <cell r="J998">
            <v>50</v>
          </cell>
          <cell r="K998">
            <v>50</v>
          </cell>
          <cell r="L998">
            <v>50</v>
          </cell>
          <cell r="M998">
            <v>50</v>
          </cell>
          <cell r="N998">
            <v>50</v>
          </cell>
          <cell r="O998">
            <v>50</v>
          </cell>
          <cell r="P998">
            <v>50</v>
          </cell>
          <cell r="Q998">
            <v>50</v>
          </cell>
        </row>
        <row r="999">
          <cell r="B999">
            <v>93</v>
          </cell>
          <cell r="C999" t="str">
            <v>مواد واجهزة ترفيهية اخرى</v>
          </cell>
          <cell r="L999">
            <v>0</v>
          </cell>
          <cell r="M999">
            <v>0</v>
          </cell>
        </row>
        <row r="1000">
          <cell r="B1000">
            <v>931</v>
          </cell>
          <cell r="C1000" t="str">
            <v xml:space="preserve"> العاب ولعب اطفال</v>
          </cell>
          <cell r="L1000">
            <v>0</v>
          </cell>
          <cell r="M1000">
            <v>0</v>
          </cell>
        </row>
        <row r="1001">
          <cell r="B1001">
            <v>931001</v>
          </cell>
          <cell r="C1001" t="str">
            <v>لعب اطفال</v>
          </cell>
          <cell r="L1001">
            <v>0</v>
          </cell>
          <cell r="M1001">
            <v>0</v>
          </cell>
        </row>
        <row r="1002">
          <cell r="B1002">
            <v>93100102</v>
          </cell>
          <cell r="C1002" t="str">
            <v>دب حجم كبير فرو - الصين</v>
          </cell>
          <cell r="D1002" t="str">
            <v>دب</v>
          </cell>
          <cell r="E1002">
            <v>80</v>
          </cell>
          <cell r="F1002">
            <v>80</v>
          </cell>
          <cell r="G1002">
            <v>80</v>
          </cell>
          <cell r="H1002">
            <v>80</v>
          </cell>
          <cell r="I1002">
            <v>80</v>
          </cell>
          <cell r="J1002">
            <v>80</v>
          </cell>
          <cell r="K1002">
            <v>80</v>
          </cell>
          <cell r="L1002">
            <v>80</v>
          </cell>
          <cell r="M1002">
            <v>80</v>
          </cell>
          <cell r="N1002">
            <v>90</v>
          </cell>
          <cell r="O1002">
            <v>80</v>
          </cell>
          <cell r="P1002">
            <v>80</v>
          </cell>
          <cell r="Q1002">
            <v>80.833333333333329</v>
          </cell>
        </row>
        <row r="1003">
          <cell r="B1003">
            <v>93100104</v>
          </cell>
          <cell r="C1003" t="str">
            <v>لعبة / عروسة باربي  مع انغام موسيقيه صيني</v>
          </cell>
          <cell r="D1003" t="str">
            <v>لعبة</v>
          </cell>
          <cell r="E1003">
            <v>80</v>
          </cell>
          <cell r="F1003">
            <v>80</v>
          </cell>
          <cell r="G1003">
            <v>80</v>
          </cell>
          <cell r="H1003">
            <v>80</v>
          </cell>
          <cell r="I1003">
            <v>80</v>
          </cell>
          <cell r="J1003">
            <v>80</v>
          </cell>
          <cell r="K1003">
            <v>85</v>
          </cell>
          <cell r="L1003">
            <v>90</v>
          </cell>
          <cell r="M1003">
            <v>85</v>
          </cell>
          <cell r="N1003">
            <v>90</v>
          </cell>
          <cell r="O1003">
            <v>90</v>
          </cell>
          <cell r="P1003">
            <v>85</v>
          </cell>
          <cell r="Q1003">
            <v>83.75</v>
          </cell>
        </row>
        <row r="1004">
          <cell r="B1004">
            <v>931002</v>
          </cell>
          <cell r="C1004" t="str">
            <v>العاب تسلية</v>
          </cell>
          <cell r="L1004">
            <v>0</v>
          </cell>
          <cell r="M1004">
            <v>0</v>
          </cell>
        </row>
        <row r="1005">
          <cell r="B1005">
            <v>93100203</v>
          </cell>
          <cell r="C1005" t="str">
            <v xml:space="preserve">  Termint 2020  جهاز اتاري</v>
          </cell>
          <cell r="D1005" t="str">
            <v>جهاز</v>
          </cell>
          <cell r="E1005">
            <v>45</v>
          </cell>
          <cell r="F1005">
            <v>45</v>
          </cell>
          <cell r="G1005">
            <v>45</v>
          </cell>
          <cell r="H1005">
            <v>45</v>
          </cell>
          <cell r="I1005">
            <v>45</v>
          </cell>
          <cell r="J1005">
            <v>45</v>
          </cell>
          <cell r="K1005">
            <v>45</v>
          </cell>
          <cell r="L1005">
            <v>45</v>
          </cell>
          <cell r="M1005">
            <v>45</v>
          </cell>
          <cell r="N1005">
            <v>45</v>
          </cell>
          <cell r="O1005">
            <v>45</v>
          </cell>
          <cell r="P1005">
            <v>45</v>
          </cell>
          <cell r="Q1005">
            <v>45</v>
          </cell>
        </row>
        <row r="1006">
          <cell r="B1006">
            <v>93100204</v>
          </cell>
          <cell r="C1006" t="str">
            <v>شريط كاسيت اتاري</v>
          </cell>
          <cell r="D1006" t="str">
            <v>شريط</v>
          </cell>
          <cell r="E1006">
            <v>20</v>
          </cell>
          <cell r="F1006">
            <v>20</v>
          </cell>
          <cell r="G1006">
            <v>20</v>
          </cell>
          <cell r="H1006">
            <v>20</v>
          </cell>
          <cell r="I1006">
            <v>20</v>
          </cell>
          <cell r="J1006">
            <v>20</v>
          </cell>
          <cell r="K1006">
            <v>20</v>
          </cell>
          <cell r="L1006">
            <v>20</v>
          </cell>
          <cell r="M1006">
            <v>20</v>
          </cell>
          <cell r="N1006">
            <v>20</v>
          </cell>
          <cell r="O1006">
            <v>20</v>
          </cell>
          <cell r="P1006">
            <v>20</v>
          </cell>
          <cell r="Q1006">
            <v>20</v>
          </cell>
        </row>
        <row r="1007">
          <cell r="B1007">
            <v>93100205</v>
          </cell>
          <cell r="C1007" t="str">
            <v>اسطوانة سي دي  العاب</v>
          </cell>
          <cell r="D1007" t="str">
            <v>اسطوانة</v>
          </cell>
          <cell r="E1007">
            <v>10</v>
          </cell>
          <cell r="F1007">
            <v>10</v>
          </cell>
          <cell r="G1007">
            <v>10</v>
          </cell>
          <cell r="H1007">
            <v>10</v>
          </cell>
          <cell r="I1007">
            <v>10</v>
          </cell>
          <cell r="J1007">
            <v>10</v>
          </cell>
          <cell r="K1007">
            <v>10</v>
          </cell>
          <cell r="L1007">
            <v>10</v>
          </cell>
          <cell r="M1007">
            <v>10</v>
          </cell>
          <cell r="N1007">
            <v>10</v>
          </cell>
          <cell r="O1007">
            <v>10</v>
          </cell>
          <cell r="P1007">
            <v>10</v>
          </cell>
          <cell r="Q1007">
            <v>10</v>
          </cell>
        </row>
        <row r="1008">
          <cell r="B1008">
            <v>932</v>
          </cell>
          <cell r="C1008" t="str">
            <v>سلع ومواد للرياضة</v>
          </cell>
          <cell r="L1008">
            <v>0</v>
          </cell>
          <cell r="M1008">
            <v>0</v>
          </cell>
        </row>
        <row r="1009">
          <cell r="B1009">
            <v>932001</v>
          </cell>
          <cell r="C1009" t="str">
            <v>سلع ومواد للرياضة</v>
          </cell>
          <cell r="L1009">
            <v>0</v>
          </cell>
          <cell r="M1009">
            <v>0</v>
          </cell>
        </row>
        <row r="1010">
          <cell r="B1010">
            <v>93200101</v>
          </cell>
          <cell r="C1010" t="str">
            <v>كرة قدم بلاستك - ميكاسا الصين</v>
          </cell>
          <cell r="D1010" t="str">
            <v>كرة</v>
          </cell>
          <cell r="E1010">
            <v>85</v>
          </cell>
          <cell r="F1010">
            <v>87.5</v>
          </cell>
          <cell r="G1010">
            <v>90</v>
          </cell>
          <cell r="H1010">
            <v>110</v>
          </cell>
          <cell r="I1010">
            <v>115</v>
          </cell>
          <cell r="J1010">
            <v>117.5</v>
          </cell>
          <cell r="K1010">
            <v>120</v>
          </cell>
          <cell r="L1010">
            <v>120</v>
          </cell>
          <cell r="M1010">
            <v>125</v>
          </cell>
          <cell r="N1010">
            <v>80</v>
          </cell>
          <cell r="O1010">
            <v>120</v>
          </cell>
          <cell r="P1010">
            <v>120</v>
          </cell>
          <cell r="Q1010">
            <v>107.5</v>
          </cell>
        </row>
        <row r="1011">
          <cell r="B1011">
            <v>934</v>
          </cell>
          <cell r="C1011" t="str">
            <v>اغذية الحيوانات المنزلية</v>
          </cell>
          <cell r="L1011">
            <v>0</v>
          </cell>
          <cell r="M1011">
            <v>0</v>
          </cell>
        </row>
        <row r="1012">
          <cell r="B1012">
            <v>934002</v>
          </cell>
          <cell r="C1012" t="str">
            <v>اغذية اسماك</v>
          </cell>
          <cell r="L1012">
            <v>0</v>
          </cell>
          <cell r="M1012">
            <v>0</v>
          </cell>
        </row>
        <row r="1013">
          <cell r="B1013">
            <v>93400201</v>
          </cell>
          <cell r="C1013" t="str">
            <v>اغذية اسماك</v>
          </cell>
          <cell r="D1013" t="str">
            <v>كغم</v>
          </cell>
          <cell r="E1013">
            <v>10</v>
          </cell>
          <cell r="F1013">
            <v>10</v>
          </cell>
          <cell r="G1013">
            <v>10</v>
          </cell>
          <cell r="H1013">
            <v>10</v>
          </cell>
          <cell r="I1013">
            <v>10</v>
          </cell>
          <cell r="J1013">
            <v>10</v>
          </cell>
          <cell r="K1013">
            <v>10</v>
          </cell>
          <cell r="L1013">
            <v>10</v>
          </cell>
          <cell r="M1013">
            <v>10</v>
          </cell>
          <cell r="N1013">
            <v>10</v>
          </cell>
          <cell r="O1013">
            <v>10</v>
          </cell>
          <cell r="P1013">
            <v>10</v>
          </cell>
          <cell r="Q1013">
            <v>10</v>
          </cell>
        </row>
        <row r="1014">
          <cell r="B1014">
            <v>934003</v>
          </cell>
          <cell r="C1014" t="str">
            <v>اغذية طيور</v>
          </cell>
          <cell r="L1014">
            <v>0</v>
          </cell>
          <cell r="M1014">
            <v>0</v>
          </cell>
        </row>
        <row r="1015">
          <cell r="B1015">
            <v>93400301</v>
          </cell>
          <cell r="C1015" t="str">
            <v>غذاء كنار</v>
          </cell>
          <cell r="D1015" t="str">
            <v>كغم</v>
          </cell>
          <cell r="E1015">
            <v>12</v>
          </cell>
          <cell r="F1015">
            <v>12</v>
          </cell>
          <cell r="G1015">
            <v>10</v>
          </cell>
          <cell r="H1015">
            <v>12</v>
          </cell>
          <cell r="I1015">
            <v>12</v>
          </cell>
          <cell r="J1015">
            <v>10</v>
          </cell>
          <cell r="K1015">
            <v>10</v>
          </cell>
          <cell r="L1015">
            <v>10</v>
          </cell>
          <cell r="M1015">
            <v>10</v>
          </cell>
          <cell r="N1015">
            <v>10</v>
          </cell>
          <cell r="O1015">
            <v>10</v>
          </cell>
          <cell r="P1015">
            <v>10</v>
          </cell>
          <cell r="Q1015">
            <v>10.666666666666666</v>
          </cell>
        </row>
        <row r="1016">
          <cell r="B1016">
            <v>94</v>
          </cell>
          <cell r="C1016" t="str">
            <v>الخدمات الترفيهية والثقافية</v>
          </cell>
          <cell r="L1016">
            <v>0</v>
          </cell>
          <cell r="M1016">
            <v>0</v>
          </cell>
        </row>
        <row r="1017">
          <cell r="B1017">
            <v>942</v>
          </cell>
          <cell r="C1017" t="str">
            <v>الخدمات الثقافية</v>
          </cell>
          <cell r="L1017">
            <v>0</v>
          </cell>
          <cell r="M1017">
            <v>0</v>
          </cell>
        </row>
        <row r="1018">
          <cell r="B1018">
            <v>942001</v>
          </cell>
          <cell r="C1018" t="str">
            <v>المسرح</v>
          </cell>
          <cell r="L1018">
            <v>0</v>
          </cell>
          <cell r="M1018">
            <v>0</v>
          </cell>
        </row>
        <row r="1019">
          <cell r="B1019">
            <v>942002</v>
          </cell>
          <cell r="C1019" t="str">
            <v>السينما</v>
          </cell>
          <cell r="L1019">
            <v>0</v>
          </cell>
          <cell r="M1019">
            <v>0</v>
          </cell>
        </row>
        <row r="1020">
          <cell r="B1020">
            <v>94200201</v>
          </cell>
          <cell r="C1020" t="str">
            <v>تذكرة دخول سينما /صالة</v>
          </cell>
          <cell r="D1020" t="str">
            <v>تذكرة لشخص واحد</v>
          </cell>
          <cell r="E1020">
            <v>20</v>
          </cell>
          <cell r="F1020">
            <v>20</v>
          </cell>
          <cell r="G1020">
            <v>20</v>
          </cell>
          <cell r="H1020">
            <v>20</v>
          </cell>
          <cell r="I1020">
            <v>20</v>
          </cell>
          <cell r="J1020">
            <v>20</v>
          </cell>
          <cell r="K1020">
            <v>20</v>
          </cell>
          <cell r="L1020">
            <v>20</v>
          </cell>
          <cell r="M1020">
            <v>20</v>
          </cell>
          <cell r="N1020">
            <v>20</v>
          </cell>
          <cell r="O1020">
            <v>20</v>
          </cell>
          <cell r="P1020">
            <v>20</v>
          </cell>
          <cell r="Q1020">
            <v>20</v>
          </cell>
        </row>
        <row r="1021">
          <cell r="B1021">
            <v>942003</v>
          </cell>
          <cell r="C1021" t="str">
            <v>مدن الملاهي</v>
          </cell>
          <cell r="L1021">
            <v>0</v>
          </cell>
          <cell r="M1021">
            <v>0</v>
          </cell>
        </row>
        <row r="1022">
          <cell r="B1022">
            <v>94200301</v>
          </cell>
          <cell r="C1022" t="str">
            <v>تذكرة دخول مدينة ملاهي</v>
          </cell>
          <cell r="D1022" t="str">
            <v>تذكرة لشخص واحد</v>
          </cell>
          <cell r="E1022">
            <v>20</v>
          </cell>
          <cell r="F1022">
            <v>20</v>
          </cell>
          <cell r="G1022">
            <v>20</v>
          </cell>
          <cell r="H1022">
            <v>20</v>
          </cell>
          <cell r="I1022">
            <v>20</v>
          </cell>
          <cell r="J1022">
            <v>20</v>
          </cell>
          <cell r="K1022">
            <v>20</v>
          </cell>
          <cell r="L1022">
            <v>20</v>
          </cell>
          <cell r="M1022">
            <v>20</v>
          </cell>
          <cell r="N1022">
            <v>20</v>
          </cell>
          <cell r="O1022">
            <v>20</v>
          </cell>
          <cell r="P1022">
            <v>20</v>
          </cell>
          <cell r="Q1022">
            <v>20</v>
          </cell>
        </row>
        <row r="1023">
          <cell r="B1023">
            <v>942005</v>
          </cell>
          <cell r="C1023" t="str">
            <v xml:space="preserve">خدمات التصوير </v>
          </cell>
          <cell r="L1023">
            <v>0</v>
          </cell>
          <cell r="M1023">
            <v>0</v>
          </cell>
        </row>
        <row r="1024">
          <cell r="B1024">
            <v>94200501</v>
          </cell>
          <cell r="C1024" t="str">
            <v>4 صور فورية داخل استديو مقاس 4?6</v>
          </cell>
          <cell r="D1024" t="str">
            <v>8 صور</v>
          </cell>
          <cell r="E1024">
            <v>15</v>
          </cell>
          <cell r="F1024">
            <v>15</v>
          </cell>
          <cell r="G1024">
            <v>15</v>
          </cell>
          <cell r="H1024">
            <v>15</v>
          </cell>
          <cell r="I1024">
            <v>15</v>
          </cell>
          <cell r="J1024">
            <v>15</v>
          </cell>
          <cell r="K1024">
            <v>16</v>
          </cell>
          <cell r="L1024">
            <v>16</v>
          </cell>
          <cell r="M1024">
            <v>15</v>
          </cell>
          <cell r="N1024">
            <v>16</v>
          </cell>
          <cell r="O1024">
            <v>16</v>
          </cell>
          <cell r="P1024">
            <v>15</v>
          </cell>
          <cell r="Q1024">
            <v>15.333333333333334</v>
          </cell>
        </row>
        <row r="1025">
          <cell r="B1025">
            <v>94200503</v>
          </cell>
          <cell r="C1025" t="str">
            <v>طبع صورة 13*18</v>
          </cell>
          <cell r="D1025" t="str">
            <v>صورة</v>
          </cell>
          <cell r="E1025">
            <v>1.75</v>
          </cell>
          <cell r="F1025">
            <v>1.75</v>
          </cell>
          <cell r="G1025">
            <v>1.75</v>
          </cell>
          <cell r="H1025">
            <v>1.75</v>
          </cell>
          <cell r="I1025">
            <v>1.75</v>
          </cell>
          <cell r="J1025">
            <v>1.75</v>
          </cell>
          <cell r="K1025">
            <v>2</v>
          </cell>
          <cell r="L1025">
            <v>2</v>
          </cell>
          <cell r="M1025">
            <v>2</v>
          </cell>
          <cell r="N1025">
            <v>2</v>
          </cell>
          <cell r="O1025">
            <v>2</v>
          </cell>
          <cell r="P1025">
            <v>2</v>
          </cell>
          <cell r="Q1025">
            <v>1.875</v>
          </cell>
        </row>
        <row r="1026">
          <cell r="B1026">
            <v>95</v>
          </cell>
          <cell r="C1026" t="str">
            <v>الجرائد والمجلات والكتب والقرطاسية</v>
          </cell>
          <cell r="L1026">
            <v>0</v>
          </cell>
          <cell r="M1026">
            <v>0</v>
          </cell>
        </row>
        <row r="1027">
          <cell r="B1027">
            <v>951</v>
          </cell>
          <cell r="C1027" t="str">
            <v>الكتب</v>
          </cell>
          <cell r="L1027">
            <v>0</v>
          </cell>
          <cell r="M1027">
            <v>0</v>
          </cell>
        </row>
        <row r="1028">
          <cell r="B1028">
            <v>951001</v>
          </cell>
          <cell r="C1028" t="str">
            <v>اطالس</v>
          </cell>
          <cell r="L1028">
            <v>0</v>
          </cell>
          <cell r="M1028">
            <v>0</v>
          </cell>
        </row>
        <row r="1029">
          <cell r="B1029">
            <v>95100101</v>
          </cell>
          <cell r="C1029" t="str">
            <v>اطلس</v>
          </cell>
          <cell r="D1029" t="str">
            <v>اطلس</v>
          </cell>
          <cell r="E1029">
            <v>50</v>
          </cell>
          <cell r="F1029">
            <v>50</v>
          </cell>
          <cell r="G1029">
            <v>50</v>
          </cell>
          <cell r="H1029">
            <v>50</v>
          </cell>
          <cell r="I1029">
            <v>50</v>
          </cell>
          <cell r="J1029">
            <v>50</v>
          </cell>
          <cell r="K1029">
            <v>50</v>
          </cell>
          <cell r="L1029">
            <v>50</v>
          </cell>
          <cell r="M1029">
            <v>50</v>
          </cell>
          <cell r="N1029">
            <v>50</v>
          </cell>
          <cell r="O1029">
            <v>50</v>
          </cell>
          <cell r="P1029">
            <v>50</v>
          </cell>
          <cell r="Q1029">
            <v>50</v>
          </cell>
        </row>
        <row r="1030">
          <cell r="B1030">
            <v>951002</v>
          </cell>
          <cell r="C1030" t="str">
            <v>قواميس</v>
          </cell>
          <cell r="L1030">
            <v>0</v>
          </cell>
          <cell r="M1030">
            <v>0</v>
          </cell>
        </row>
        <row r="1031">
          <cell r="B1031">
            <v>95100201</v>
          </cell>
          <cell r="C1031" t="str">
            <v>قاموس عربي / انجليزي</v>
          </cell>
          <cell r="D1031" t="str">
            <v>قاموس</v>
          </cell>
          <cell r="E1031">
            <v>25</v>
          </cell>
          <cell r="F1031">
            <v>25</v>
          </cell>
          <cell r="G1031">
            <v>25</v>
          </cell>
          <cell r="H1031">
            <v>25</v>
          </cell>
          <cell r="I1031">
            <v>25</v>
          </cell>
          <cell r="J1031">
            <v>25</v>
          </cell>
          <cell r="K1031">
            <v>27.5</v>
          </cell>
          <cell r="L1031">
            <v>27.5</v>
          </cell>
          <cell r="M1031">
            <v>25</v>
          </cell>
          <cell r="N1031">
            <v>20.833333333333332</v>
          </cell>
          <cell r="O1031">
            <v>26</v>
          </cell>
          <cell r="P1031">
            <v>25</v>
          </cell>
          <cell r="Q1031">
            <v>25.152777777777782</v>
          </cell>
        </row>
        <row r="1032">
          <cell r="B1032">
            <v>952</v>
          </cell>
          <cell r="C1032" t="str">
            <v>الصحف والمجلات</v>
          </cell>
          <cell r="L1032">
            <v>0</v>
          </cell>
          <cell r="M1032">
            <v>0</v>
          </cell>
        </row>
        <row r="1033">
          <cell r="B1033">
            <v>952001</v>
          </cell>
          <cell r="C1033" t="str">
            <v>الصحف</v>
          </cell>
          <cell r="L1033">
            <v>0</v>
          </cell>
          <cell r="M1033">
            <v>0</v>
          </cell>
        </row>
        <row r="1034">
          <cell r="B1034">
            <v>95200101</v>
          </cell>
          <cell r="C1034" t="str">
            <v>جريدة القدس - محلي</v>
          </cell>
          <cell r="D1034" t="str">
            <v>جريدة</v>
          </cell>
          <cell r="E1034">
            <v>2</v>
          </cell>
          <cell r="F1034">
            <v>2</v>
          </cell>
          <cell r="G1034">
            <v>2</v>
          </cell>
          <cell r="H1034">
            <v>2</v>
          </cell>
          <cell r="I1034">
            <v>2</v>
          </cell>
          <cell r="J1034">
            <v>2</v>
          </cell>
          <cell r="K1034">
            <v>2</v>
          </cell>
          <cell r="L1034">
            <v>2</v>
          </cell>
          <cell r="M1034">
            <v>2</v>
          </cell>
          <cell r="N1034">
            <v>2</v>
          </cell>
          <cell r="O1034">
            <v>2</v>
          </cell>
          <cell r="P1034">
            <v>2</v>
          </cell>
          <cell r="Q1034">
            <v>2</v>
          </cell>
        </row>
        <row r="1035">
          <cell r="B1035">
            <v>95200102</v>
          </cell>
          <cell r="C1035" t="str">
            <v>جريدة الحياة الجديدة - محلي</v>
          </cell>
          <cell r="D1035" t="str">
            <v>جريدة</v>
          </cell>
          <cell r="E1035">
            <v>1</v>
          </cell>
          <cell r="F1035">
            <v>1</v>
          </cell>
          <cell r="G1035">
            <v>1.25</v>
          </cell>
          <cell r="H1035">
            <v>1.5</v>
          </cell>
          <cell r="I1035">
            <v>1.25</v>
          </cell>
          <cell r="J1035">
            <v>2</v>
          </cell>
          <cell r="K1035">
            <v>2</v>
          </cell>
          <cell r="L1035">
            <v>2</v>
          </cell>
          <cell r="M1035">
            <v>2</v>
          </cell>
          <cell r="N1035">
            <v>1</v>
          </cell>
          <cell r="O1035">
            <v>2</v>
          </cell>
          <cell r="P1035">
            <v>2</v>
          </cell>
          <cell r="Q1035">
            <v>1.5833333333333333</v>
          </cell>
        </row>
        <row r="1036">
          <cell r="B1036">
            <v>952002</v>
          </cell>
          <cell r="C1036" t="str">
            <v>المجلات</v>
          </cell>
          <cell r="L1036">
            <v>0</v>
          </cell>
          <cell r="M1036">
            <v>0</v>
          </cell>
        </row>
        <row r="1037">
          <cell r="B1037">
            <v>95200201</v>
          </cell>
          <cell r="C1037" t="str">
            <v>مجلة العربي - الكويت</v>
          </cell>
          <cell r="D1037" t="str">
            <v>مجلة</v>
          </cell>
          <cell r="E1037">
            <v>12</v>
          </cell>
          <cell r="F1037">
            <v>12</v>
          </cell>
          <cell r="G1037">
            <v>12</v>
          </cell>
          <cell r="H1037">
            <v>12</v>
          </cell>
          <cell r="I1037">
            <v>12</v>
          </cell>
          <cell r="J1037">
            <v>12</v>
          </cell>
          <cell r="K1037">
            <v>12</v>
          </cell>
          <cell r="L1037">
            <v>12</v>
          </cell>
          <cell r="M1037">
            <v>12</v>
          </cell>
          <cell r="N1037">
            <v>12</v>
          </cell>
          <cell r="O1037">
            <v>12</v>
          </cell>
          <cell r="P1037">
            <v>12</v>
          </cell>
          <cell r="Q1037">
            <v>12</v>
          </cell>
        </row>
        <row r="1038">
          <cell r="B1038">
            <v>95200202</v>
          </cell>
          <cell r="C1038" t="str">
            <v>مجلة الحوادث - مصر</v>
          </cell>
          <cell r="D1038" t="str">
            <v>مجلة</v>
          </cell>
          <cell r="E1038">
            <v>8</v>
          </cell>
          <cell r="F1038">
            <v>8</v>
          </cell>
          <cell r="G1038">
            <v>8</v>
          </cell>
          <cell r="H1038">
            <v>8</v>
          </cell>
          <cell r="I1038">
            <v>8</v>
          </cell>
          <cell r="J1038">
            <v>8</v>
          </cell>
          <cell r="K1038">
            <v>8</v>
          </cell>
          <cell r="L1038">
            <v>8</v>
          </cell>
          <cell r="M1038">
            <v>8</v>
          </cell>
          <cell r="N1038">
            <v>8</v>
          </cell>
          <cell r="O1038">
            <v>8</v>
          </cell>
          <cell r="P1038">
            <v>8</v>
          </cell>
          <cell r="Q1038">
            <v>8</v>
          </cell>
        </row>
        <row r="1039">
          <cell r="B1039">
            <v>953</v>
          </cell>
          <cell r="C1039" t="str">
            <v xml:space="preserve">مطبوعات متنوعة </v>
          </cell>
          <cell r="L1039">
            <v>0</v>
          </cell>
          <cell r="M1039">
            <v>0</v>
          </cell>
        </row>
        <row r="1040">
          <cell r="B1040">
            <v>953002</v>
          </cell>
          <cell r="C1040" t="str">
            <v>بطاقات معايدة وفيزيت</v>
          </cell>
          <cell r="L1040">
            <v>0</v>
          </cell>
          <cell r="M1040">
            <v>0</v>
          </cell>
        </row>
        <row r="1041">
          <cell r="B1041">
            <v>95300201</v>
          </cell>
          <cell r="C1041" t="str">
            <v>بطاقات فيزيت</v>
          </cell>
          <cell r="D1041" t="str">
            <v>100 بطاقة</v>
          </cell>
          <cell r="E1041">
            <v>75.833333333333329</v>
          </cell>
          <cell r="F1041">
            <v>80</v>
          </cell>
          <cell r="G1041">
            <v>77</v>
          </cell>
          <cell r="H1041">
            <v>76.666666666666671</v>
          </cell>
          <cell r="I1041">
            <v>74</v>
          </cell>
          <cell r="J1041">
            <v>75</v>
          </cell>
          <cell r="K1041">
            <v>75.333333333333329</v>
          </cell>
          <cell r="L1041">
            <v>73</v>
          </cell>
          <cell r="M1041">
            <v>73</v>
          </cell>
          <cell r="N1041">
            <v>79</v>
          </cell>
          <cell r="O1041">
            <v>73</v>
          </cell>
          <cell r="P1041">
            <v>72.5</v>
          </cell>
          <cell r="Q1041">
            <v>75.361111111111114</v>
          </cell>
        </row>
        <row r="1042">
          <cell r="B1042">
            <v>954</v>
          </cell>
          <cell r="C1042" t="str">
            <v>قرطاسية وادوات رسم</v>
          </cell>
          <cell r="L1042">
            <v>0</v>
          </cell>
          <cell r="M1042">
            <v>0</v>
          </cell>
        </row>
        <row r="1043">
          <cell r="B1043">
            <v>954001</v>
          </cell>
          <cell r="C1043" t="str">
            <v>المغلفات ودفاتر الملاحظات</v>
          </cell>
          <cell r="L1043">
            <v>0</v>
          </cell>
          <cell r="M1043">
            <v>0</v>
          </cell>
        </row>
        <row r="1044">
          <cell r="B1044">
            <v>95400101</v>
          </cell>
          <cell r="C1044" t="str">
            <v>دفتر ملاحظات A4</v>
          </cell>
          <cell r="D1044" t="str">
            <v>دفتر</v>
          </cell>
          <cell r="E1044">
            <v>6</v>
          </cell>
          <cell r="F1044">
            <v>7</v>
          </cell>
          <cell r="G1044">
            <v>6.333333333333333</v>
          </cell>
          <cell r="H1044">
            <v>7</v>
          </cell>
          <cell r="I1044">
            <v>7</v>
          </cell>
          <cell r="J1044">
            <v>6.333333333333333</v>
          </cell>
          <cell r="K1044">
            <v>7</v>
          </cell>
          <cell r="L1044">
            <v>7</v>
          </cell>
          <cell r="M1044">
            <v>6.333333333333333</v>
          </cell>
          <cell r="N1044">
            <v>5</v>
          </cell>
          <cell r="O1044">
            <v>7</v>
          </cell>
          <cell r="P1044">
            <v>7</v>
          </cell>
          <cell r="Q1044">
            <v>6.583333333333333</v>
          </cell>
        </row>
        <row r="1045">
          <cell r="B1045">
            <v>95400102</v>
          </cell>
          <cell r="C1045" t="str">
            <v>مغلفات رسائل</v>
          </cell>
          <cell r="D1045" t="str">
            <v>1000 مغلف</v>
          </cell>
          <cell r="E1045">
            <v>120</v>
          </cell>
          <cell r="F1045">
            <v>120</v>
          </cell>
          <cell r="G1045">
            <v>120</v>
          </cell>
          <cell r="H1045">
            <v>120</v>
          </cell>
          <cell r="I1045">
            <v>120</v>
          </cell>
          <cell r="J1045">
            <v>113.33333333333333</v>
          </cell>
          <cell r="K1045">
            <v>116.66666666666667</v>
          </cell>
          <cell r="L1045">
            <v>116.66666666666667</v>
          </cell>
          <cell r="M1045">
            <v>120</v>
          </cell>
          <cell r="N1045">
            <v>120</v>
          </cell>
          <cell r="O1045">
            <v>116.66666666666667</v>
          </cell>
          <cell r="P1045">
            <v>120</v>
          </cell>
          <cell r="Q1045">
            <v>118.6111111111111</v>
          </cell>
        </row>
        <row r="1046">
          <cell r="B1046">
            <v>954002</v>
          </cell>
          <cell r="C1046" t="str">
            <v>الاقلام</v>
          </cell>
          <cell r="L1046">
            <v>0</v>
          </cell>
          <cell r="M1046">
            <v>0</v>
          </cell>
        </row>
        <row r="1047">
          <cell r="B1047">
            <v>95400201</v>
          </cell>
          <cell r="C1047" t="str">
            <v>قلم رصاص مع محاية - زفير اسرائيل</v>
          </cell>
          <cell r="D1047" t="str">
            <v>قلم</v>
          </cell>
          <cell r="E1047">
            <v>1</v>
          </cell>
          <cell r="F1047">
            <v>1</v>
          </cell>
          <cell r="G1047">
            <v>1</v>
          </cell>
          <cell r="H1047">
            <v>1</v>
          </cell>
          <cell r="I1047">
            <v>1</v>
          </cell>
          <cell r="J1047">
            <v>1</v>
          </cell>
          <cell r="K1047">
            <v>1</v>
          </cell>
          <cell r="L1047">
            <v>1</v>
          </cell>
          <cell r="M1047">
            <v>1</v>
          </cell>
          <cell r="N1047">
            <v>1</v>
          </cell>
          <cell r="O1047">
            <v>1</v>
          </cell>
          <cell r="P1047">
            <v>1</v>
          </cell>
          <cell r="Q1047">
            <v>1</v>
          </cell>
        </row>
        <row r="1048">
          <cell r="B1048">
            <v>95400202</v>
          </cell>
          <cell r="C1048" t="str">
            <v>قلم رصاص مع محاية - الصين</v>
          </cell>
          <cell r="D1048" t="str">
            <v>دزينة</v>
          </cell>
          <cell r="E1048">
            <v>3.75</v>
          </cell>
          <cell r="F1048">
            <v>3.75</v>
          </cell>
          <cell r="G1048">
            <v>4.166666666666667</v>
          </cell>
          <cell r="H1048">
            <v>3.75</v>
          </cell>
          <cell r="I1048">
            <v>3.75</v>
          </cell>
          <cell r="J1048">
            <v>4.166666666666667</v>
          </cell>
          <cell r="K1048">
            <v>5</v>
          </cell>
          <cell r="L1048">
            <v>5</v>
          </cell>
          <cell r="M1048">
            <v>4.666666666666667</v>
          </cell>
          <cell r="N1048">
            <v>4</v>
          </cell>
          <cell r="O1048">
            <v>5</v>
          </cell>
          <cell r="P1048">
            <v>4.666666666666667</v>
          </cell>
          <cell r="Q1048">
            <v>4.3055555555555554</v>
          </cell>
        </row>
        <row r="1049">
          <cell r="B1049">
            <v>95400203</v>
          </cell>
          <cell r="C1049" t="str">
            <v>قلم حبر سائل -بايلوت -اليابان</v>
          </cell>
          <cell r="D1049" t="str">
            <v>قلم</v>
          </cell>
          <cell r="E1049">
            <v>7</v>
          </cell>
          <cell r="F1049">
            <v>7</v>
          </cell>
          <cell r="G1049">
            <v>5</v>
          </cell>
          <cell r="H1049">
            <v>6</v>
          </cell>
          <cell r="I1049">
            <v>7</v>
          </cell>
          <cell r="J1049">
            <v>6</v>
          </cell>
          <cell r="K1049">
            <v>7</v>
          </cell>
          <cell r="L1049">
            <v>7</v>
          </cell>
          <cell r="M1049">
            <v>6</v>
          </cell>
          <cell r="N1049">
            <v>8</v>
          </cell>
          <cell r="O1049">
            <v>7</v>
          </cell>
          <cell r="P1049">
            <v>7</v>
          </cell>
          <cell r="Q1049">
            <v>6.666666666666667</v>
          </cell>
        </row>
        <row r="1050">
          <cell r="B1050">
            <v>95400204</v>
          </cell>
          <cell r="C1050" t="str">
            <v>قلم حبر جاف -بيج - ايطاليا</v>
          </cell>
          <cell r="D1050" t="str">
            <v>قلم</v>
          </cell>
          <cell r="E1050">
            <v>1</v>
          </cell>
          <cell r="F1050">
            <v>1</v>
          </cell>
          <cell r="G1050">
            <v>1</v>
          </cell>
          <cell r="H1050">
            <v>1</v>
          </cell>
          <cell r="I1050">
            <v>1</v>
          </cell>
          <cell r="J1050">
            <v>1</v>
          </cell>
          <cell r="K1050">
            <v>1</v>
          </cell>
          <cell r="L1050">
            <v>1</v>
          </cell>
          <cell r="M1050">
            <v>1</v>
          </cell>
          <cell r="N1050">
            <v>1.5</v>
          </cell>
          <cell r="O1050">
            <v>1</v>
          </cell>
          <cell r="P1050">
            <v>1</v>
          </cell>
          <cell r="Q1050">
            <v>1.0416666666666667</v>
          </cell>
        </row>
        <row r="1051">
          <cell r="B1051">
            <v>95400205</v>
          </cell>
          <cell r="C1051" t="str">
            <v>قلم حبر جاف اصلي -باركر -بريطانيا</v>
          </cell>
          <cell r="D1051" t="str">
            <v>قلم</v>
          </cell>
          <cell r="E1051">
            <v>20</v>
          </cell>
          <cell r="F1051">
            <v>20</v>
          </cell>
          <cell r="G1051">
            <v>20</v>
          </cell>
          <cell r="H1051">
            <v>20</v>
          </cell>
          <cell r="I1051">
            <v>20</v>
          </cell>
          <cell r="J1051">
            <v>20</v>
          </cell>
          <cell r="K1051">
            <v>20</v>
          </cell>
          <cell r="L1051">
            <v>20</v>
          </cell>
          <cell r="M1051">
            <v>20</v>
          </cell>
          <cell r="N1051">
            <v>20</v>
          </cell>
          <cell r="O1051">
            <v>20</v>
          </cell>
          <cell r="P1051">
            <v>20</v>
          </cell>
          <cell r="Q1051">
            <v>20</v>
          </cell>
        </row>
        <row r="1052">
          <cell r="B1052">
            <v>95400206</v>
          </cell>
          <cell r="C1052" t="str">
            <v>محاية --اوربت-صيني</v>
          </cell>
          <cell r="D1052" t="str">
            <v>محاية</v>
          </cell>
          <cell r="E1052">
            <v>1</v>
          </cell>
          <cell r="F1052">
            <v>1</v>
          </cell>
          <cell r="G1052">
            <v>1.6666666666666667</v>
          </cell>
          <cell r="H1052">
            <v>1.25</v>
          </cell>
          <cell r="I1052">
            <v>1</v>
          </cell>
          <cell r="J1052">
            <v>1.6666666666666667</v>
          </cell>
          <cell r="K1052">
            <v>1</v>
          </cell>
          <cell r="L1052">
            <v>1</v>
          </cell>
          <cell r="M1052">
            <v>1.6666666666666667</v>
          </cell>
          <cell r="N1052">
            <v>1</v>
          </cell>
          <cell r="O1052">
            <v>1</v>
          </cell>
          <cell r="P1052">
            <v>1.3333333333333333</v>
          </cell>
          <cell r="Q1052">
            <v>1.2152777777777779</v>
          </cell>
        </row>
        <row r="1053">
          <cell r="B1053">
            <v>954003</v>
          </cell>
          <cell r="C1053" t="str">
            <v>ورق</v>
          </cell>
          <cell r="L1053">
            <v>0</v>
          </cell>
          <cell r="M1053">
            <v>0</v>
          </cell>
        </row>
        <row r="1054">
          <cell r="B1054">
            <v>95400301</v>
          </cell>
          <cell r="C1054" t="str">
            <v>ورق أبيض A4</v>
          </cell>
          <cell r="D1054" t="str">
            <v>500 ورقة</v>
          </cell>
          <cell r="E1054">
            <v>17</v>
          </cell>
          <cell r="F1054">
            <v>17</v>
          </cell>
          <cell r="G1054">
            <v>17</v>
          </cell>
          <cell r="H1054">
            <v>17</v>
          </cell>
          <cell r="I1054">
            <v>17</v>
          </cell>
          <cell r="J1054">
            <v>17</v>
          </cell>
          <cell r="K1054">
            <v>17</v>
          </cell>
          <cell r="L1054">
            <v>17</v>
          </cell>
          <cell r="M1054">
            <v>17</v>
          </cell>
          <cell r="N1054">
            <v>20</v>
          </cell>
          <cell r="O1054">
            <v>17</v>
          </cell>
          <cell r="P1054">
            <v>17</v>
          </cell>
          <cell r="Q1054">
            <v>17.25</v>
          </cell>
        </row>
        <row r="1055">
          <cell r="B1055">
            <v>95400302</v>
          </cell>
          <cell r="C1055" t="str">
            <v>ورق مسطر</v>
          </cell>
          <cell r="D1055" t="str">
            <v>200 ورقة</v>
          </cell>
          <cell r="E1055">
            <v>18</v>
          </cell>
          <cell r="F1055">
            <v>18</v>
          </cell>
          <cell r="G1055">
            <v>17</v>
          </cell>
          <cell r="H1055">
            <v>18</v>
          </cell>
          <cell r="I1055">
            <v>18</v>
          </cell>
          <cell r="J1055">
            <v>17</v>
          </cell>
          <cell r="K1055">
            <v>17</v>
          </cell>
          <cell r="L1055">
            <v>17</v>
          </cell>
          <cell r="M1055">
            <v>17</v>
          </cell>
          <cell r="N1055">
            <v>18</v>
          </cell>
          <cell r="O1055">
            <v>17</v>
          </cell>
          <cell r="P1055">
            <v>17</v>
          </cell>
          <cell r="Q1055">
            <v>17.416666666666668</v>
          </cell>
        </row>
        <row r="1056">
          <cell r="B1056">
            <v>954004</v>
          </cell>
          <cell r="C1056" t="str">
            <v xml:space="preserve">ادوات مكتب /برايات/ دباسة  </v>
          </cell>
          <cell r="L1056">
            <v>0</v>
          </cell>
          <cell r="M1056">
            <v>0</v>
          </cell>
        </row>
        <row r="1057">
          <cell r="B1057">
            <v>95400401</v>
          </cell>
          <cell r="C1057" t="str">
            <v>براية/بلاستيك حجم صغير مدورة- الماني</v>
          </cell>
          <cell r="D1057" t="str">
            <v>براية</v>
          </cell>
          <cell r="E1057">
            <v>1</v>
          </cell>
          <cell r="F1057">
            <v>1</v>
          </cell>
          <cell r="G1057">
            <v>1</v>
          </cell>
          <cell r="H1057">
            <v>1</v>
          </cell>
          <cell r="I1057">
            <v>1</v>
          </cell>
          <cell r="J1057">
            <v>1</v>
          </cell>
          <cell r="K1057">
            <v>1</v>
          </cell>
          <cell r="L1057">
            <v>1</v>
          </cell>
          <cell r="M1057">
            <v>1</v>
          </cell>
          <cell r="N1057">
            <v>1</v>
          </cell>
          <cell r="O1057">
            <v>1</v>
          </cell>
          <cell r="P1057">
            <v>1</v>
          </cell>
          <cell r="Q1057">
            <v>1</v>
          </cell>
        </row>
        <row r="1058">
          <cell r="B1058">
            <v>95400402</v>
          </cell>
          <cell r="C1058" t="str">
            <v>دباسة حجم صغير-CANCARO-اليابان</v>
          </cell>
          <cell r="D1058" t="str">
            <v>دباسة</v>
          </cell>
          <cell r="E1058">
            <v>6</v>
          </cell>
          <cell r="F1058">
            <v>5</v>
          </cell>
          <cell r="G1058">
            <v>5</v>
          </cell>
          <cell r="H1058">
            <v>5</v>
          </cell>
          <cell r="I1058">
            <v>5</v>
          </cell>
          <cell r="J1058">
            <v>5</v>
          </cell>
          <cell r="K1058">
            <v>5.666666666666667</v>
          </cell>
          <cell r="L1058">
            <v>5.666666666666667</v>
          </cell>
          <cell r="M1058">
            <v>5</v>
          </cell>
          <cell r="N1058">
            <v>7</v>
          </cell>
          <cell r="O1058">
            <v>5.666666666666667</v>
          </cell>
          <cell r="P1058">
            <v>5.666666666666667</v>
          </cell>
          <cell r="Q1058">
            <v>5.4722222222222214</v>
          </cell>
        </row>
        <row r="1059">
          <cell r="B1059">
            <v>954005</v>
          </cell>
          <cell r="C1059" t="str">
            <v>ادوات الرسم</v>
          </cell>
          <cell r="L1059">
            <v>0</v>
          </cell>
          <cell r="M1059">
            <v>0</v>
          </cell>
        </row>
        <row r="1060">
          <cell r="B1060">
            <v>95400503</v>
          </cell>
          <cell r="C1060" t="str">
            <v>علبة الوان خشبية ( 12 لون )</v>
          </cell>
          <cell r="D1060" t="str">
            <v>علبة</v>
          </cell>
          <cell r="E1060">
            <v>13.333333333333334</v>
          </cell>
          <cell r="F1060">
            <v>12.5</v>
          </cell>
          <cell r="G1060">
            <v>12.333333333333334</v>
          </cell>
          <cell r="H1060">
            <v>12.5</v>
          </cell>
          <cell r="I1060">
            <v>12.5</v>
          </cell>
          <cell r="J1060">
            <v>12.333333333333334</v>
          </cell>
          <cell r="K1060">
            <v>12</v>
          </cell>
          <cell r="L1060">
            <v>12</v>
          </cell>
          <cell r="M1060">
            <v>11.666666666666666</v>
          </cell>
          <cell r="N1060">
            <v>13</v>
          </cell>
          <cell r="O1060">
            <v>12</v>
          </cell>
          <cell r="P1060">
            <v>11.333333333333334</v>
          </cell>
          <cell r="Q1060">
            <v>12.29166666666667</v>
          </cell>
        </row>
        <row r="1061">
          <cell r="B1061">
            <v>95400504</v>
          </cell>
          <cell r="C1061" t="str">
            <v>علبة الوان مائية جراش-اسرائيل</v>
          </cell>
          <cell r="D1061" t="str">
            <v>علبة</v>
          </cell>
          <cell r="E1061">
            <v>11.5</v>
          </cell>
          <cell r="F1061">
            <v>10</v>
          </cell>
          <cell r="G1061">
            <v>10</v>
          </cell>
          <cell r="H1061">
            <v>10</v>
          </cell>
          <cell r="I1061">
            <v>10</v>
          </cell>
          <cell r="J1061">
            <v>10</v>
          </cell>
          <cell r="K1061">
            <v>10</v>
          </cell>
          <cell r="L1061">
            <v>10</v>
          </cell>
          <cell r="M1061">
            <v>10</v>
          </cell>
          <cell r="N1061">
            <v>15</v>
          </cell>
          <cell r="O1061">
            <v>10</v>
          </cell>
          <cell r="P1061">
            <v>10</v>
          </cell>
          <cell r="Q1061">
            <v>10.541666666666666</v>
          </cell>
        </row>
        <row r="1062">
          <cell r="B1062">
            <v>95400505</v>
          </cell>
          <cell r="C1062" t="str">
            <v>فرشاة للرسم عادية -صيني</v>
          </cell>
          <cell r="D1062" t="str">
            <v>فرشاة</v>
          </cell>
          <cell r="E1062">
            <v>1</v>
          </cell>
          <cell r="F1062">
            <v>1</v>
          </cell>
          <cell r="G1062">
            <v>1</v>
          </cell>
          <cell r="H1062">
            <v>1</v>
          </cell>
          <cell r="I1062">
            <v>1</v>
          </cell>
          <cell r="J1062">
            <v>1</v>
          </cell>
          <cell r="K1062">
            <v>1.6666666666666667</v>
          </cell>
          <cell r="L1062">
            <v>1.6666666666666667</v>
          </cell>
          <cell r="M1062">
            <v>1</v>
          </cell>
          <cell r="N1062">
            <v>2</v>
          </cell>
          <cell r="O1062">
            <v>1.6666666666666667</v>
          </cell>
          <cell r="P1062">
            <v>1</v>
          </cell>
          <cell r="Q1062">
            <v>1.25</v>
          </cell>
        </row>
        <row r="1063">
          <cell r="B1063">
            <v>954006</v>
          </cell>
          <cell r="C1063" t="str">
            <v>ادوات مدرسية</v>
          </cell>
          <cell r="L1063">
            <v>0</v>
          </cell>
          <cell r="M1063">
            <v>0</v>
          </cell>
        </row>
        <row r="1064">
          <cell r="B1064">
            <v>95400602</v>
          </cell>
          <cell r="C1064" t="str">
            <v>دفتر عادي -القدس -محلي</v>
          </cell>
          <cell r="D1064" t="str">
            <v>64 ورقة</v>
          </cell>
          <cell r="E1064">
            <v>1.5</v>
          </cell>
          <cell r="F1064">
            <v>1.5</v>
          </cell>
          <cell r="G1064">
            <v>1.3333333333333333</v>
          </cell>
          <cell r="H1064">
            <v>1.25</v>
          </cell>
          <cell r="I1064">
            <v>1</v>
          </cell>
          <cell r="J1064">
            <v>1.3333333333333333</v>
          </cell>
          <cell r="K1064">
            <v>1.8333333333333333</v>
          </cell>
          <cell r="L1064">
            <v>1.8333333333333333</v>
          </cell>
          <cell r="M1064">
            <v>1.3333333333333333</v>
          </cell>
          <cell r="N1064">
            <v>2</v>
          </cell>
          <cell r="O1064">
            <v>1.8333333333333333</v>
          </cell>
          <cell r="P1064">
            <v>1</v>
          </cell>
          <cell r="Q1064">
            <v>1.4791666666666667</v>
          </cell>
        </row>
        <row r="1065">
          <cell r="B1065">
            <v>95400603</v>
          </cell>
          <cell r="C1065" t="str">
            <v>دفتر كبير/خمس مواضيع -كامبوس -اميركا</v>
          </cell>
          <cell r="D1065" t="str">
            <v>دفتر</v>
          </cell>
          <cell r="E1065">
            <v>20</v>
          </cell>
          <cell r="F1065">
            <v>20</v>
          </cell>
          <cell r="G1065">
            <v>15</v>
          </cell>
          <cell r="H1065">
            <v>20</v>
          </cell>
          <cell r="I1065">
            <v>20</v>
          </cell>
          <cell r="J1065">
            <v>15</v>
          </cell>
          <cell r="K1065">
            <v>18</v>
          </cell>
          <cell r="L1065">
            <v>20</v>
          </cell>
          <cell r="M1065">
            <v>18.666666666666668</v>
          </cell>
          <cell r="N1065">
            <v>20</v>
          </cell>
          <cell r="O1065">
            <v>20</v>
          </cell>
          <cell r="P1065">
            <v>16.666666666666668</v>
          </cell>
          <cell r="Q1065">
            <v>18.611111111111111</v>
          </cell>
        </row>
        <row r="1066">
          <cell r="B1066">
            <v>95400606</v>
          </cell>
          <cell r="C1066" t="str">
            <v>مسطرة بلاستيك عادية 30سم -الصين</v>
          </cell>
          <cell r="D1066" t="str">
            <v>مسطرة</v>
          </cell>
          <cell r="E1066">
            <v>1</v>
          </cell>
          <cell r="F1066">
            <v>1</v>
          </cell>
          <cell r="G1066">
            <v>1</v>
          </cell>
          <cell r="H1066">
            <v>1</v>
          </cell>
          <cell r="I1066">
            <v>1</v>
          </cell>
          <cell r="J1066">
            <v>1</v>
          </cell>
          <cell r="K1066">
            <v>1</v>
          </cell>
          <cell r="L1066">
            <v>1</v>
          </cell>
          <cell r="M1066">
            <v>1</v>
          </cell>
          <cell r="N1066">
            <v>1</v>
          </cell>
          <cell r="O1066">
            <v>1</v>
          </cell>
          <cell r="P1066">
            <v>1</v>
          </cell>
          <cell r="Q1066">
            <v>1</v>
          </cell>
        </row>
        <row r="1067">
          <cell r="B1067">
            <v>95400607</v>
          </cell>
          <cell r="C1067" t="str">
            <v>مقلمة بلاستيك عادي - الصين</v>
          </cell>
          <cell r="D1067" t="str">
            <v>مقلمة</v>
          </cell>
          <cell r="E1067">
            <v>20</v>
          </cell>
          <cell r="F1067">
            <v>20</v>
          </cell>
          <cell r="G1067">
            <v>21.666666666666668</v>
          </cell>
          <cell r="H1067">
            <v>20</v>
          </cell>
          <cell r="I1067">
            <v>20</v>
          </cell>
          <cell r="J1067">
            <v>18.333333333333332</v>
          </cell>
          <cell r="K1067">
            <v>20</v>
          </cell>
          <cell r="L1067">
            <v>20</v>
          </cell>
          <cell r="M1067">
            <v>20</v>
          </cell>
          <cell r="N1067">
            <v>25</v>
          </cell>
          <cell r="O1067">
            <v>20</v>
          </cell>
          <cell r="P1067">
            <v>20</v>
          </cell>
          <cell r="Q1067">
            <v>20.416666666666668</v>
          </cell>
        </row>
        <row r="1068">
          <cell r="B1068">
            <v>954007</v>
          </cell>
          <cell r="C1068" t="str">
            <v>لوازم مدرسية اخرى</v>
          </cell>
          <cell r="L1068">
            <v>0</v>
          </cell>
          <cell r="M1068">
            <v>0</v>
          </cell>
        </row>
        <row r="1069">
          <cell r="B1069">
            <v>95400701</v>
          </cell>
          <cell r="C1069" t="str">
            <v>شنطة مدرسية صيني</v>
          </cell>
          <cell r="D1069" t="str">
            <v>شنطة</v>
          </cell>
          <cell r="E1069">
            <v>50</v>
          </cell>
          <cell r="F1069">
            <v>50</v>
          </cell>
          <cell r="G1069">
            <v>50</v>
          </cell>
          <cell r="H1069">
            <v>50</v>
          </cell>
          <cell r="I1069">
            <v>50</v>
          </cell>
          <cell r="J1069">
            <v>50</v>
          </cell>
          <cell r="K1069">
            <v>50</v>
          </cell>
          <cell r="L1069">
            <v>50</v>
          </cell>
          <cell r="M1069">
            <v>50</v>
          </cell>
          <cell r="N1069">
            <v>45</v>
          </cell>
          <cell r="O1069">
            <v>50</v>
          </cell>
          <cell r="P1069">
            <v>50</v>
          </cell>
          <cell r="Q1069">
            <v>49.583333333333336</v>
          </cell>
        </row>
        <row r="1070">
          <cell r="B1070">
            <v>10</v>
          </cell>
          <cell r="C1070" t="str">
            <v>التعليم</v>
          </cell>
          <cell r="L1070">
            <v>0</v>
          </cell>
          <cell r="M1070">
            <v>0</v>
          </cell>
        </row>
        <row r="1071">
          <cell r="B1071">
            <v>101</v>
          </cell>
          <cell r="C1071" t="str">
            <v>التعليم</v>
          </cell>
          <cell r="L1071">
            <v>0</v>
          </cell>
          <cell r="M1071">
            <v>0</v>
          </cell>
        </row>
        <row r="1072">
          <cell r="B1072">
            <v>1011</v>
          </cell>
          <cell r="C1072" t="str">
            <v>التعليم الابتدائي وما قبله</v>
          </cell>
          <cell r="L1072">
            <v>0</v>
          </cell>
          <cell r="M1072">
            <v>0</v>
          </cell>
        </row>
        <row r="1073">
          <cell r="B1073">
            <v>1011001</v>
          </cell>
          <cell r="C1073" t="str">
            <v>رياض اطفال</v>
          </cell>
          <cell r="L1073">
            <v>0</v>
          </cell>
          <cell r="M1073">
            <v>0</v>
          </cell>
        </row>
        <row r="1074">
          <cell r="B1074">
            <v>101100102</v>
          </cell>
          <cell r="C1074" t="str">
            <v>رسوم رياض اطفال بدون مواصلات</v>
          </cell>
          <cell r="D1074" t="str">
            <v>سنويا</v>
          </cell>
          <cell r="E1074">
            <v>3900</v>
          </cell>
          <cell r="F1074">
            <v>3900</v>
          </cell>
          <cell r="G1074">
            <v>4100</v>
          </cell>
          <cell r="H1074">
            <v>4100</v>
          </cell>
          <cell r="I1074">
            <v>4100</v>
          </cell>
          <cell r="J1074">
            <v>4100</v>
          </cell>
          <cell r="K1074">
            <v>4100</v>
          </cell>
          <cell r="L1074">
            <v>4100</v>
          </cell>
          <cell r="M1074">
            <v>4100</v>
          </cell>
          <cell r="N1074">
            <v>3900</v>
          </cell>
          <cell r="O1074">
            <v>4100</v>
          </cell>
          <cell r="P1074">
            <v>4100</v>
          </cell>
          <cell r="Q1074">
            <v>4050</v>
          </cell>
        </row>
        <row r="1075">
          <cell r="B1075">
            <v>1011002</v>
          </cell>
          <cell r="C1075" t="str">
            <v>تعليم اساسي</v>
          </cell>
          <cell r="L1075">
            <v>0</v>
          </cell>
          <cell r="M1075">
            <v>0</v>
          </cell>
        </row>
        <row r="1076">
          <cell r="B1076">
            <v>101100201</v>
          </cell>
          <cell r="C1076" t="str">
            <v>رسوم تعليم اساسي خاص</v>
          </cell>
          <cell r="D1076" t="str">
            <v>سنويا</v>
          </cell>
          <cell r="E1076">
            <v>3300</v>
          </cell>
          <cell r="F1076">
            <v>3300</v>
          </cell>
          <cell r="G1076">
            <v>3733.3333333333335</v>
          </cell>
          <cell r="H1076">
            <v>3733.3333333333335</v>
          </cell>
          <cell r="I1076">
            <v>3733.3333333333335</v>
          </cell>
          <cell r="J1076">
            <v>4000</v>
          </cell>
          <cell r="K1076">
            <v>4000</v>
          </cell>
          <cell r="L1076">
            <v>4000</v>
          </cell>
          <cell r="M1076">
            <v>4300</v>
          </cell>
          <cell r="N1076">
            <v>3300</v>
          </cell>
          <cell r="O1076">
            <v>4300</v>
          </cell>
          <cell r="P1076">
            <v>4600</v>
          </cell>
          <cell r="Q1076">
            <v>3858.3333333333335</v>
          </cell>
        </row>
        <row r="1077">
          <cell r="B1077">
            <v>1012</v>
          </cell>
          <cell r="C1077" t="str">
            <v xml:space="preserve">التعليم الثانوي </v>
          </cell>
          <cell r="L1077">
            <v>0</v>
          </cell>
          <cell r="M1077">
            <v>0</v>
          </cell>
        </row>
        <row r="1078">
          <cell r="B1078">
            <v>1012001</v>
          </cell>
          <cell r="C1078" t="str">
            <v>تعليم ثانوي الخاص</v>
          </cell>
          <cell r="L1078">
            <v>0</v>
          </cell>
          <cell r="M1078">
            <v>0</v>
          </cell>
        </row>
        <row r="1079">
          <cell r="B1079">
            <v>101200101</v>
          </cell>
          <cell r="C1079" t="str">
            <v>رسوم تعليم ثانوي  توجيهي</v>
          </cell>
          <cell r="D1079" t="str">
            <v>سنويا</v>
          </cell>
          <cell r="E1079">
            <v>6050</v>
          </cell>
          <cell r="F1079">
            <v>6050</v>
          </cell>
          <cell r="G1079">
            <v>6000</v>
          </cell>
          <cell r="H1079">
            <v>6000</v>
          </cell>
          <cell r="I1079">
            <v>6000</v>
          </cell>
          <cell r="J1079">
            <v>6000</v>
          </cell>
          <cell r="K1079">
            <v>6000</v>
          </cell>
          <cell r="L1079">
            <v>6000</v>
          </cell>
          <cell r="M1079">
            <v>6000</v>
          </cell>
          <cell r="N1079">
            <v>6050</v>
          </cell>
          <cell r="O1079">
            <v>6000</v>
          </cell>
          <cell r="P1079">
            <v>6000</v>
          </cell>
          <cell r="Q1079">
            <v>6012.5</v>
          </cell>
        </row>
        <row r="1080">
          <cell r="B1080">
            <v>1013</v>
          </cell>
          <cell r="C1080" t="str">
            <v>تعليم بعد الثانوية وقبل الجامعة</v>
          </cell>
          <cell r="L1080">
            <v>0</v>
          </cell>
          <cell r="M1080">
            <v>0</v>
          </cell>
        </row>
        <row r="1081">
          <cell r="B1081">
            <v>1013001</v>
          </cell>
          <cell r="C1081" t="str">
            <v>كليات</v>
          </cell>
          <cell r="L1081">
            <v>0</v>
          </cell>
          <cell r="M1081">
            <v>0</v>
          </cell>
        </row>
        <row r="1082">
          <cell r="B1082">
            <v>101300101</v>
          </cell>
          <cell r="C1082" t="str">
            <v>ساعة معتمدة  معهد سكرتاريا</v>
          </cell>
          <cell r="D1082" t="str">
            <v>ساعة</v>
          </cell>
          <cell r="E1082">
            <v>90</v>
          </cell>
          <cell r="F1082">
            <v>90</v>
          </cell>
          <cell r="G1082">
            <v>55</v>
          </cell>
          <cell r="H1082">
            <v>55</v>
          </cell>
          <cell r="I1082">
            <v>55</v>
          </cell>
          <cell r="J1082">
            <v>55</v>
          </cell>
          <cell r="K1082">
            <v>55</v>
          </cell>
          <cell r="L1082">
            <v>55</v>
          </cell>
          <cell r="M1082">
            <v>55</v>
          </cell>
          <cell r="N1082">
            <v>90</v>
          </cell>
          <cell r="O1082">
            <v>55</v>
          </cell>
          <cell r="P1082">
            <v>55</v>
          </cell>
          <cell r="Q1082">
            <v>63.75</v>
          </cell>
        </row>
        <row r="1083">
          <cell r="B1083">
            <v>101300102</v>
          </cell>
          <cell r="C1083" t="str">
            <v>ساعة معتمدة  معهدعلوم</v>
          </cell>
          <cell r="D1083" t="str">
            <v>ساعة</v>
          </cell>
          <cell r="E1083">
            <v>90</v>
          </cell>
          <cell r="F1083">
            <v>90</v>
          </cell>
          <cell r="G1083">
            <v>55</v>
          </cell>
          <cell r="H1083">
            <v>55</v>
          </cell>
          <cell r="I1083">
            <v>55</v>
          </cell>
          <cell r="J1083">
            <v>55</v>
          </cell>
          <cell r="K1083">
            <v>55</v>
          </cell>
          <cell r="L1083">
            <v>55</v>
          </cell>
          <cell r="M1083">
            <v>55</v>
          </cell>
          <cell r="N1083">
            <v>90</v>
          </cell>
          <cell r="O1083">
            <v>55</v>
          </cell>
          <cell r="P1083">
            <v>55</v>
          </cell>
          <cell r="Q1083">
            <v>63.75</v>
          </cell>
        </row>
        <row r="1084">
          <cell r="B1084">
            <v>1014</v>
          </cell>
          <cell r="C1084" t="str">
            <v>التعليم الجامعي</v>
          </cell>
          <cell r="L1084">
            <v>0</v>
          </cell>
          <cell r="M1084">
            <v>0</v>
          </cell>
        </row>
        <row r="1085">
          <cell r="B1085">
            <v>1014001</v>
          </cell>
          <cell r="C1085" t="str">
            <v>رسوم الجامعة</v>
          </cell>
          <cell r="L1085">
            <v>0</v>
          </cell>
          <cell r="M1085">
            <v>0</v>
          </cell>
        </row>
        <row r="1086">
          <cell r="B1086">
            <v>101400101</v>
          </cell>
          <cell r="C1086" t="str">
            <v>ساعة معتمدة كلية اقتصاد</v>
          </cell>
          <cell r="D1086" t="str">
            <v>ساعة</v>
          </cell>
          <cell r="E1086">
            <v>209</v>
          </cell>
          <cell r="F1086">
            <v>209</v>
          </cell>
          <cell r="G1086">
            <v>209</v>
          </cell>
          <cell r="H1086">
            <v>209</v>
          </cell>
          <cell r="I1086">
            <v>209</v>
          </cell>
          <cell r="J1086">
            <v>209</v>
          </cell>
          <cell r="K1086">
            <v>209</v>
          </cell>
          <cell r="L1086">
            <v>209</v>
          </cell>
          <cell r="M1086">
            <v>220</v>
          </cell>
          <cell r="N1086">
            <v>209</v>
          </cell>
          <cell r="O1086">
            <v>220</v>
          </cell>
          <cell r="P1086">
            <v>220</v>
          </cell>
          <cell r="Q1086">
            <v>211.75</v>
          </cell>
        </row>
        <row r="1087">
          <cell r="B1087">
            <v>101400102</v>
          </cell>
          <cell r="C1087" t="str">
            <v>ساعة معتمدة كلية علوم</v>
          </cell>
          <cell r="D1087" t="str">
            <v>ساعة</v>
          </cell>
          <cell r="E1087">
            <v>176</v>
          </cell>
          <cell r="F1087">
            <v>176</v>
          </cell>
          <cell r="G1087">
            <v>176</v>
          </cell>
          <cell r="H1087">
            <v>176</v>
          </cell>
          <cell r="I1087">
            <v>176</v>
          </cell>
          <cell r="J1087">
            <v>176</v>
          </cell>
          <cell r="K1087">
            <v>176</v>
          </cell>
          <cell r="L1087">
            <v>176</v>
          </cell>
          <cell r="M1087">
            <v>193</v>
          </cell>
          <cell r="N1087">
            <v>176</v>
          </cell>
          <cell r="O1087">
            <v>193</v>
          </cell>
          <cell r="P1087">
            <v>193</v>
          </cell>
          <cell r="Q1087">
            <v>180.25</v>
          </cell>
        </row>
        <row r="1088">
          <cell r="B1088">
            <v>101400103</v>
          </cell>
          <cell r="C1088" t="str">
            <v>ساعة معتمدة كلية آداب</v>
          </cell>
          <cell r="D1088" t="str">
            <v>ساعة</v>
          </cell>
          <cell r="E1088">
            <v>149</v>
          </cell>
          <cell r="F1088">
            <v>149</v>
          </cell>
          <cell r="G1088">
            <v>149</v>
          </cell>
          <cell r="H1088">
            <v>149</v>
          </cell>
          <cell r="I1088">
            <v>149</v>
          </cell>
          <cell r="J1088">
            <v>149</v>
          </cell>
          <cell r="K1088">
            <v>149</v>
          </cell>
          <cell r="L1088">
            <v>149</v>
          </cell>
          <cell r="M1088">
            <v>165</v>
          </cell>
          <cell r="N1088">
            <v>149</v>
          </cell>
          <cell r="O1088">
            <v>165</v>
          </cell>
          <cell r="P1088">
            <v>165</v>
          </cell>
          <cell r="Q1088">
            <v>153</v>
          </cell>
        </row>
        <row r="1089">
          <cell r="B1089">
            <v>101400104</v>
          </cell>
          <cell r="C1089" t="str">
            <v>ساعة معتمدة كلية هندسة</v>
          </cell>
          <cell r="D1089" t="str">
            <v>ساعة</v>
          </cell>
          <cell r="E1089">
            <v>209</v>
          </cell>
          <cell r="F1089">
            <v>209</v>
          </cell>
          <cell r="G1089">
            <v>209</v>
          </cell>
          <cell r="H1089">
            <v>209</v>
          </cell>
          <cell r="I1089">
            <v>209</v>
          </cell>
          <cell r="J1089">
            <v>209</v>
          </cell>
          <cell r="K1089">
            <v>209</v>
          </cell>
          <cell r="L1089">
            <v>209</v>
          </cell>
          <cell r="M1089">
            <v>237</v>
          </cell>
          <cell r="N1089">
            <v>209</v>
          </cell>
          <cell r="O1089">
            <v>237</v>
          </cell>
          <cell r="P1089">
            <v>237</v>
          </cell>
          <cell r="Q1089">
            <v>216</v>
          </cell>
        </row>
        <row r="1090">
          <cell r="B1090">
            <v>101400105</v>
          </cell>
          <cell r="C1090" t="str">
            <v>ساعة معتمدة كلية صيدلة</v>
          </cell>
          <cell r="D1090" t="str">
            <v>ساعة</v>
          </cell>
          <cell r="E1090">
            <v>440</v>
          </cell>
          <cell r="F1090">
            <v>440</v>
          </cell>
          <cell r="G1090">
            <v>440</v>
          </cell>
          <cell r="H1090">
            <v>440</v>
          </cell>
          <cell r="I1090">
            <v>440</v>
          </cell>
          <cell r="J1090">
            <v>440</v>
          </cell>
          <cell r="K1090">
            <v>440</v>
          </cell>
          <cell r="L1090">
            <v>440</v>
          </cell>
          <cell r="M1090">
            <v>440</v>
          </cell>
          <cell r="N1090">
            <v>440</v>
          </cell>
          <cell r="O1090">
            <v>440</v>
          </cell>
          <cell r="P1090">
            <v>440</v>
          </cell>
          <cell r="Q1090">
            <v>440</v>
          </cell>
        </row>
        <row r="1091">
          <cell r="B1091">
            <v>1015</v>
          </cell>
          <cell r="C1091" t="str">
            <v>خدمات تعليم متنوعة</v>
          </cell>
          <cell r="L1091">
            <v>0</v>
          </cell>
          <cell r="M1091">
            <v>0</v>
          </cell>
        </row>
        <row r="1092">
          <cell r="B1092">
            <v>1015001</v>
          </cell>
          <cell r="C1092" t="str">
            <v xml:space="preserve">دورات تعليم </v>
          </cell>
          <cell r="L1092">
            <v>0</v>
          </cell>
          <cell r="M1092">
            <v>0</v>
          </cell>
        </row>
        <row r="1093">
          <cell r="B1093">
            <v>101500101</v>
          </cell>
          <cell r="C1093" t="str">
            <v>دورة تعليم كمبيوتر- icdl</v>
          </cell>
          <cell r="D1093" t="str">
            <v>دورة</v>
          </cell>
          <cell r="E1093">
            <v>460</v>
          </cell>
          <cell r="F1093">
            <v>460</v>
          </cell>
          <cell r="G1093">
            <v>470</v>
          </cell>
          <cell r="H1093">
            <v>470</v>
          </cell>
          <cell r="I1093">
            <v>470</v>
          </cell>
          <cell r="J1093">
            <v>470</v>
          </cell>
          <cell r="K1093">
            <v>470</v>
          </cell>
          <cell r="L1093">
            <v>470</v>
          </cell>
          <cell r="M1093">
            <v>460</v>
          </cell>
          <cell r="N1093">
            <v>450</v>
          </cell>
          <cell r="O1093">
            <v>460</v>
          </cell>
          <cell r="P1093">
            <v>458.33333333333331</v>
          </cell>
          <cell r="Q1093">
            <v>464.02777777777777</v>
          </cell>
        </row>
        <row r="1094">
          <cell r="B1094">
            <v>101500102</v>
          </cell>
          <cell r="C1094" t="str">
            <v>دورة تعليم لغة انجليزية - محادثة</v>
          </cell>
          <cell r="D1094" t="str">
            <v>دورة</v>
          </cell>
          <cell r="E1094">
            <v>290</v>
          </cell>
          <cell r="F1094">
            <v>290</v>
          </cell>
          <cell r="G1094">
            <v>291.66666666666669</v>
          </cell>
          <cell r="H1094">
            <v>291.66666666666669</v>
          </cell>
          <cell r="I1094">
            <v>291.66666666666669</v>
          </cell>
          <cell r="J1094">
            <v>291.66666666666669</v>
          </cell>
          <cell r="K1094">
            <v>291.66666666666669</v>
          </cell>
          <cell r="L1094">
            <v>291.66666666666669</v>
          </cell>
          <cell r="M1094">
            <v>300</v>
          </cell>
          <cell r="N1094">
            <v>300</v>
          </cell>
          <cell r="O1094">
            <v>300</v>
          </cell>
          <cell r="P1094">
            <v>320</v>
          </cell>
          <cell r="Q1094">
            <v>295.83333333333337</v>
          </cell>
        </row>
        <row r="1095">
          <cell r="B1095">
            <v>11</v>
          </cell>
          <cell r="C1095" t="str">
            <v>المطاعم والفنادق</v>
          </cell>
          <cell r="L1095">
            <v>0</v>
          </cell>
          <cell r="M1095">
            <v>0</v>
          </cell>
        </row>
        <row r="1096">
          <cell r="B1096">
            <v>111</v>
          </cell>
          <cell r="C1096" t="str">
            <v xml:space="preserve">خدمات المطاعم والمقاهي </v>
          </cell>
          <cell r="L1096">
            <v>0</v>
          </cell>
          <cell r="M1096">
            <v>0</v>
          </cell>
        </row>
        <row r="1097">
          <cell r="B1097">
            <v>1111</v>
          </cell>
          <cell r="C1097" t="str">
            <v xml:space="preserve">خدمات المطاعم والمقاهي </v>
          </cell>
          <cell r="L1097">
            <v>0</v>
          </cell>
          <cell r="M1097">
            <v>0</v>
          </cell>
        </row>
        <row r="1098">
          <cell r="B1098">
            <v>11111</v>
          </cell>
          <cell r="C1098" t="str">
            <v>المطاعم</v>
          </cell>
          <cell r="L1098">
            <v>0</v>
          </cell>
          <cell r="M1098">
            <v>0</v>
          </cell>
        </row>
        <row r="1099">
          <cell r="B1099">
            <v>1111101</v>
          </cell>
          <cell r="C1099" t="str">
            <v>صحن حمص</v>
          </cell>
          <cell r="L1099">
            <v>0</v>
          </cell>
          <cell r="M1099">
            <v>0</v>
          </cell>
        </row>
        <row r="1100">
          <cell r="B1100">
            <v>111100101</v>
          </cell>
          <cell r="C1100" t="str">
            <v>صحن حمص - داخل مطعم</v>
          </cell>
          <cell r="D1100" t="str">
            <v>صحن</v>
          </cell>
          <cell r="E1100">
            <v>15</v>
          </cell>
          <cell r="F1100">
            <v>14.666666666666666</v>
          </cell>
          <cell r="G1100">
            <v>14</v>
          </cell>
          <cell r="H1100">
            <v>14.666666666666666</v>
          </cell>
          <cell r="I1100">
            <v>14.666666666666666</v>
          </cell>
          <cell r="J1100">
            <v>15.5</v>
          </cell>
          <cell r="K1100">
            <v>15.5</v>
          </cell>
          <cell r="L1100">
            <v>15.5</v>
          </cell>
          <cell r="M1100">
            <v>16.666666666666668</v>
          </cell>
          <cell r="N1100">
            <v>16</v>
          </cell>
          <cell r="O1100">
            <v>15.5</v>
          </cell>
          <cell r="P1100">
            <v>16.666666666666668</v>
          </cell>
          <cell r="Q1100">
            <v>15.361111111111109</v>
          </cell>
        </row>
        <row r="1101">
          <cell r="B1101">
            <v>111100102</v>
          </cell>
          <cell r="C1101" t="str">
            <v>صحن حمص مع لحمة- داخل مطعم</v>
          </cell>
          <cell r="D1101" t="str">
            <v>صحن</v>
          </cell>
          <cell r="E1101">
            <v>22</v>
          </cell>
          <cell r="F1101">
            <v>22</v>
          </cell>
          <cell r="G1101">
            <v>23</v>
          </cell>
          <cell r="H1101">
            <v>22</v>
          </cell>
          <cell r="I1101">
            <v>23.5</v>
          </cell>
          <cell r="J1101">
            <v>23.5</v>
          </cell>
          <cell r="K1101">
            <v>23</v>
          </cell>
          <cell r="L1101">
            <v>23</v>
          </cell>
          <cell r="M1101">
            <v>23.666666666666668</v>
          </cell>
          <cell r="N1101">
            <v>24</v>
          </cell>
          <cell r="O1101">
            <v>23</v>
          </cell>
          <cell r="P1101">
            <v>23.666666666666668</v>
          </cell>
          <cell r="Q1101">
            <v>23.027777777777775</v>
          </cell>
        </row>
        <row r="1102">
          <cell r="B1102">
            <v>1111102</v>
          </cell>
          <cell r="C1102" t="str">
            <v>صحن فول</v>
          </cell>
          <cell r="L1102">
            <v>0</v>
          </cell>
          <cell r="M1102">
            <v>0</v>
          </cell>
        </row>
        <row r="1103">
          <cell r="B1103">
            <v>111100201</v>
          </cell>
          <cell r="C1103" t="str">
            <v>صحن فول-داخل مطعم</v>
          </cell>
          <cell r="D1103" t="str">
            <v>صحن</v>
          </cell>
          <cell r="E1103">
            <v>16</v>
          </cell>
          <cell r="F1103">
            <v>16</v>
          </cell>
          <cell r="G1103">
            <v>15</v>
          </cell>
          <cell r="H1103">
            <v>15</v>
          </cell>
          <cell r="I1103">
            <v>14</v>
          </cell>
          <cell r="J1103">
            <v>15</v>
          </cell>
          <cell r="K1103">
            <v>15</v>
          </cell>
          <cell r="L1103">
            <v>15</v>
          </cell>
          <cell r="M1103">
            <v>16</v>
          </cell>
          <cell r="N1103">
            <v>16</v>
          </cell>
          <cell r="O1103">
            <v>16</v>
          </cell>
          <cell r="P1103">
            <v>16</v>
          </cell>
          <cell r="Q1103">
            <v>15.416666666666666</v>
          </cell>
        </row>
        <row r="1104">
          <cell r="B1104">
            <v>1111103</v>
          </cell>
          <cell r="C1104" t="str">
            <v>فلافل</v>
          </cell>
          <cell r="L1104">
            <v>0</v>
          </cell>
          <cell r="M1104">
            <v>0</v>
          </cell>
        </row>
        <row r="1105">
          <cell r="B1105">
            <v>111110301</v>
          </cell>
          <cell r="C1105" t="str">
            <v>فلافل حب ( ست حبات )</v>
          </cell>
          <cell r="D1105" t="str">
            <v xml:space="preserve"> حبات'6</v>
          </cell>
          <cell r="E1105">
            <v>2.75</v>
          </cell>
          <cell r="F1105">
            <v>3</v>
          </cell>
          <cell r="G1105">
            <v>3</v>
          </cell>
          <cell r="H1105">
            <v>3</v>
          </cell>
          <cell r="I1105">
            <v>3</v>
          </cell>
          <cell r="J1105">
            <v>3</v>
          </cell>
          <cell r="K1105">
            <v>3</v>
          </cell>
          <cell r="L1105">
            <v>3</v>
          </cell>
          <cell r="M1105">
            <v>3</v>
          </cell>
          <cell r="N1105">
            <v>3</v>
          </cell>
          <cell r="O1105">
            <v>3</v>
          </cell>
          <cell r="P1105">
            <v>3</v>
          </cell>
          <cell r="Q1105">
            <v>2.9791666666666665</v>
          </cell>
        </row>
        <row r="1106">
          <cell r="B1106">
            <v>1111104</v>
          </cell>
          <cell r="C1106" t="str">
            <v xml:space="preserve">ساندويشات </v>
          </cell>
          <cell r="L1106">
            <v>0</v>
          </cell>
          <cell r="M1106">
            <v>0</v>
          </cell>
        </row>
        <row r="1107">
          <cell r="B1107">
            <v>111110401</v>
          </cell>
          <cell r="C1107" t="str">
            <v>ساندويش شاورما لحمة</v>
          </cell>
          <cell r="D1107" t="str">
            <v>ساندويش</v>
          </cell>
          <cell r="E1107">
            <v>20</v>
          </cell>
          <cell r="F1107">
            <v>21.5</v>
          </cell>
          <cell r="G1107">
            <v>25</v>
          </cell>
          <cell r="H1107">
            <v>26</v>
          </cell>
          <cell r="I1107">
            <v>26</v>
          </cell>
          <cell r="J1107">
            <v>25</v>
          </cell>
          <cell r="K1107">
            <v>24</v>
          </cell>
          <cell r="L1107">
            <v>24</v>
          </cell>
          <cell r="M1107">
            <v>24</v>
          </cell>
          <cell r="N1107">
            <v>18</v>
          </cell>
          <cell r="O1107">
            <v>24</v>
          </cell>
          <cell r="P1107">
            <v>24</v>
          </cell>
          <cell r="Q1107">
            <v>23.458333333333332</v>
          </cell>
        </row>
        <row r="1108">
          <cell r="B1108">
            <v>111110402</v>
          </cell>
          <cell r="C1108" t="str">
            <v>ساندويش فلافل</v>
          </cell>
          <cell r="D1108" t="str">
            <v>ساندويش</v>
          </cell>
          <cell r="E1108">
            <v>7.5</v>
          </cell>
          <cell r="F1108">
            <v>7</v>
          </cell>
          <cell r="G1108">
            <v>7.5</v>
          </cell>
          <cell r="H1108">
            <v>7</v>
          </cell>
          <cell r="I1108">
            <v>7</v>
          </cell>
          <cell r="J1108">
            <v>7.5</v>
          </cell>
          <cell r="K1108">
            <v>8</v>
          </cell>
          <cell r="L1108">
            <v>8</v>
          </cell>
          <cell r="M1108">
            <v>8</v>
          </cell>
          <cell r="N1108">
            <v>8</v>
          </cell>
          <cell r="O1108">
            <v>8</v>
          </cell>
          <cell r="P1108">
            <v>8</v>
          </cell>
          <cell r="Q1108">
            <v>7.625</v>
          </cell>
        </row>
        <row r="1109">
          <cell r="B1109">
            <v>1111105</v>
          </cell>
          <cell r="C1109" t="str">
            <v>لحوم مشوية</v>
          </cell>
          <cell r="L1109">
            <v>0</v>
          </cell>
          <cell r="M1109">
            <v>0</v>
          </cell>
        </row>
        <row r="1110">
          <cell r="B1110">
            <v>111110502</v>
          </cell>
          <cell r="C1110" t="str">
            <v>لحم مشوي (كباب)-داخل مطعم</v>
          </cell>
          <cell r="D1110" t="str">
            <v>250 غم</v>
          </cell>
          <cell r="E1110">
            <v>60</v>
          </cell>
          <cell r="F1110">
            <v>56.25</v>
          </cell>
          <cell r="G1110">
            <v>52.5</v>
          </cell>
          <cell r="H1110">
            <v>52.5</v>
          </cell>
          <cell r="I1110">
            <v>52.5</v>
          </cell>
          <cell r="J1110">
            <v>55</v>
          </cell>
          <cell r="K1110">
            <v>55</v>
          </cell>
          <cell r="L1110">
            <v>55</v>
          </cell>
          <cell r="M1110">
            <v>54</v>
          </cell>
          <cell r="N1110">
            <v>60</v>
          </cell>
          <cell r="O1110">
            <v>55</v>
          </cell>
          <cell r="P1110">
            <v>54</v>
          </cell>
          <cell r="Q1110">
            <v>55.145833333333336</v>
          </cell>
        </row>
        <row r="1111">
          <cell r="B1111">
            <v>1111106</v>
          </cell>
          <cell r="C1111" t="str">
            <v>دجاج مشوي</v>
          </cell>
          <cell r="L1111">
            <v>0</v>
          </cell>
          <cell r="M1111">
            <v>0</v>
          </cell>
        </row>
        <row r="1112">
          <cell r="B1112">
            <v>111110602</v>
          </cell>
          <cell r="C1112" t="str">
            <v>دجاج  مشوي على الماكنة</v>
          </cell>
          <cell r="D1112" t="str">
            <v>دجاجة</v>
          </cell>
          <cell r="E1112">
            <v>43</v>
          </cell>
          <cell r="F1112">
            <v>45</v>
          </cell>
          <cell r="G1112">
            <v>45</v>
          </cell>
          <cell r="H1112">
            <v>47.5</v>
          </cell>
          <cell r="I1112">
            <v>52.5</v>
          </cell>
          <cell r="J1112">
            <v>50</v>
          </cell>
          <cell r="K1112">
            <v>55</v>
          </cell>
          <cell r="L1112">
            <v>60</v>
          </cell>
          <cell r="M1112">
            <v>60</v>
          </cell>
          <cell r="N1112">
            <v>40</v>
          </cell>
          <cell r="O1112">
            <v>60</v>
          </cell>
          <cell r="P1112">
            <v>66</v>
          </cell>
          <cell r="Q1112">
            <v>52</v>
          </cell>
        </row>
        <row r="1113">
          <cell r="B1113">
            <v>1111107</v>
          </cell>
          <cell r="C1113" t="str">
            <v>معجنات</v>
          </cell>
          <cell r="L1113">
            <v>0</v>
          </cell>
          <cell r="M1113">
            <v>0</v>
          </cell>
        </row>
        <row r="1114">
          <cell r="B1114">
            <v>111110701</v>
          </cell>
          <cell r="C1114" t="str">
            <v>سفيحة بالزعتر- مناقيش</v>
          </cell>
          <cell r="D1114" t="str">
            <v>سفيحة</v>
          </cell>
          <cell r="E1114">
            <v>3</v>
          </cell>
          <cell r="F1114">
            <v>3</v>
          </cell>
          <cell r="G1114">
            <v>3</v>
          </cell>
          <cell r="H1114">
            <v>3</v>
          </cell>
          <cell r="I1114">
            <v>3</v>
          </cell>
          <cell r="J1114">
            <v>3</v>
          </cell>
          <cell r="K1114">
            <v>3.25</v>
          </cell>
          <cell r="L1114">
            <v>3.25</v>
          </cell>
          <cell r="M1114">
            <v>3</v>
          </cell>
          <cell r="N1114">
            <v>3</v>
          </cell>
          <cell r="O1114">
            <v>3.25</v>
          </cell>
          <cell r="P1114">
            <v>3</v>
          </cell>
          <cell r="Q1114">
            <v>3.0625</v>
          </cell>
        </row>
        <row r="1115">
          <cell r="B1115">
            <v>1111108</v>
          </cell>
          <cell r="C1115" t="str">
            <v>وجبات اخرى</v>
          </cell>
          <cell r="L1115">
            <v>0</v>
          </cell>
          <cell r="M1115">
            <v>0</v>
          </cell>
        </row>
        <row r="1116">
          <cell r="B1116">
            <v>111110801</v>
          </cell>
          <cell r="C1116" t="str">
            <v>بيتزا حجم صغير</v>
          </cell>
          <cell r="D1116" t="str">
            <v>قطعة</v>
          </cell>
          <cell r="E1116">
            <v>5</v>
          </cell>
          <cell r="F1116">
            <v>5</v>
          </cell>
          <cell r="G1116">
            <v>5</v>
          </cell>
          <cell r="H1116">
            <v>5</v>
          </cell>
          <cell r="I1116">
            <v>5</v>
          </cell>
          <cell r="J1116">
            <v>5</v>
          </cell>
          <cell r="K1116">
            <v>5</v>
          </cell>
          <cell r="L1116">
            <v>5</v>
          </cell>
          <cell r="M1116">
            <v>5</v>
          </cell>
          <cell r="N1116">
            <v>5</v>
          </cell>
          <cell r="O1116">
            <v>5</v>
          </cell>
          <cell r="P1116">
            <v>5</v>
          </cell>
          <cell r="Q1116">
            <v>5</v>
          </cell>
        </row>
        <row r="1117">
          <cell r="B1117">
            <v>11112</v>
          </cell>
          <cell r="C1117" t="str">
            <v>المقاهي</v>
          </cell>
          <cell r="L1117">
            <v>0</v>
          </cell>
          <cell r="M1117">
            <v>0</v>
          </cell>
        </row>
        <row r="1118">
          <cell r="B1118">
            <v>111120001</v>
          </cell>
          <cell r="C1118" t="str">
            <v>فنجان قهوة</v>
          </cell>
          <cell r="D1118" t="str">
            <v>فنجان</v>
          </cell>
          <cell r="E1118">
            <v>4.75</v>
          </cell>
          <cell r="F1118">
            <v>4.5</v>
          </cell>
          <cell r="G1118">
            <v>5</v>
          </cell>
          <cell r="H1118">
            <v>5</v>
          </cell>
          <cell r="I1118">
            <v>4.75</v>
          </cell>
          <cell r="J1118">
            <v>5</v>
          </cell>
          <cell r="K1118">
            <v>5</v>
          </cell>
          <cell r="L1118">
            <v>5</v>
          </cell>
          <cell r="M1118">
            <v>5</v>
          </cell>
          <cell r="N1118">
            <v>5</v>
          </cell>
          <cell r="O1118">
            <v>5</v>
          </cell>
          <cell r="P1118">
            <v>5</v>
          </cell>
          <cell r="Q1118">
            <v>4.916666666666667</v>
          </cell>
        </row>
        <row r="1119">
          <cell r="B1119">
            <v>111120002</v>
          </cell>
          <cell r="C1119" t="str">
            <v>ارجيلة مع معسل</v>
          </cell>
          <cell r="D1119" t="str">
            <v>ارجيلة</v>
          </cell>
          <cell r="E1119">
            <v>20</v>
          </cell>
          <cell r="F1119">
            <v>20</v>
          </cell>
          <cell r="G1119">
            <v>20</v>
          </cell>
          <cell r="H1119">
            <v>20</v>
          </cell>
          <cell r="I1119">
            <v>20</v>
          </cell>
          <cell r="J1119">
            <v>20</v>
          </cell>
          <cell r="K1119">
            <v>20</v>
          </cell>
          <cell r="L1119">
            <v>20</v>
          </cell>
          <cell r="M1119">
            <v>20</v>
          </cell>
          <cell r="N1119">
            <v>20</v>
          </cell>
          <cell r="O1119">
            <v>20</v>
          </cell>
          <cell r="P1119">
            <v>20</v>
          </cell>
          <cell r="Q1119">
            <v>20</v>
          </cell>
        </row>
        <row r="1120">
          <cell r="B1120">
            <v>12</v>
          </cell>
          <cell r="C1120" t="str">
            <v>سلع وخدمات متنوعة</v>
          </cell>
          <cell r="L1120">
            <v>0</v>
          </cell>
          <cell r="M1120">
            <v>0</v>
          </cell>
        </row>
        <row r="1121">
          <cell r="B1121">
            <v>121</v>
          </cell>
          <cell r="C1121" t="str">
            <v>العناية الشخصية</v>
          </cell>
          <cell r="L1121">
            <v>0</v>
          </cell>
          <cell r="M1121">
            <v>0</v>
          </cell>
        </row>
        <row r="1122">
          <cell r="B1122">
            <v>1211</v>
          </cell>
          <cell r="C1122" t="str">
            <v>صالونات التجميل والحلاقة</v>
          </cell>
          <cell r="L1122">
            <v>0</v>
          </cell>
          <cell r="M1122">
            <v>0</v>
          </cell>
        </row>
        <row r="1123">
          <cell r="B1123">
            <v>1211001</v>
          </cell>
          <cell r="C1123" t="str">
            <v>خدمات الحلاقة الرجالية</v>
          </cell>
          <cell r="L1123">
            <v>0</v>
          </cell>
          <cell r="M1123">
            <v>0</v>
          </cell>
        </row>
        <row r="1124">
          <cell r="B1124">
            <v>121100101</v>
          </cell>
          <cell r="C1124" t="str">
            <v>قص شعر  رجالي بدون سشوار</v>
          </cell>
          <cell r="D1124" t="str">
            <v>قص شعر</v>
          </cell>
          <cell r="E1124">
            <v>35</v>
          </cell>
          <cell r="F1124">
            <v>35</v>
          </cell>
          <cell r="G1124">
            <v>33.333333333333336</v>
          </cell>
          <cell r="H1124">
            <v>33.333333333333336</v>
          </cell>
          <cell r="I1124">
            <v>33.333333333333336</v>
          </cell>
          <cell r="J1124">
            <v>32.5</v>
          </cell>
          <cell r="K1124">
            <v>32.5</v>
          </cell>
          <cell r="L1124">
            <v>32.5</v>
          </cell>
          <cell r="M1124">
            <v>30</v>
          </cell>
          <cell r="N1124">
            <v>35</v>
          </cell>
          <cell r="O1124">
            <v>30</v>
          </cell>
          <cell r="P1124">
            <v>30</v>
          </cell>
          <cell r="Q1124">
            <v>32.708333333333336</v>
          </cell>
        </row>
        <row r="1125">
          <cell r="B1125">
            <v>121100103</v>
          </cell>
          <cell r="C1125" t="str">
            <v>حلاقة ذقن</v>
          </cell>
          <cell r="D1125" t="str">
            <v>حلاقة ذقن</v>
          </cell>
          <cell r="E1125">
            <v>20</v>
          </cell>
          <cell r="F1125">
            <v>20</v>
          </cell>
          <cell r="G1125">
            <v>18.333333333333332</v>
          </cell>
          <cell r="H1125">
            <v>18.333333333333332</v>
          </cell>
          <cell r="I1125">
            <v>18.333333333333332</v>
          </cell>
          <cell r="J1125">
            <v>17.5</v>
          </cell>
          <cell r="K1125">
            <v>17.5</v>
          </cell>
          <cell r="L1125">
            <v>17.5</v>
          </cell>
          <cell r="M1125">
            <v>15</v>
          </cell>
          <cell r="N1125">
            <v>20</v>
          </cell>
          <cell r="O1125">
            <v>15</v>
          </cell>
          <cell r="P1125">
            <v>15</v>
          </cell>
          <cell r="Q1125">
            <v>17.708333333333332</v>
          </cell>
        </row>
        <row r="1126">
          <cell r="B1126">
            <v>1211002</v>
          </cell>
          <cell r="C1126" t="str">
            <v>خدمات  التجميل النسائية</v>
          </cell>
          <cell r="L1126">
            <v>0</v>
          </cell>
          <cell r="M1126">
            <v>0</v>
          </cell>
        </row>
        <row r="1127">
          <cell r="B1127">
            <v>121100201</v>
          </cell>
          <cell r="C1127" t="str">
            <v>قص شعر نسائي</v>
          </cell>
          <cell r="D1127" t="str">
            <v>قص شعر</v>
          </cell>
          <cell r="E1127">
            <v>70</v>
          </cell>
          <cell r="F1127">
            <v>70</v>
          </cell>
          <cell r="G1127">
            <v>70</v>
          </cell>
          <cell r="H1127">
            <v>70</v>
          </cell>
          <cell r="I1127">
            <v>70</v>
          </cell>
          <cell r="J1127">
            <v>70</v>
          </cell>
          <cell r="K1127">
            <v>70</v>
          </cell>
          <cell r="L1127">
            <v>70</v>
          </cell>
          <cell r="M1127">
            <v>70</v>
          </cell>
          <cell r="N1127">
            <v>70</v>
          </cell>
          <cell r="O1127">
            <v>70</v>
          </cell>
          <cell r="P1127">
            <v>70</v>
          </cell>
          <cell r="Q1127">
            <v>70</v>
          </cell>
        </row>
        <row r="1128">
          <cell r="B1128">
            <v>121100202</v>
          </cell>
          <cell r="C1128" t="str">
            <v>سشوار</v>
          </cell>
          <cell r="D1128" t="str">
            <v>سشوار</v>
          </cell>
          <cell r="E1128">
            <v>70</v>
          </cell>
          <cell r="F1128">
            <v>70</v>
          </cell>
          <cell r="G1128">
            <v>70</v>
          </cell>
          <cell r="H1128">
            <v>70</v>
          </cell>
          <cell r="I1128">
            <v>70</v>
          </cell>
          <cell r="J1128">
            <v>70</v>
          </cell>
          <cell r="K1128">
            <v>70</v>
          </cell>
          <cell r="L1128">
            <v>70</v>
          </cell>
          <cell r="M1128">
            <v>70</v>
          </cell>
          <cell r="N1128">
            <v>70</v>
          </cell>
          <cell r="O1128">
            <v>70</v>
          </cell>
          <cell r="P1128">
            <v>70</v>
          </cell>
          <cell r="Q1128">
            <v>70</v>
          </cell>
        </row>
        <row r="1129">
          <cell r="B1129">
            <v>1212</v>
          </cell>
          <cell r="C1129" t="str">
            <v>الاجهزة الكهربائية للعناية الشخصية</v>
          </cell>
          <cell r="L1129">
            <v>0</v>
          </cell>
          <cell r="M1129">
            <v>0</v>
          </cell>
        </row>
        <row r="1130">
          <cell r="B1130">
            <v>1212001</v>
          </cell>
          <cell r="C1130" t="str">
            <v>ماكنة حلاقة ذقن كهربائية</v>
          </cell>
          <cell r="L1130">
            <v>0</v>
          </cell>
          <cell r="M1130">
            <v>0</v>
          </cell>
        </row>
        <row r="1131">
          <cell r="B1131">
            <v>121200101</v>
          </cell>
          <cell r="C1131" t="str">
            <v xml:space="preserve">ماكنة حلاقة دقن philips كود رقم 3030 / انتاج الصين </v>
          </cell>
          <cell r="D1131" t="str">
            <v>ماكنة</v>
          </cell>
          <cell r="E1131">
            <v>320</v>
          </cell>
          <cell r="F1131">
            <v>320</v>
          </cell>
          <cell r="G1131">
            <v>320</v>
          </cell>
          <cell r="H1131">
            <v>320</v>
          </cell>
          <cell r="I1131">
            <v>320</v>
          </cell>
          <cell r="J1131">
            <v>310</v>
          </cell>
          <cell r="K1131">
            <v>310</v>
          </cell>
          <cell r="L1131">
            <v>310</v>
          </cell>
          <cell r="M1131">
            <v>300</v>
          </cell>
          <cell r="N1131">
            <v>330</v>
          </cell>
          <cell r="O1131">
            <v>300</v>
          </cell>
          <cell r="P1131">
            <v>300</v>
          </cell>
          <cell r="Q1131">
            <v>313.33333333333331</v>
          </cell>
        </row>
        <row r="1132">
          <cell r="B1132">
            <v>1212002</v>
          </cell>
          <cell r="C1132" t="str">
            <v>مجفف شعر</v>
          </cell>
          <cell r="L1132">
            <v>0</v>
          </cell>
          <cell r="M1132">
            <v>0</v>
          </cell>
        </row>
        <row r="1133">
          <cell r="B1133">
            <v>121200201</v>
          </cell>
          <cell r="C1133" t="str">
            <v>سشوار شعر universal  قوة 2000 واط كود رقم 3200 انتاج الصين</v>
          </cell>
          <cell r="D1133" t="str">
            <v>سشوار</v>
          </cell>
          <cell r="E1133">
            <v>130</v>
          </cell>
          <cell r="F1133">
            <v>128.33333333333334</v>
          </cell>
          <cell r="G1133">
            <v>125</v>
          </cell>
          <cell r="H1133">
            <v>124.5</v>
          </cell>
          <cell r="I1133">
            <v>120</v>
          </cell>
          <cell r="J1133">
            <v>120</v>
          </cell>
          <cell r="K1133">
            <v>120</v>
          </cell>
          <cell r="L1133">
            <v>120</v>
          </cell>
          <cell r="M1133">
            <v>120</v>
          </cell>
          <cell r="N1133">
            <v>120</v>
          </cell>
          <cell r="O1133">
            <v>140</v>
          </cell>
          <cell r="P1133">
            <v>130</v>
          </cell>
          <cell r="Q1133">
            <v>124.81944444444446</v>
          </cell>
        </row>
        <row r="1134">
          <cell r="B1134">
            <v>1213</v>
          </cell>
          <cell r="C1134" t="str">
            <v>سلع الخدمات الشخصية</v>
          </cell>
          <cell r="L1134">
            <v>0</v>
          </cell>
          <cell r="M1134">
            <v>0</v>
          </cell>
        </row>
        <row r="1135">
          <cell r="B1135">
            <v>1213001</v>
          </cell>
          <cell r="C1135" t="str">
            <v>شفرات  وماكنات حلاقة</v>
          </cell>
          <cell r="L1135">
            <v>0</v>
          </cell>
          <cell r="M1135">
            <v>0</v>
          </cell>
        </row>
        <row r="1136">
          <cell r="B1136">
            <v>121300101</v>
          </cell>
          <cell r="C1136" t="str">
            <v>شفرات حلاقة سحب - ماكش 3 - اميركا</v>
          </cell>
          <cell r="D1136" t="str">
            <v>باكيت/4 شفرات</v>
          </cell>
          <cell r="E1136">
            <v>35</v>
          </cell>
          <cell r="F1136">
            <v>35</v>
          </cell>
          <cell r="G1136">
            <v>35</v>
          </cell>
          <cell r="H1136">
            <v>35</v>
          </cell>
          <cell r="I1136">
            <v>35</v>
          </cell>
          <cell r="J1136">
            <v>35</v>
          </cell>
          <cell r="K1136">
            <v>35</v>
          </cell>
          <cell r="L1136">
            <v>38</v>
          </cell>
          <cell r="M1136">
            <v>36.5</v>
          </cell>
          <cell r="N1136">
            <v>36.5</v>
          </cell>
          <cell r="O1136">
            <v>38</v>
          </cell>
          <cell r="P1136">
            <v>36.5</v>
          </cell>
          <cell r="Q1136">
            <v>35.875</v>
          </cell>
        </row>
        <row r="1137">
          <cell r="B1137">
            <v>121300102</v>
          </cell>
          <cell r="C1137" t="str">
            <v>شفرات حلاقة/ماكنات بلاستيك - اسثور - اليونان</v>
          </cell>
          <cell r="D1137" t="str">
            <v>باكيت /5 قطع</v>
          </cell>
          <cell r="E1137">
            <v>9</v>
          </cell>
          <cell r="F1137">
            <v>8.75</v>
          </cell>
          <cell r="G1137">
            <v>8.5</v>
          </cell>
          <cell r="H1137">
            <v>8.5</v>
          </cell>
          <cell r="I1137">
            <v>8.3333333333333339</v>
          </cell>
          <cell r="J1137">
            <v>8</v>
          </cell>
          <cell r="K1137">
            <v>10</v>
          </cell>
          <cell r="L1137">
            <v>10</v>
          </cell>
          <cell r="M1137">
            <v>9.5</v>
          </cell>
          <cell r="N1137">
            <v>10</v>
          </cell>
          <cell r="O1137">
            <v>10</v>
          </cell>
          <cell r="P1137">
            <v>9</v>
          </cell>
          <cell r="Q1137">
            <v>9.1319444444444446</v>
          </cell>
        </row>
        <row r="1138">
          <cell r="B1138">
            <v>1213002</v>
          </cell>
          <cell r="C1138" t="str">
            <v>فراشي اسنان</v>
          </cell>
          <cell r="L1138">
            <v>0</v>
          </cell>
          <cell r="M1138">
            <v>0</v>
          </cell>
        </row>
        <row r="1139">
          <cell r="B1139">
            <v>121300202</v>
          </cell>
          <cell r="C1139" t="str">
            <v>فرشاة اسنان - سنسوداين</v>
          </cell>
          <cell r="D1139" t="str">
            <v>فرشاة</v>
          </cell>
          <cell r="E1139">
            <v>9.5</v>
          </cell>
          <cell r="F1139">
            <v>9.375</v>
          </cell>
          <cell r="G1139">
            <v>9.25</v>
          </cell>
          <cell r="H1139">
            <v>9.5</v>
          </cell>
          <cell r="I1139">
            <v>9.5</v>
          </cell>
          <cell r="J1139">
            <v>9.25</v>
          </cell>
          <cell r="K1139">
            <v>10</v>
          </cell>
          <cell r="L1139">
            <v>10</v>
          </cell>
          <cell r="M1139">
            <v>9</v>
          </cell>
          <cell r="N1139">
            <v>11</v>
          </cell>
          <cell r="O1139">
            <v>10</v>
          </cell>
          <cell r="P1139">
            <v>9</v>
          </cell>
          <cell r="Q1139">
            <v>9.6145833333333339</v>
          </cell>
        </row>
        <row r="1140">
          <cell r="B1140">
            <v>1213003</v>
          </cell>
          <cell r="C1140" t="str">
            <v>سلع عناية شخصية اخرى</v>
          </cell>
          <cell r="L1140">
            <v>0</v>
          </cell>
          <cell r="M1140">
            <v>0</v>
          </cell>
        </row>
        <row r="1141">
          <cell r="B1141">
            <v>121300302</v>
          </cell>
          <cell r="C1141" t="str">
            <v>قصاصة اظافر حجم وسط - رويال- الصين</v>
          </cell>
          <cell r="D1141" t="str">
            <v>قصاصة</v>
          </cell>
          <cell r="E1141">
            <v>5</v>
          </cell>
          <cell r="F1141">
            <v>5</v>
          </cell>
          <cell r="G1141">
            <v>5</v>
          </cell>
          <cell r="H1141">
            <v>5</v>
          </cell>
          <cell r="I1141">
            <v>5</v>
          </cell>
          <cell r="J1141">
            <v>5</v>
          </cell>
          <cell r="K1141">
            <v>5</v>
          </cell>
          <cell r="L1141">
            <v>5</v>
          </cell>
          <cell r="M1141">
            <v>5</v>
          </cell>
          <cell r="N1141">
            <v>4</v>
          </cell>
          <cell r="O1141">
            <v>5</v>
          </cell>
          <cell r="P1141">
            <v>5</v>
          </cell>
          <cell r="Q1141">
            <v>4.916666666666667</v>
          </cell>
        </row>
        <row r="1142">
          <cell r="B1142">
            <v>121300303</v>
          </cell>
          <cell r="C1142" t="str">
            <v>نكاشات اسنان- علبة صغيرة</v>
          </cell>
          <cell r="D1142" t="str">
            <v>علبة</v>
          </cell>
          <cell r="E1142">
            <v>4</v>
          </cell>
          <cell r="F1142">
            <v>4</v>
          </cell>
          <cell r="G1142">
            <v>3.5</v>
          </cell>
          <cell r="H1142">
            <v>4</v>
          </cell>
          <cell r="I1142">
            <v>4</v>
          </cell>
          <cell r="J1142">
            <v>3.5</v>
          </cell>
          <cell r="K1142">
            <v>3.5</v>
          </cell>
          <cell r="L1142">
            <v>3</v>
          </cell>
          <cell r="M1142">
            <v>3</v>
          </cell>
          <cell r="N1142">
            <v>2.5</v>
          </cell>
          <cell r="O1142">
            <v>3</v>
          </cell>
          <cell r="P1142">
            <v>3</v>
          </cell>
          <cell r="Q1142">
            <v>3.4166666666666665</v>
          </cell>
        </row>
        <row r="1143">
          <cell r="B1143">
            <v>1213004</v>
          </cell>
          <cell r="C1143" t="str">
            <v xml:space="preserve">صابون تواليت </v>
          </cell>
          <cell r="L1143">
            <v>0</v>
          </cell>
          <cell r="M1143">
            <v>0</v>
          </cell>
        </row>
        <row r="1144">
          <cell r="B1144">
            <v>121300401</v>
          </cell>
          <cell r="C1144" t="str">
            <v>صابون تواليت - بالموليف - اميركا</v>
          </cell>
          <cell r="D1144" t="str">
            <v>قطعة /125 غم</v>
          </cell>
          <cell r="E1144">
            <v>3.5</v>
          </cell>
          <cell r="F1144">
            <v>3.45</v>
          </cell>
          <cell r="G1144">
            <v>4</v>
          </cell>
          <cell r="H1144">
            <v>4</v>
          </cell>
          <cell r="I1144">
            <v>3</v>
          </cell>
          <cell r="J1144">
            <v>3.25</v>
          </cell>
          <cell r="K1144">
            <v>3.5</v>
          </cell>
          <cell r="L1144">
            <v>3.5</v>
          </cell>
          <cell r="M1144">
            <v>3.75</v>
          </cell>
          <cell r="N1144">
            <v>3.75</v>
          </cell>
          <cell r="O1144">
            <v>3.5</v>
          </cell>
          <cell r="P1144">
            <v>3.75</v>
          </cell>
          <cell r="Q1144">
            <v>3.5791666666666671</v>
          </cell>
        </row>
        <row r="1145">
          <cell r="B1145">
            <v>121300402</v>
          </cell>
          <cell r="C1145" t="str">
            <v>صابون تواليت - لوكس - محلي</v>
          </cell>
          <cell r="D1145" t="str">
            <v>قطعة/75 غم</v>
          </cell>
          <cell r="E1145">
            <v>3.375</v>
          </cell>
          <cell r="F1145">
            <v>3.3250000000000002</v>
          </cell>
          <cell r="G1145">
            <v>3.25</v>
          </cell>
          <cell r="H1145">
            <v>3.25</v>
          </cell>
          <cell r="I1145">
            <v>2</v>
          </cell>
          <cell r="J1145">
            <v>2.25</v>
          </cell>
          <cell r="K1145">
            <v>2.625</v>
          </cell>
          <cell r="L1145">
            <v>3.25</v>
          </cell>
          <cell r="M1145">
            <v>3.5</v>
          </cell>
          <cell r="N1145">
            <v>3.25</v>
          </cell>
          <cell r="O1145">
            <v>3.25</v>
          </cell>
          <cell r="P1145">
            <v>3.5</v>
          </cell>
          <cell r="Q1145">
            <v>3.0687500000000001</v>
          </cell>
        </row>
        <row r="1146">
          <cell r="B1146">
            <v>1213005</v>
          </cell>
          <cell r="C1146" t="str">
            <v>شامبو</v>
          </cell>
          <cell r="L1146">
            <v>0</v>
          </cell>
          <cell r="M1146">
            <v>0</v>
          </cell>
        </row>
        <row r="1147">
          <cell r="B1147">
            <v>121300501</v>
          </cell>
          <cell r="C1147" t="str">
            <v>شامبو - ستار- محلي</v>
          </cell>
          <cell r="D1147" t="str">
            <v>عبوة/4لتر</v>
          </cell>
          <cell r="E1147">
            <v>29.583333333333332</v>
          </cell>
          <cell r="F1147">
            <v>29.333333333333332</v>
          </cell>
          <cell r="G1147">
            <v>29.071428571428573</v>
          </cell>
          <cell r="H1147">
            <v>29.583333333333332</v>
          </cell>
          <cell r="I1147">
            <v>28.952380952380953</v>
          </cell>
          <cell r="J1147">
            <v>28.517857142857142</v>
          </cell>
          <cell r="K1147">
            <v>29.25</v>
          </cell>
          <cell r="L1147">
            <v>29.25</v>
          </cell>
          <cell r="M1147">
            <v>30.013888888888889</v>
          </cell>
          <cell r="N1147">
            <v>30</v>
          </cell>
          <cell r="O1147">
            <v>30</v>
          </cell>
          <cell r="P1147">
            <v>29.916666666666668</v>
          </cell>
          <cell r="Q1147">
            <v>29.456018518518519</v>
          </cell>
        </row>
        <row r="1148">
          <cell r="B1148">
            <v>121300503</v>
          </cell>
          <cell r="C1148" t="str">
            <v>شامبو - سانسلك - اميركا</v>
          </cell>
          <cell r="D1148" t="str">
            <v>عبوة 750 مل</v>
          </cell>
          <cell r="E1148">
            <v>19</v>
          </cell>
          <cell r="F1148">
            <v>18.666666666666668</v>
          </cell>
          <cell r="G1148">
            <v>19</v>
          </cell>
          <cell r="H1148">
            <v>18.75</v>
          </cell>
          <cell r="I1148">
            <v>18</v>
          </cell>
          <cell r="J1148">
            <v>18.666666666666668</v>
          </cell>
          <cell r="K1148">
            <v>20</v>
          </cell>
          <cell r="L1148">
            <v>20</v>
          </cell>
          <cell r="M1148">
            <v>19.5</v>
          </cell>
          <cell r="N1148">
            <v>18</v>
          </cell>
          <cell r="O1148">
            <v>20</v>
          </cell>
          <cell r="P1148">
            <v>19.5</v>
          </cell>
          <cell r="Q1148">
            <v>19.090277777777779</v>
          </cell>
        </row>
        <row r="1149">
          <cell r="B1149">
            <v>1213006</v>
          </cell>
          <cell r="C1149" t="str">
            <v>معجون حلاقة</v>
          </cell>
          <cell r="L1149">
            <v>0</v>
          </cell>
          <cell r="M1149">
            <v>0</v>
          </cell>
        </row>
        <row r="1150">
          <cell r="B1150">
            <v>121300602</v>
          </cell>
          <cell r="C1150" t="str">
            <v>معجون حلاقة - بالموليف - اميركا</v>
          </cell>
          <cell r="D1150" t="str">
            <v>عبوة/100 مل</v>
          </cell>
          <cell r="E1150">
            <v>11.4</v>
          </cell>
          <cell r="F1150">
            <v>11.5</v>
          </cell>
          <cell r="G1150">
            <v>11.8</v>
          </cell>
          <cell r="H1150">
            <v>11.75</v>
          </cell>
          <cell r="I1150">
            <v>11.416666666666666</v>
          </cell>
          <cell r="J1150">
            <v>11.666666666666666</v>
          </cell>
          <cell r="K1150">
            <v>11.5</v>
          </cell>
          <cell r="L1150">
            <v>10.5</v>
          </cell>
          <cell r="M1150">
            <v>10</v>
          </cell>
          <cell r="N1150">
            <v>12</v>
          </cell>
          <cell r="O1150">
            <v>10</v>
          </cell>
          <cell r="P1150">
            <v>10</v>
          </cell>
          <cell r="Q1150">
            <v>11.127777777777778</v>
          </cell>
        </row>
        <row r="1151">
          <cell r="B1151">
            <v>1213007</v>
          </cell>
          <cell r="C1151" t="str">
            <v>معجون اسنان</v>
          </cell>
          <cell r="L1151">
            <v>0</v>
          </cell>
          <cell r="M1151">
            <v>0</v>
          </cell>
        </row>
        <row r="1152">
          <cell r="B1152">
            <v>121300702</v>
          </cell>
          <cell r="C1152" t="str">
            <v>معجون اسنان - سجنال 2 - بريطانيا</v>
          </cell>
          <cell r="D1152" t="str">
            <v>عبوة/75 مل</v>
          </cell>
          <cell r="E1152">
            <v>10</v>
          </cell>
          <cell r="F1152">
            <v>10</v>
          </cell>
          <cell r="G1152">
            <v>10</v>
          </cell>
          <cell r="H1152">
            <v>10</v>
          </cell>
          <cell r="I1152">
            <v>10</v>
          </cell>
          <cell r="J1152">
            <v>10</v>
          </cell>
          <cell r="K1152">
            <v>10</v>
          </cell>
          <cell r="L1152">
            <v>10</v>
          </cell>
          <cell r="M1152">
            <v>10</v>
          </cell>
          <cell r="N1152">
            <v>10</v>
          </cell>
          <cell r="O1152">
            <v>10</v>
          </cell>
          <cell r="P1152">
            <v>10</v>
          </cell>
          <cell r="Q1152">
            <v>10</v>
          </cell>
        </row>
        <row r="1153">
          <cell r="B1153">
            <v>121300703</v>
          </cell>
          <cell r="C1153" t="str">
            <v>معجون اسنان - سنسوداين- اميركا</v>
          </cell>
          <cell r="D1153" t="str">
            <v>عبوة/75 مل</v>
          </cell>
          <cell r="E1153">
            <v>20</v>
          </cell>
          <cell r="F1153">
            <v>19.5</v>
          </cell>
          <cell r="G1153">
            <v>19.25</v>
          </cell>
          <cell r="H1153">
            <v>19</v>
          </cell>
          <cell r="I1153">
            <v>18</v>
          </cell>
          <cell r="J1153">
            <v>17</v>
          </cell>
          <cell r="K1153">
            <v>16.25</v>
          </cell>
          <cell r="L1153">
            <v>15.75</v>
          </cell>
          <cell r="M1153">
            <v>15</v>
          </cell>
          <cell r="N1153">
            <v>21</v>
          </cell>
          <cell r="O1153">
            <v>14.25</v>
          </cell>
          <cell r="P1153">
            <v>15</v>
          </cell>
          <cell r="Q1153">
            <v>17.5</v>
          </cell>
        </row>
        <row r="1154">
          <cell r="B1154">
            <v>1213008</v>
          </cell>
          <cell r="C1154" t="str">
            <v>عطور</v>
          </cell>
          <cell r="L1154">
            <v>0</v>
          </cell>
          <cell r="M1154">
            <v>0</v>
          </cell>
        </row>
        <row r="1155">
          <cell r="B1155">
            <v>121300801</v>
          </cell>
          <cell r="C1155" t="str">
            <v>عطر نسائي - ازارو VEST-فرنسا</v>
          </cell>
          <cell r="D1155" t="str">
            <v>زجاجة /75 مل</v>
          </cell>
          <cell r="E1155">
            <v>212.5</v>
          </cell>
          <cell r="F1155">
            <v>200</v>
          </cell>
          <cell r="G1155">
            <v>205</v>
          </cell>
          <cell r="H1155">
            <v>210</v>
          </cell>
          <cell r="I1155">
            <v>216</v>
          </cell>
          <cell r="J1155">
            <v>216</v>
          </cell>
          <cell r="K1155">
            <v>210</v>
          </cell>
          <cell r="L1155">
            <v>210</v>
          </cell>
          <cell r="M1155">
            <v>204</v>
          </cell>
          <cell r="N1155">
            <v>216.5</v>
          </cell>
          <cell r="O1155">
            <v>200</v>
          </cell>
          <cell r="P1155">
            <v>200</v>
          </cell>
          <cell r="Q1155">
            <v>208.33333333333334</v>
          </cell>
        </row>
        <row r="1156">
          <cell r="B1156">
            <v>121300802</v>
          </cell>
          <cell r="C1156" t="str">
            <v>عطر رجالي - دنهل - فرنسا</v>
          </cell>
          <cell r="D1156" t="str">
            <v>زجاجة /100مل</v>
          </cell>
          <cell r="E1156">
            <v>221.66666666666666</v>
          </cell>
          <cell r="F1156">
            <v>217.14285714285714</v>
          </cell>
          <cell r="G1156">
            <v>221.42857142857142</v>
          </cell>
          <cell r="H1156">
            <v>218.57142857142858</v>
          </cell>
          <cell r="I1156">
            <v>224.28571428571428</v>
          </cell>
          <cell r="J1156">
            <v>228.57142857142858</v>
          </cell>
          <cell r="K1156">
            <v>236.42857142857142</v>
          </cell>
          <cell r="L1156">
            <v>248.33333333333334</v>
          </cell>
          <cell r="M1156">
            <v>244.28571428571428</v>
          </cell>
          <cell r="N1156">
            <v>226.42857142857142</v>
          </cell>
          <cell r="O1156">
            <v>248</v>
          </cell>
          <cell r="P1156">
            <v>240</v>
          </cell>
          <cell r="Q1156">
            <v>231.26190476190479</v>
          </cell>
        </row>
        <row r="1157">
          <cell r="B1157">
            <v>1213009</v>
          </cell>
          <cell r="C1157" t="str">
            <v>مواد التجميل</v>
          </cell>
          <cell r="L1157">
            <v>0</v>
          </cell>
          <cell r="M1157">
            <v>0</v>
          </cell>
        </row>
        <row r="1158">
          <cell r="B1158">
            <v>121300901</v>
          </cell>
          <cell r="C1158" t="str">
            <v>طقم مكياج كامل كلاسيك   اسرائيل</v>
          </cell>
          <cell r="D1158" t="str">
            <v>طقم</v>
          </cell>
          <cell r="E1158">
            <v>182.14285714285714</v>
          </cell>
          <cell r="F1158">
            <v>176.42857142857142</v>
          </cell>
          <cell r="G1158">
            <v>183.57142857142858</v>
          </cell>
          <cell r="H1158">
            <v>180.71428571428572</v>
          </cell>
          <cell r="I1158">
            <v>185</v>
          </cell>
          <cell r="J1158">
            <v>188.125</v>
          </cell>
          <cell r="K1158">
            <v>180</v>
          </cell>
          <cell r="L1158">
            <v>181.42857142857142</v>
          </cell>
          <cell r="M1158">
            <v>186.875</v>
          </cell>
          <cell r="N1158">
            <v>176.42857142857142</v>
          </cell>
          <cell r="O1158">
            <v>185</v>
          </cell>
          <cell r="P1158">
            <v>183.33333333333334</v>
          </cell>
          <cell r="Q1158">
            <v>182.42063492063491</v>
          </cell>
        </row>
        <row r="1159">
          <cell r="B1159">
            <v>121300903</v>
          </cell>
          <cell r="C1159" t="str">
            <v>قلم روج جميع الالوان J.D  اسرائيل</v>
          </cell>
          <cell r="D1159" t="str">
            <v>قلم</v>
          </cell>
          <cell r="E1159">
            <v>39.166666666666664</v>
          </cell>
          <cell r="F1159">
            <v>38.333333333333336</v>
          </cell>
          <cell r="G1159">
            <v>39.166666666666664</v>
          </cell>
          <cell r="H1159">
            <v>39.166666666666664</v>
          </cell>
          <cell r="I1159">
            <v>38.333333333333336</v>
          </cell>
          <cell r="J1159">
            <v>39.166666666666664</v>
          </cell>
          <cell r="K1159">
            <v>38.333333333333336</v>
          </cell>
          <cell r="L1159">
            <v>37.4</v>
          </cell>
          <cell r="M1159">
            <v>40.5</v>
          </cell>
          <cell r="N1159">
            <v>38.333333333333336</v>
          </cell>
          <cell r="O1159">
            <v>38.75</v>
          </cell>
          <cell r="P1159">
            <v>42.25</v>
          </cell>
          <cell r="Q1159">
            <v>39.074999999999996</v>
          </cell>
        </row>
        <row r="1160">
          <cell r="B1160">
            <v>121300904</v>
          </cell>
          <cell r="C1160" t="str">
            <v>مسكارا - جيد - اسرائيل</v>
          </cell>
          <cell r="D1160" t="str">
            <v>قلم</v>
          </cell>
          <cell r="E1160">
            <v>50.083333333333336</v>
          </cell>
          <cell r="F1160">
            <v>50.083333333333336</v>
          </cell>
          <cell r="G1160">
            <v>50.416666666666664</v>
          </cell>
          <cell r="H1160">
            <v>48.333333333333336</v>
          </cell>
          <cell r="I1160">
            <v>49.166666666666664</v>
          </cell>
          <cell r="J1160">
            <v>50</v>
          </cell>
          <cell r="K1160">
            <v>49.666666666666664</v>
          </cell>
          <cell r="L1160">
            <v>49.6</v>
          </cell>
          <cell r="M1160">
            <v>51</v>
          </cell>
          <cell r="N1160">
            <v>50.416666666666664</v>
          </cell>
          <cell r="O1160">
            <v>47.5</v>
          </cell>
          <cell r="P1160">
            <v>48.25</v>
          </cell>
          <cell r="Q1160">
            <v>49.543055555555561</v>
          </cell>
        </row>
        <row r="1161">
          <cell r="B1161">
            <v>121300905</v>
          </cell>
          <cell r="C1161" t="str">
            <v>قلم كحل - J.D   اسرائيل</v>
          </cell>
          <cell r="D1161" t="str">
            <v>قلم</v>
          </cell>
          <cell r="E1161">
            <v>15.166666666666666</v>
          </cell>
          <cell r="F1161">
            <v>14.666666666666666</v>
          </cell>
          <cell r="G1161">
            <v>15</v>
          </cell>
          <cell r="H1161">
            <v>15</v>
          </cell>
          <cell r="I1161">
            <v>13.833333333333334</v>
          </cell>
          <cell r="J1161">
            <v>15</v>
          </cell>
          <cell r="K1161">
            <v>15</v>
          </cell>
          <cell r="L1161">
            <v>15.6</v>
          </cell>
          <cell r="M1161">
            <v>15</v>
          </cell>
          <cell r="N1161">
            <v>15</v>
          </cell>
          <cell r="O1161">
            <v>15</v>
          </cell>
          <cell r="P1161">
            <v>15</v>
          </cell>
          <cell r="Q1161">
            <v>14.938888888888888</v>
          </cell>
        </row>
        <row r="1162">
          <cell r="B1162">
            <v>121300906</v>
          </cell>
          <cell r="C1162" t="str">
            <v>قلم حومرة - سفنتين-اليونان</v>
          </cell>
          <cell r="D1162" t="str">
            <v>قلم</v>
          </cell>
          <cell r="E1162">
            <v>22.5</v>
          </cell>
          <cell r="F1162">
            <v>24.166666666666668</v>
          </cell>
          <cell r="G1162">
            <v>24.166666666666668</v>
          </cell>
          <cell r="H1162">
            <v>24.166666666666668</v>
          </cell>
          <cell r="I1162">
            <v>24.166666666666668</v>
          </cell>
          <cell r="J1162">
            <v>23.333333333333332</v>
          </cell>
          <cell r="K1162">
            <v>23.333333333333332</v>
          </cell>
          <cell r="L1162">
            <v>23</v>
          </cell>
          <cell r="M1162">
            <v>23</v>
          </cell>
          <cell r="N1162">
            <v>22.083333333333332</v>
          </cell>
          <cell r="O1162">
            <v>23</v>
          </cell>
          <cell r="P1162">
            <v>22.6</v>
          </cell>
          <cell r="Q1162">
            <v>23.293055555555565</v>
          </cell>
        </row>
        <row r="1163">
          <cell r="B1163">
            <v>121300907</v>
          </cell>
          <cell r="C1163" t="str">
            <v>كريم يدوي - فنجال - اسرائيل</v>
          </cell>
          <cell r="D1163" t="str">
            <v>علبة</v>
          </cell>
          <cell r="E1163">
            <v>10</v>
          </cell>
          <cell r="F1163">
            <v>10</v>
          </cell>
          <cell r="G1163">
            <v>10</v>
          </cell>
          <cell r="H1163">
            <v>10</v>
          </cell>
          <cell r="I1163">
            <v>10</v>
          </cell>
          <cell r="J1163">
            <v>10</v>
          </cell>
          <cell r="K1163">
            <v>10</v>
          </cell>
          <cell r="L1163">
            <v>10</v>
          </cell>
          <cell r="M1163">
            <v>10</v>
          </cell>
          <cell r="N1163">
            <v>10</v>
          </cell>
          <cell r="O1163">
            <v>10</v>
          </cell>
          <cell r="P1163">
            <v>10</v>
          </cell>
          <cell r="Q1163">
            <v>10</v>
          </cell>
        </row>
        <row r="1164">
          <cell r="B1164">
            <v>1213010</v>
          </cell>
          <cell r="C1164" t="str">
            <v>مناديل وفوط صحية ورقية</v>
          </cell>
          <cell r="L1164">
            <v>0</v>
          </cell>
          <cell r="M1164">
            <v>0</v>
          </cell>
        </row>
        <row r="1165">
          <cell r="B1165">
            <v>121301003</v>
          </cell>
          <cell r="C1165" t="str">
            <v>مناديل-فاين-محلي</v>
          </cell>
          <cell r="D1165" t="str">
            <v>كيس /750غم</v>
          </cell>
          <cell r="E1165">
            <v>12</v>
          </cell>
          <cell r="F1165">
            <v>12</v>
          </cell>
          <cell r="G1165">
            <v>13.5</v>
          </cell>
          <cell r="H1165">
            <v>13.25</v>
          </cell>
          <cell r="I1165">
            <v>13</v>
          </cell>
          <cell r="J1165">
            <v>14</v>
          </cell>
          <cell r="K1165">
            <v>13</v>
          </cell>
          <cell r="L1165">
            <v>12</v>
          </cell>
          <cell r="M1165">
            <v>11.5</v>
          </cell>
          <cell r="N1165">
            <v>12</v>
          </cell>
          <cell r="O1165">
            <v>12</v>
          </cell>
          <cell r="P1165">
            <v>11.5</v>
          </cell>
          <cell r="Q1165">
            <v>12.479166666666666</v>
          </cell>
        </row>
        <row r="1166">
          <cell r="B1166">
            <v>121301004</v>
          </cell>
          <cell r="C1166" t="str">
            <v>ورق تواليت 48 لفة اسرائيل</v>
          </cell>
          <cell r="D1166" t="str">
            <v>كيس /3.5 كغم</v>
          </cell>
          <cell r="E1166">
            <v>42.75</v>
          </cell>
          <cell r="F1166">
            <v>42</v>
          </cell>
          <cell r="G1166">
            <v>40</v>
          </cell>
          <cell r="H1166">
            <v>39.75</v>
          </cell>
          <cell r="I1166">
            <v>39</v>
          </cell>
          <cell r="J1166">
            <v>38</v>
          </cell>
          <cell r="K1166">
            <v>36.5</v>
          </cell>
          <cell r="L1166">
            <v>36.5</v>
          </cell>
          <cell r="M1166">
            <v>38</v>
          </cell>
          <cell r="N1166">
            <v>42</v>
          </cell>
          <cell r="O1166">
            <v>36.5</v>
          </cell>
          <cell r="P1166">
            <v>38</v>
          </cell>
          <cell r="Q1166">
            <v>39.083333333333336</v>
          </cell>
        </row>
        <row r="1167">
          <cell r="B1167">
            <v>121301005</v>
          </cell>
          <cell r="C1167" t="str">
            <v>فوط للسيدات - الويز - اسرائيل</v>
          </cell>
          <cell r="D1167" t="str">
            <v>باكيت/ 10مناديل</v>
          </cell>
          <cell r="E1167">
            <v>9.5</v>
          </cell>
          <cell r="F1167">
            <v>9</v>
          </cell>
          <cell r="G1167">
            <v>9.6666666666666661</v>
          </cell>
          <cell r="H1167">
            <v>10.25</v>
          </cell>
          <cell r="I1167">
            <v>10</v>
          </cell>
          <cell r="J1167">
            <v>12</v>
          </cell>
          <cell r="K1167">
            <v>10.666666666666666</v>
          </cell>
          <cell r="L1167">
            <v>10</v>
          </cell>
          <cell r="M1167">
            <v>10</v>
          </cell>
          <cell r="N1167">
            <v>10</v>
          </cell>
          <cell r="O1167">
            <v>10</v>
          </cell>
          <cell r="P1167">
            <v>10</v>
          </cell>
          <cell r="Q1167">
            <v>10.090277777777777</v>
          </cell>
        </row>
        <row r="1168">
          <cell r="B1168">
            <v>121301007</v>
          </cell>
          <cell r="C1168" t="str">
            <v xml:space="preserve">فوط اطفال 28 بامبرز اسرائيلي </v>
          </cell>
          <cell r="D1168" t="str">
            <v>كيس /3 كغم</v>
          </cell>
          <cell r="E1168">
            <v>22</v>
          </cell>
          <cell r="F1168">
            <v>22</v>
          </cell>
          <cell r="G1168">
            <v>23.666666666666668</v>
          </cell>
          <cell r="H1168">
            <v>22.75</v>
          </cell>
          <cell r="I1168">
            <v>22</v>
          </cell>
          <cell r="J1168">
            <v>24.5</v>
          </cell>
          <cell r="K1168">
            <v>24</v>
          </cell>
          <cell r="L1168">
            <v>24</v>
          </cell>
          <cell r="M1168">
            <v>23.666666666666668</v>
          </cell>
          <cell r="N1168">
            <v>23</v>
          </cell>
          <cell r="O1168">
            <v>24</v>
          </cell>
          <cell r="P1168">
            <v>24</v>
          </cell>
          <cell r="Q1168">
            <v>23.298611111111114</v>
          </cell>
        </row>
        <row r="1169">
          <cell r="B1169">
            <v>123</v>
          </cell>
          <cell r="C1169" t="str">
            <v>سلع شخصية اخرى</v>
          </cell>
          <cell r="L1169">
            <v>0</v>
          </cell>
          <cell r="M1169">
            <v>0</v>
          </cell>
        </row>
        <row r="1170">
          <cell r="B1170">
            <v>1231</v>
          </cell>
          <cell r="C1170" t="str">
            <v>المجوهرات والساعات</v>
          </cell>
          <cell r="L1170">
            <v>0</v>
          </cell>
          <cell r="M1170">
            <v>0</v>
          </cell>
        </row>
        <row r="1171">
          <cell r="B1171">
            <v>1231001</v>
          </cell>
          <cell r="C1171" t="str">
            <v>الذهب</v>
          </cell>
          <cell r="L1171">
            <v>0</v>
          </cell>
          <cell r="M1171">
            <v>0</v>
          </cell>
        </row>
        <row r="1172">
          <cell r="B1172">
            <v>123100101</v>
          </cell>
          <cell r="C1172" t="str">
            <v>ذهب انجاصة عيار 21 مصنع محليا - محلي</v>
          </cell>
          <cell r="D1172" t="str">
            <v>غم</v>
          </cell>
          <cell r="E1172">
            <v>121.99833333333335</v>
          </cell>
          <cell r="F1172">
            <v>132</v>
          </cell>
          <cell r="G1172">
            <v>141.69999999999999</v>
          </cell>
          <cell r="H1172">
            <v>145</v>
          </cell>
          <cell r="I1172">
            <v>146.93333333333334</v>
          </cell>
          <cell r="J1172">
            <v>165</v>
          </cell>
          <cell r="K1172">
            <v>145.16</v>
          </cell>
          <cell r="L1172">
            <v>142</v>
          </cell>
          <cell r="M1172">
            <v>140.80000000000001</v>
          </cell>
          <cell r="N1172">
            <v>123.5</v>
          </cell>
          <cell r="O1172">
            <v>137.03</v>
          </cell>
          <cell r="P1172">
            <v>121.48</v>
          </cell>
          <cell r="Q1172">
            <v>138.55013888888888</v>
          </cell>
        </row>
        <row r="1173">
          <cell r="B1173">
            <v>123100102</v>
          </cell>
          <cell r="C1173" t="str">
            <v>ذهب  انجاصة مجلتنة عيار 24 مصنع محليا - محلي</v>
          </cell>
          <cell r="D1173" t="str">
            <v>غم</v>
          </cell>
          <cell r="E1173">
            <v>142.66369047619048</v>
          </cell>
          <cell r="F1173">
            <v>152</v>
          </cell>
          <cell r="G1173">
            <v>161.69999999999999</v>
          </cell>
          <cell r="H1173">
            <v>165</v>
          </cell>
          <cell r="I1173">
            <v>167.18333333333331</v>
          </cell>
          <cell r="J1173">
            <v>178</v>
          </cell>
          <cell r="K1173">
            <v>165.9</v>
          </cell>
          <cell r="L1173">
            <v>162.32</v>
          </cell>
          <cell r="M1173">
            <v>160.96</v>
          </cell>
          <cell r="N1173">
            <v>141.16999999999999</v>
          </cell>
          <cell r="O1173">
            <v>153.9</v>
          </cell>
          <cell r="P1173">
            <v>138.87</v>
          </cell>
          <cell r="Q1173">
            <v>157.47225198412698</v>
          </cell>
        </row>
        <row r="1174">
          <cell r="B1174">
            <v>1231003</v>
          </cell>
          <cell r="C1174" t="str">
            <v>اصلاح الساعات</v>
          </cell>
          <cell r="L1174">
            <v>0</v>
          </cell>
          <cell r="M1174">
            <v>0</v>
          </cell>
        </row>
        <row r="1175">
          <cell r="B1175">
            <v>123100301</v>
          </cell>
          <cell r="C1175" t="str">
            <v>بطارية ساعة يد</v>
          </cell>
          <cell r="D1175" t="str">
            <v>بطارية</v>
          </cell>
          <cell r="E1175">
            <v>20</v>
          </cell>
          <cell r="F1175">
            <v>20</v>
          </cell>
          <cell r="G1175">
            <v>20</v>
          </cell>
          <cell r="H1175">
            <v>20</v>
          </cell>
          <cell r="I1175">
            <v>20</v>
          </cell>
          <cell r="J1175">
            <v>20</v>
          </cell>
          <cell r="K1175">
            <v>20</v>
          </cell>
          <cell r="L1175">
            <v>20</v>
          </cell>
          <cell r="M1175">
            <v>20</v>
          </cell>
          <cell r="N1175">
            <v>25</v>
          </cell>
          <cell r="O1175">
            <v>20</v>
          </cell>
          <cell r="P1175">
            <v>20</v>
          </cell>
          <cell r="Q1175">
            <v>20.416666666666668</v>
          </cell>
        </row>
        <row r="1176">
          <cell r="B1176">
            <v>1232</v>
          </cell>
          <cell r="C1176" t="str">
            <v>سلع متنوعة اخرى</v>
          </cell>
          <cell r="L1176">
            <v>0</v>
          </cell>
          <cell r="M1176">
            <v>0</v>
          </cell>
        </row>
        <row r="1177">
          <cell r="B1177">
            <v>1232001</v>
          </cell>
          <cell r="C1177" t="str">
            <v>شنط السفر</v>
          </cell>
          <cell r="L1177">
            <v>0</v>
          </cell>
          <cell r="M1177">
            <v>0</v>
          </cell>
        </row>
        <row r="1178">
          <cell r="B1178">
            <v>123200101</v>
          </cell>
          <cell r="C1178" t="str">
            <v>شنطة سفر حجم وسط صيني</v>
          </cell>
          <cell r="D1178" t="str">
            <v>شنطة</v>
          </cell>
          <cell r="E1178">
            <v>142.5</v>
          </cell>
          <cell r="F1178">
            <v>140</v>
          </cell>
          <cell r="G1178">
            <v>130</v>
          </cell>
          <cell r="H1178">
            <v>125</v>
          </cell>
          <cell r="I1178">
            <v>112.5</v>
          </cell>
          <cell r="J1178">
            <v>120</v>
          </cell>
          <cell r="K1178">
            <v>140</v>
          </cell>
          <cell r="L1178">
            <v>140</v>
          </cell>
          <cell r="M1178">
            <v>135</v>
          </cell>
          <cell r="N1178">
            <v>150</v>
          </cell>
          <cell r="O1178">
            <v>140</v>
          </cell>
          <cell r="P1178">
            <v>135</v>
          </cell>
          <cell r="Q1178">
            <v>134.16666666666666</v>
          </cell>
        </row>
        <row r="1179">
          <cell r="B1179">
            <v>123200103</v>
          </cell>
          <cell r="C1179" t="str">
            <v>حقيبة يد نسائية حلد -صيني</v>
          </cell>
          <cell r="D1179" t="str">
            <v>شنطة</v>
          </cell>
          <cell r="E1179">
            <v>90</v>
          </cell>
          <cell r="F1179">
            <v>87.5</v>
          </cell>
          <cell r="G1179">
            <v>85</v>
          </cell>
          <cell r="H1179">
            <v>83.333333333333329</v>
          </cell>
          <cell r="I1179">
            <v>80</v>
          </cell>
          <cell r="J1179">
            <v>80</v>
          </cell>
          <cell r="K1179">
            <v>85</v>
          </cell>
          <cell r="L1179">
            <v>85</v>
          </cell>
          <cell r="M1179">
            <v>80</v>
          </cell>
          <cell r="N1179">
            <v>95</v>
          </cell>
          <cell r="O1179">
            <v>85</v>
          </cell>
          <cell r="P1179">
            <v>80</v>
          </cell>
          <cell r="Q1179">
            <v>84.652777777777771</v>
          </cell>
        </row>
        <row r="1180">
          <cell r="B1180">
            <v>1232002</v>
          </cell>
          <cell r="C1180" t="str">
            <v>غلايين</v>
          </cell>
          <cell r="L1180">
            <v>0</v>
          </cell>
          <cell r="M1180">
            <v>0</v>
          </cell>
        </row>
        <row r="1181">
          <cell r="B1181">
            <v>123200203</v>
          </cell>
          <cell r="C1181" t="str">
            <v>أرجيلة حجم وسط - مصر</v>
          </cell>
          <cell r="D1181" t="str">
            <v>ارجيلة</v>
          </cell>
          <cell r="E1181">
            <v>150</v>
          </cell>
          <cell r="F1181">
            <v>150</v>
          </cell>
          <cell r="G1181">
            <v>150</v>
          </cell>
          <cell r="H1181">
            <v>150</v>
          </cell>
          <cell r="I1181">
            <v>150</v>
          </cell>
          <cell r="J1181">
            <v>150</v>
          </cell>
          <cell r="K1181">
            <v>155</v>
          </cell>
          <cell r="L1181">
            <v>160</v>
          </cell>
          <cell r="M1181">
            <v>150</v>
          </cell>
          <cell r="N1181">
            <v>150</v>
          </cell>
          <cell r="O1181">
            <v>180</v>
          </cell>
          <cell r="P1181">
            <v>170</v>
          </cell>
          <cell r="Q1181">
            <v>155.41666666666666</v>
          </cell>
        </row>
        <row r="1182">
          <cell r="B1182">
            <v>1232003</v>
          </cell>
          <cell r="C1182" t="str">
            <v>ولاعات</v>
          </cell>
          <cell r="L1182">
            <v>0</v>
          </cell>
          <cell r="M1182">
            <v>0</v>
          </cell>
        </row>
        <row r="1183">
          <cell r="B1183">
            <v>123200303</v>
          </cell>
          <cell r="C1183" t="str">
            <v>ولاعه بلاستيك عادية</v>
          </cell>
          <cell r="D1183" t="str">
            <v>ولاعة</v>
          </cell>
          <cell r="E1183">
            <v>3</v>
          </cell>
          <cell r="F1183">
            <v>3</v>
          </cell>
          <cell r="G1183">
            <v>2</v>
          </cell>
          <cell r="H1183">
            <v>3</v>
          </cell>
          <cell r="I1183">
            <v>3</v>
          </cell>
          <cell r="J1183">
            <v>2.5</v>
          </cell>
          <cell r="K1183">
            <v>2.5</v>
          </cell>
          <cell r="L1183">
            <v>2</v>
          </cell>
          <cell r="M1183">
            <v>2</v>
          </cell>
          <cell r="N1183">
            <v>2</v>
          </cell>
          <cell r="O1183">
            <v>1.5</v>
          </cell>
          <cell r="P1183">
            <v>2</v>
          </cell>
          <cell r="Q1183">
            <v>2.375</v>
          </cell>
        </row>
        <row r="1184">
          <cell r="B1184">
            <v>1232004</v>
          </cell>
          <cell r="C1184" t="str">
            <v xml:space="preserve"> سلع اخرى</v>
          </cell>
          <cell r="L1184">
            <v>0</v>
          </cell>
          <cell r="M1184">
            <v>0</v>
          </cell>
        </row>
        <row r="1185">
          <cell r="B1185">
            <v>123200401</v>
          </cell>
          <cell r="C1185" t="str">
            <v>شمسية  عادية حجم كبير -صيني</v>
          </cell>
          <cell r="D1185" t="str">
            <v>شمسية</v>
          </cell>
          <cell r="E1185">
            <v>12.5</v>
          </cell>
          <cell r="F1185">
            <v>12.5</v>
          </cell>
          <cell r="G1185">
            <v>12.5</v>
          </cell>
          <cell r="H1185">
            <v>12.5</v>
          </cell>
          <cell r="I1185">
            <v>12.5</v>
          </cell>
          <cell r="J1185">
            <v>12.5</v>
          </cell>
          <cell r="K1185">
            <v>12.5</v>
          </cell>
          <cell r="L1185">
            <v>12.5</v>
          </cell>
          <cell r="M1185">
            <v>12.5</v>
          </cell>
          <cell r="N1185">
            <v>10</v>
          </cell>
          <cell r="O1185">
            <v>12.5</v>
          </cell>
          <cell r="P1185">
            <v>12.5</v>
          </cell>
          <cell r="Q1185">
            <v>12.291666666666666</v>
          </cell>
        </row>
        <row r="1186">
          <cell r="B1186">
            <v>125</v>
          </cell>
          <cell r="C1186" t="str">
            <v>التأمين</v>
          </cell>
          <cell r="L1186">
            <v>0</v>
          </cell>
          <cell r="M1186">
            <v>0</v>
          </cell>
        </row>
        <row r="1187">
          <cell r="B1187">
            <v>1253</v>
          </cell>
          <cell r="C1187" t="str">
            <v>التأمين الصحي</v>
          </cell>
          <cell r="L1187">
            <v>0</v>
          </cell>
          <cell r="M1187">
            <v>0</v>
          </cell>
        </row>
        <row r="1188">
          <cell r="B1188">
            <v>1253001</v>
          </cell>
          <cell r="C1188" t="str">
            <v>التأمين الصحي</v>
          </cell>
          <cell r="L1188">
            <v>0</v>
          </cell>
          <cell r="M1188">
            <v>0</v>
          </cell>
        </row>
        <row r="1189">
          <cell r="B1189">
            <v>125300101</v>
          </cell>
          <cell r="C1189" t="str">
            <v>تأمين صحي شامل لمدة سنة</v>
          </cell>
          <cell r="E1189">
            <v>1008</v>
          </cell>
          <cell r="F1189">
            <v>1008</v>
          </cell>
          <cell r="G1189">
            <v>1008</v>
          </cell>
          <cell r="H1189">
            <v>1008</v>
          </cell>
          <cell r="I1189">
            <v>1008</v>
          </cell>
          <cell r="J1189">
            <v>1008</v>
          </cell>
          <cell r="K1189">
            <v>1008</v>
          </cell>
          <cell r="L1189">
            <v>1008</v>
          </cell>
          <cell r="M1189">
            <v>1008</v>
          </cell>
          <cell r="N1189">
            <v>1008</v>
          </cell>
          <cell r="O1189">
            <v>1008</v>
          </cell>
          <cell r="P1189">
            <v>1008</v>
          </cell>
          <cell r="Q1189">
            <v>1008</v>
          </cell>
        </row>
        <row r="1190">
          <cell r="B1190">
            <v>1254</v>
          </cell>
          <cell r="C1190" t="str">
            <v>تامين المواصلات</v>
          </cell>
          <cell r="L1190">
            <v>0</v>
          </cell>
          <cell r="M1190">
            <v>0</v>
          </cell>
        </row>
        <row r="1191">
          <cell r="B1191">
            <v>1254001</v>
          </cell>
          <cell r="C1191" t="str">
            <v>تأمين السيارات</v>
          </cell>
          <cell r="L1191">
            <v>0</v>
          </cell>
          <cell r="M1191">
            <v>0</v>
          </cell>
        </row>
        <row r="1192">
          <cell r="B1192">
            <v>125400104</v>
          </cell>
          <cell r="C1192" t="str">
            <v>تأمين الزامي لسيارة خصوصي , قوة ماتور 2000</v>
          </cell>
          <cell r="D1192" t="str">
            <v>سنويا</v>
          </cell>
          <cell r="E1192">
            <v>1900</v>
          </cell>
          <cell r="F1192">
            <v>1900</v>
          </cell>
          <cell r="G1192">
            <v>1900</v>
          </cell>
          <cell r="H1192">
            <v>1900</v>
          </cell>
          <cell r="I1192">
            <v>1900</v>
          </cell>
          <cell r="J1192">
            <v>1900</v>
          </cell>
          <cell r="K1192">
            <v>1900</v>
          </cell>
          <cell r="L1192">
            <v>1900</v>
          </cell>
          <cell r="M1192">
            <v>1900</v>
          </cell>
          <cell r="N1192">
            <v>1900</v>
          </cell>
          <cell r="O1192">
            <v>1900</v>
          </cell>
          <cell r="P1192">
            <v>1900</v>
          </cell>
          <cell r="Q1192">
            <v>1900</v>
          </cell>
        </row>
        <row r="1193">
          <cell r="B1193">
            <v>125400105</v>
          </cell>
          <cell r="C1193" t="str">
            <v>تأمين الزامي لسيارة خصوصي , قوة ماتور 1600</v>
          </cell>
          <cell r="D1193" t="str">
            <v>سنويا</v>
          </cell>
          <cell r="E1193">
            <v>1600</v>
          </cell>
          <cell r="F1193">
            <v>1600</v>
          </cell>
          <cell r="G1193">
            <v>1600</v>
          </cell>
          <cell r="H1193">
            <v>1600</v>
          </cell>
          <cell r="I1193">
            <v>1600</v>
          </cell>
          <cell r="J1193">
            <v>1600</v>
          </cell>
          <cell r="K1193">
            <v>1600</v>
          </cell>
          <cell r="L1193">
            <v>1600</v>
          </cell>
          <cell r="M1193">
            <v>1600</v>
          </cell>
          <cell r="N1193">
            <v>1600</v>
          </cell>
          <cell r="O1193">
            <v>1600</v>
          </cell>
          <cell r="P1193">
            <v>1600</v>
          </cell>
          <cell r="Q1193">
            <v>1600</v>
          </cell>
        </row>
        <row r="1194">
          <cell r="B1194">
            <v>125400106</v>
          </cell>
          <cell r="C1194" t="str">
            <v>تأمين الزامي لسيارة خصوصي , قوة ماتور 900</v>
          </cell>
          <cell r="D1194" t="str">
            <v>سنويا</v>
          </cell>
          <cell r="E1194">
            <v>1600</v>
          </cell>
          <cell r="F1194">
            <v>1600</v>
          </cell>
          <cell r="G1194">
            <v>1600</v>
          </cell>
          <cell r="H1194">
            <v>1600</v>
          </cell>
          <cell r="I1194">
            <v>1600</v>
          </cell>
          <cell r="J1194">
            <v>1600</v>
          </cell>
          <cell r="K1194">
            <v>1600</v>
          </cell>
          <cell r="L1194">
            <v>1600</v>
          </cell>
          <cell r="M1194">
            <v>1600</v>
          </cell>
          <cell r="N1194">
            <v>1600</v>
          </cell>
          <cell r="O1194">
            <v>1600</v>
          </cell>
          <cell r="P1194">
            <v>1600</v>
          </cell>
          <cell r="Q1194">
            <v>1600</v>
          </cell>
        </row>
        <row r="1195">
          <cell r="B1195">
            <v>126</v>
          </cell>
          <cell r="C1195" t="str">
            <v>الخدمات المالية</v>
          </cell>
          <cell r="L1195">
            <v>0</v>
          </cell>
          <cell r="M1195">
            <v>0</v>
          </cell>
        </row>
        <row r="1196">
          <cell r="B1196">
            <v>1262</v>
          </cell>
          <cell r="C1196" t="str">
            <v>خدمات مالية اخرى</v>
          </cell>
          <cell r="L1196">
            <v>0</v>
          </cell>
          <cell r="M1196">
            <v>0</v>
          </cell>
        </row>
        <row r="1197">
          <cell r="B1197">
            <v>1262001</v>
          </cell>
          <cell r="C1197" t="str">
            <v>رسوم ومصاريف للبنوك والبريد</v>
          </cell>
          <cell r="L1197">
            <v>0</v>
          </cell>
          <cell r="M1197">
            <v>0</v>
          </cell>
        </row>
        <row r="1198">
          <cell r="B1198">
            <v>126200101</v>
          </cell>
          <cell r="C1198" t="str">
            <v>رسوم ومصاريف استخراج دفتر شيكات</v>
          </cell>
          <cell r="D1198" t="str">
            <v>دفتر</v>
          </cell>
          <cell r="E1198">
            <v>14</v>
          </cell>
          <cell r="F1198">
            <v>14</v>
          </cell>
          <cell r="G1198">
            <v>14</v>
          </cell>
          <cell r="H1198">
            <v>14</v>
          </cell>
          <cell r="I1198">
            <v>14</v>
          </cell>
          <cell r="J1198">
            <v>14</v>
          </cell>
          <cell r="K1198">
            <v>14</v>
          </cell>
          <cell r="L1198">
            <v>14</v>
          </cell>
          <cell r="M1198">
            <v>14</v>
          </cell>
          <cell r="N1198">
            <v>14</v>
          </cell>
          <cell r="O1198">
            <v>14</v>
          </cell>
          <cell r="P1198">
            <v>14</v>
          </cell>
          <cell r="Q1198">
            <v>14</v>
          </cell>
        </row>
        <row r="1199">
          <cell r="B1199">
            <v>127</v>
          </cell>
          <cell r="C1199" t="str">
            <v>خدمات اخرى غير مصنفة في مكان آخر</v>
          </cell>
          <cell r="L1199">
            <v>0</v>
          </cell>
          <cell r="M1199">
            <v>0</v>
          </cell>
        </row>
        <row r="1200">
          <cell r="B1200">
            <v>1270</v>
          </cell>
          <cell r="C1200" t="str">
            <v>خدمات اخرى غير مصنفة في مكان آخر</v>
          </cell>
          <cell r="L1200">
            <v>0</v>
          </cell>
          <cell r="M1200">
            <v>0</v>
          </cell>
        </row>
        <row r="1201">
          <cell r="B1201">
            <v>1270002</v>
          </cell>
          <cell r="C1201" t="str">
            <v>رسوم استخراج شهادات وتصاريح</v>
          </cell>
          <cell r="L1201">
            <v>0</v>
          </cell>
          <cell r="M1201">
            <v>0</v>
          </cell>
        </row>
        <row r="1202">
          <cell r="B1202">
            <v>127000201</v>
          </cell>
          <cell r="C1202" t="str">
            <v>رسوم شهادة ميلاد</v>
          </cell>
          <cell r="D1202" t="str">
            <v>شهادة</v>
          </cell>
          <cell r="E1202">
            <v>13.285714285714286</v>
          </cell>
          <cell r="F1202">
            <v>13.285714285714286</v>
          </cell>
          <cell r="G1202">
            <v>13.714285714285714</v>
          </cell>
          <cell r="H1202">
            <v>13.714285714285714</v>
          </cell>
          <cell r="I1202">
            <v>13.714285714285714</v>
          </cell>
          <cell r="J1202">
            <v>13.714285714285714</v>
          </cell>
          <cell r="K1202">
            <v>13.714285714285714</v>
          </cell>
          <cell r="L1202">
            <v>13.714285714285714</v>
          </cell>
          <cell r="M1202">
            <v>13.714285714285714</v>
          </cell>
          <cell r="N1202">
            <v>13.285714285714286</v>
          </cell>
          <cell r="O1202">
            <v>13.714285714285714</v>
          </cell>
          <cell r="P1202">
            <v>14.142857142857142</v>
          </cell>
          <cell r="Q1202">
            <v>13.642857142857141</v>
          </cell>
        </row>
        <row r="1203">
          <cell r="B1203">
            <v>127000202</v>
          </cell>
          <cell r="C1203" t="str">
            <v>رسوم استخراج تصريح للاردن</v>
          </cell>
          <cell r="D1203" t="str">
            <v>تصريح</v>
          </cell>
          <cell r="E1203">
            <v>45.875</v>
          </cell>
          <cell r="F1203">
            <v>45.875</v>
          </cell>
          <cell r="G1203">
            <v>45.875</v>
          </cell>
          <cell r="H1203">
            <v>45.875</v>
          </cell>
          <cell r="I1203">
            <v>45.875</v>
          </cell>
          <cell r="J1203">
            <v>45.75</v>
          </cell>
          <cell r="K1203">
            <v>45.75</v>
          </cell>
          <cell r="L1203">
            <v>45.75</v>
          </cell>
          <cell r="M1203">
            <v>45.875</v>
          </cell>
          <cell r="N1203">
            <v>45.875</v>
          </cell>
          <cell r="O1203">
            <v>45.875</v>
          </cell>
          <cell r="P1203">
            <v>45.285714285714285</v>
          </cell>
          <cell r="Q1203">
            <v>45.794642857142861</v>
          </cell>
        </row>
        <row r="1204">
          <cell r="B1204">
            <v>127000203</v>
          </cell>
          <cell r="C1204" t="str">
            <v>رسوم استخراج جواز سفر</v>
          </cell>
          <cell r="D1204" t="str">
            <v>جواز سفر</v>
          </cell>
          <cell r="E1204">
            <v>214.75</v>
          </cell>
          <cell r="F1204">
            <v>214.75</v>
          </cell>
          <cell r="G1204">
            <v>219.71428571428572</v>
          </cell>
          <cell r="H1204">
            <v>219.71428571428572</v>
          </cell>
          <cell r="I1204">
            <v>219.71428571428572</v>
          </cell>
          <cell r="J1204">
            <v>220.42857142857142</v>
          </cell>
          <cell r="K1204">
            <v>220.42857142857142</v>
          </cell>
          <cell r="L1204">
            <v>220.42857142857142</v>
          </cell>
          <cell r="M1204">
            <v>219.71428571428572</v>
          </cell>
          <cell r="N1204">
            <v>216.85714285714286</v>
          </cell>
          <cell r="O1204">
            <v>219.71428571428572</v>
          </cell>
          <cell r="P1204">
            <v>218.83333333333334</v>
          </cell>
          <cell r="Q1204">
            <v>218.75396825396828</v>
          </cell>
        </row>
        <row r="1205">
          <cell r="B1205">
            <v>127000204</v>
          </cell>
          <cell r="C1205" t="str">
            <v>رسوم تصديق  شهادة دراسية</v>
          </cell>
          <cell r="D1205" t="str">
            <v>تصديق شهادة جامعية أو دبلوم</v>
          </cell>
          <cell r="E1205">
            <v>8</v>
          </cell>
          <cell r="F1205">
            <v>8</v>
          </cell>
          <cell r="G1205">
            <v>8</v>
          </cell>
          <cell r="H1205">
            <v>8</v>
          </cell>
          <cell r="I1205">
            <v>8</v>
          </cell>
          <cell r="J1205">
            <v>8</v>
          </cell>
          <cell r="K1205">
            <v>8</v>
          </cell>
          <cell r="L1205">
            <v>8</v>
          </cell>
          <cell r="M1205">
            <v>9</v>
          </cell>
          <cell r="N1205">
            <v>8</v>
          </cell>
          <cell r="O1205">
            <v>9</v>
          </cell>
          <cell r="P1205">
            <v>10.75</v>
          </cell>
          <cell r="Q1205">
            <v>8.3958333333333339</v>
          </cell>
        </row>
        <row r="1206">
          <cell r="B1206">
            <v>127000205</v>
          </cell>
          <cell r="C1206" t="str">
            <v>رسوم استخراج رخصة قيادة</v>
          </cell>
          <cell r="D1206" t="str">
            <v>رخصة قيادة لمدة خمس سنوات</v>
          </cell>
          <cell r="E1206">
            <v>200.2</v>
          </cell>
          <cell r="F1206">
            <v>200.2</v>
          </cell>
          <cell r="G1206">
            <v>200.6</v>
          </cell>
          <cell r="H1206">
            <v>200.6</v>
          </cell>
          <cell r="I1206">
            <v>200.6</v>
          </cell>
          <cell r="J1206">
            <v>200.25</v>
          </cell>
          <cell r="K1206">
            <v>200.25</v>
          </cell>
          <cell r="L1206">
            <v>200.25</v>
          </cell>
          <cell r="M1206">
            <v>200.25</v>
          </cell>
          <cell r="N1206">
            <v>200.2</v>
          </cell>
          <cell r="O1206">
            <v>200.25</v>
          </cell>
          <cell r="P1206">
            <v>200.25</v>
          </cell>
          <cell r="Q1206">
            <v>200.32500000000002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B"/>
      <sheetName val="local base 2007"/>
      <sheetName val="export base 2007 "/>
      <sheetName val="total base 2007  "/>
      <sheetName val="local base 1996 (2)"/>
      <sheetName val="export base 1996  (2)"/>
      <sheetName val="total base 1996   (2)"/>
    </sheetNames>
    <sheetDataSet>
      <sheetData sheetId="0"/>
      <sheetData sheetId="1">
        <row r="8">
          <cell r="AJ8">
            <v>96.598022975195562</v>
          </cell>
        </row>
        <row r="9">
          <cell r="AJ9">
            <v>89.861772176646454</v>
          </cell>
        </row>
        <row r="10">
          <cell r="AJ10">
            <v>82.151442863919527</v>
          </cell>
        </row>
        <row r="11">
          <cell r="AJ11">
            <v>98.498311020265817</v>
          </cell>
        </row>
        <row r="12">
          <cell r="AJ12">
            <v>74.575827843071693</v>
          </cell>
        </row>
        <row r="13">
          <cell r="AJ13">
            <v>93.518342188825642</v>
          </cell>
        </row>
        <row r="14">
          <cell r="AJ14">
            <v>101.40391932789814</v>
          </cell>
        </row>
        <row r="15">
          <cell r="AJ15">
            <v>91.16976385259747</v>
          </cell>
        </row>
        <row r="16">
          <cell r="AJ16">
            <v>116.51174018738233</v>
          </cell>
        </row>
        <row r="17">
          <cell r="AJ17">
            <v>79.273364350489416</v>
          </cell>
        </row>
        <row r="18">
          <cell r="AJ18">
            <v>98.167513532169821</v>
          </cell>
        </row>
        <row r="19">
          <cell r="AJ19">
            <v>101.90791227268576</v>
          </cell>
        </row>
        <row r="20">
          <cell r="AJ20">
            <v>101.99556895327765</v>
          </cell>
        </row>
        <row r="21">
          <cell r="AJ21">
            <v>102.94905146650608</v>
          </cell>
        </row>
        <row r="22">
          <cell r="AJ22">
            <v>97.422763286665386</v>
          </cell>
        </row>
        <row r="23">
          <cell r="AJ23">
            <v>96.53113996943523</v>
          </cell>
        </row>
        <row r="24">
          <cell r="AJ24">
            <v>98.793214892918442</v>
          </cell>
        </row>
        <row r="25">
          <cell r="AJ25">
            <v>96.666355575356533</v>
          </cell>
        </row>
        <row r="26">
          <cell r="AJ26">
            <v>105.31424797808525</v>
          </cell>
        </row>
        <row r="27">
          <cell r="AJ27">
            <v>105.70623591221604</v>
          </cell>
        </row>
        <row r="28">
          <cell r="AJ28">
            <v>109.87827280917712</v>
          </cell>
        </row>
        <row r="29">
          <cell r="AJ29">
            <v>104.62030010060455</v>
          </cell>
        </row>
        <row r="30">
          <cell r="AJ30">
            <v>101.71040494144867</v>
          </cell>
        </row>
        <row r="31">
          <cell r="AJ31">
            <v>99.894178171131117</v>
          </cell>
        </row>
        <row r="32">
          <cell r="AJ32">
            <v>108.63993707475439</v>
          </cell>
        </row>
        <row r="33">
          <cell r="AJ33">
            <v>101.56914698312484</v>
          </cell>
        </row>
        <row r="34">
          <cell r="AJ34">
            <v>103.58593119016885</v>
          </cell>
        </row>
        <row r="35">
          <cell r="AJ35">
            <v>78.330235041705421</v>
          </cell>
        </row>
        <row r="36">
          <cell r="AJ36">
            <v>56.099666040114499</v>
          </cell>
        </row>
        <row r="37">
          <cell r="AJ37">
            <v>105.52298354949794</v>
          </cell>
        </row>
        <row r="38">
          <cell r="AJ38">
            <v>97.254467706170729</v>
          </cell>
        </row>
        <row r="39">
          <cell r="AJ39">
            <v>97.254467706170729</v>
          </cell>
        </row>
        <row r="40">
          <cell r="AJ40">
            <v>100.67411701422459</v>
          </cell>
        </row>
        <row r="41">
          <cell r="AJ41">
            <v>99.503353403816249</v>
          </cell>
        </row>
        <row r="42">
          <cell r="AJ42">
            <v>100.00000000000003</v>
          </cell>
        </row>
        <row r="43">
          <cell r="AJ43">
            <v>100.90287790234042</v>
          </cell>
        </row>
        <row r="44">
          <cell r="AJ44">
            <v>100</v>
          </cell>
        </row>
        <row r="45">
          <cell r="AJ45">
            <v>99.074557333590562</v>
          </cell>
        </row>
        <row r="46">
          <cell r="AJ46">
            <v>97.914400988116171</v>
          </cell>
        </row>
        <row r="47">
          <cell r="AJ47">
            <v>99.197334910252962</v>
          </cell>
        </row>
        <row r="48">
          <cell r="AJ48">
            <v>97.572107009202611</v>
          </cell>
        </row>
        <row r="49">
          <cell r="AJ49">
            <v>96.584071797401378</v>
          </cell>
        </row>
        <row r="50">
          <cell r="AJ50">
            <v>99.720322750458251</v>
          </cell>
        </row>
        <row r="51">
          <cell r="AJ51">
            <v>100.47135544374852</v>
          </cell>
        </row>
        <row r="52">
          <cell r="AJ52">
            <v>100.25109669134646</v>
          </cell>
        </row>
        <row r="53">
          <cell r="AJ53">
            <v>100.92541977351361</v>
          </cell>
        </row>
        <row r="54">
          <cell r="AJ54">
            <v>99.703366318550593</v>
          </cell>
        </row>
        <row r="55">
          <cell r="AJ55">
            <v>98.838827100683417</v>
          </cell>
        </row>
        <row r="56">
          <cell r="AJ56">
            <v>99.864221359759199</v>
          </cell>
        </row>
        <row r="57">
          <cell r="AJ57">
            <v>100.53883425695473</v>
          </cell>
        </row>
        <row r="58">
          <cell r="AJ58">
            <v>100</v>
          </cell>
        </row>
        <row r="59">
          <cell r="AJ59">
            <v>100.7264550956552</v>
          </cell>
        </row>
        <row r="60">
          <cell r="AJ60">
            <v>100.00000000000003</v>
          </cell>
        </row>
        <row r="61">
          <cell r="AJ61">
            <v>109.14556641991287</v>
          </cell>
        </row>
        <row r="62">
          <cell r="AJ62">
            <v>109.14556641991287</v>
          </cell>
        </row>
        <row r="63">
          <cell r="AJ63">
            <v>100.66926200515026</v>
          </cell>
        </row>
        <row r="64">
          <cell r="AJ64">
            <v>132.32996222982223</v>
          </cell>
        </row>
        <row r="65">
          <cell r="AJ65">
            <v>98.963975995312282</v>
          </cell>
        </row>
        <row r="66">
          <cell r="AJ66">
            <v>98.433704269980637</v>
          </cell>
        </row>
        <row r="67">
          <cell r="AJ67">
            <v>102.65479811044179</v>
          </cell>
        </row>
        <row r="68">
          <cell r="AJ68">
            <v>100.66725240200851</v>
          </cell>
        </row>
        <row r="69">
          <cell r="AJ69">
            <v>102.93144181969744</v>
          </cell>
        </row>
        <row r="70">
          <cell r="AJ70">
            <v>99.556483495983741</v>
          </cell>
        </row>
        <row r="71">
          <cell r="AJ71">
            <v>103.26459821616697</v>
          </cell>
        </row>
        <row r="72">
          <cell r="AJ72">
            <v>99.253041267995258</v>
          </cell>
        </row>
        <row r="73">
          <cell r="AJ73">
            <v>96.643305751836266</v>
          </cell>
        </row>
        <row r="74">
          <cell r="AJ74">
            <v>100.01565989731938</v>
          </cell>
        </row>
        <row r="75">
          <cell r="AJ75">
            <v>99.190440293816494</v>
          </cell>
        </row>
        <row r="76">
          <cell r="AJ76">
            <v>99.505205552461575</v>
          </cell>
        </row>
        <row r="77">
          <cell r="AJ77">
            <v>102.72454922269813</v>
          </cell>
        </row>
        <row r="78">
          <cell r="AJ78">
            <v>99.999999999999972</v>
          </cell>
        </row>
        <row r="79">
          <cell r="AJ79">
            <v>103.00411556416572</v>
          </cell>
        </row>
        <row r="80">
          <cell r="AJ80">
            <v>101.93451295038516</v>
          </cell>
        </row>
        <row r="81">
          <cell r="AJ81">
            <v>102.38875635439545</v>
          </cell>
        </row>
        <row r="82">
          <cell r="AJ82">
            <v>92.419680986311548</v>
          </cell>
        </row>
        <row r="83">
          <cell r="AJ83">
            <v>99.643129645595636</v>
          </cell>
        </row>
        <row r="84">
          <cell r="AJ84">
            <v>99.022826273652967</v>
          </cell>
        </row>
        <row r="85">
          <cell r="AJ85">
            <v>100.00000000000001</v>
          </cell>
        </row>
        <row r="86">
          <cell r="AJ86">
            <v>90.343044018614194</v>
          </cell>
        </row>
        <row r="87">
          <cell r="AJ87">
            <v>106.940523499129</v>
          </cell>
        </row>
        <row r="88">
          <cell r="AJ88">
            <v>99.999999999999972</v>
          </cell>
        </row>
        <row r="89">
          <cell r="AJ89">
            <v>99.999999999999972</v>
          </cell>
        </row>
        <row r="90">
          <cell r="AJ90">
            <v>91.832584540208742</v>
          </cell>
        </row>
        <row r="91">
          <cell r="AJ91">
            <v>99.999999999999972</v>
          </cell>
        </row>
        <row r="92">
          <cell r="AJ92">
            <v>96.694079063887429</v>
          </cell>
        </row>
        <row r="93">
          <cell r="AJ93">
            <v>97.006336509203976</v>
          </cell>
        </row>
        <row r="94">
          <cell r="AJ94">
            <v>121.58522978381143</v>
          </cell>
        </row>
        <row r="95">
          <cell r="AJ95">
            <v>101.64482615762994</v>
          </cell>
        </row>
        <row r="96">
          <cell r="AJ96">
            <v>52.777777777777757</v>
          </cell>
        </row>
        <row r="97">
          <cell r="AJ97">
            <v>92.076024709774117</v>
          </cell>
        </row>
        <row r="98">
          <cell r="AJ98">
            <v>99.02116646915978</v>
          </cell>
        </row>
        <row r="99">
          <cell r="AJ99">
            <v>98.8879344535857</v>
          </cell>
        </row>
        <row r="100">
          <cell r="AJ100">
            <v>100</v>
          </cell>
        </row>
        <row r="101">
          <cell r="AJ101">
            <v>100</v>
          </cell>
        </row>
        <row r="102">
          <cell r="AJ102">
            <v>100</v>
          </cell>
        </row>
        <row r="103">
          <cell r="AJ103">
            <v>101.28090757202268</v>
          </cell>
        </row>
        <row r="104">
          <cell r="AJ104">
            <v>101.20842190061059</v>
          </cell>
        </row>
        <row r="105">
          <cell r="AJ105">
            <v>101.82320818921578</v>
          </cell>
        </row>
        <row r="106">
          <cell r="AJ106">
            <v>136.06852984542522</v>
          </cell>
        </row>
        <row r="107">
          <cell r="AJ107">
            <v>136.06852984542522</v>
          </cell>
        </row>
        <row r="108">
          <cell r="AJ108">
            <v>108.31969455910391</v>
          </cell>
        </row>
        <row r="109">
          <cell r="AJ109">
            <v>108.31969455910391</v>
          </cell>
        </row>
        <row r="110">
          <cell r="AJ110">
            <v>95.822581737349566</v>
          </cell>
        </row>
        <row r="111">
          <cell r="AJ111">
            <v>95.822581737349566</v>
          </cell>
        </row>
      </sheetData>
      <sheetData sheetId="2">
        <row r="8">
          <cell r="AJ8">
            <v>99.63243228463557</v>
          </cell>
        </row>
        <row r="9">
          <cell r="AJ9">
            <v>84.996936949538664</v>
          </cell>
        </row>
        <row r="10">
          <cell r="AJ10">
            <v>84.871808239069082</v>
          </cell>
        </row>
        <row r="11">
          <cell r="AJ11">
            <v>98.498311020265788</v>
          </cell>
        </row>
        <row r="12">
          <cell r="AJ12">
            <v>74.575827843071707</v>
          </cell>
        </row>
        <row r="13">
          <cell r="AJ13">
            <v>93.518342188825642</v>
          </cell>
        </row>
        <row r="14">
          <cell r="AJ14">
            <v>108.59680470268822</v>
          </cell>
        </row>
        <row r="15">
          <cell r="AJ15">
            <v>91.16976385259747</v>
          </cell>
        </row>
        <row r="16">
          <cell r="AJ16">
            <v>116.51174018738233</v>
          </cell>
        </row>
        <row r="18">
          <cell r="AJ18">
            <v>98.167513532169821</v>
          </cell>
        </row>
        <row r="19">
          <cell r="AJ19">
            <v>100.16054455982307</v>
          </cell>
        </row>
        <row r="20">
          <cell r="AJ20">
            <v>98.069302157274336</v>
          </cell>
        </row>
        <row r="21">
          <cell r="AJ21">
            <v>100.36345729625388</v>
          </cell>
        </row>
        <row r="22">
          <cell r="AJ22">
            <v>97.066189782808522</v>
          </cell>
        </row>
        <row r="23">
          <cell r="AJ23">
            <v>96.531139969435216</v>
          </cell>
        </row>
        <row r="24">
          <cell r="AJ24">
            <v>98.793214892918442</v>
          </cell>
        </row>
        <row r="25">
          <cell r="AJ25">
            <v>96.666355575356533</v>
          </cell>
        </row>
        <row r="26">
          <cell r="AJ26">
            <v>105.31424797808525</v>
          </cell>
        </row>
        <row r="27">
          <cell r="AJ27">
            <v>109.80151835973125</v>
          </cell>
        </row>
        <row r="28">
          <cell r="AJ28">
            <v>109.87827280917712</v>
          </cell>
        </row>
        <row r="29">
          <cell r="AJ29">
            <v>104.62030010060455</v>
          </cell>
        </row>
        <row r="30">
          <cell r="AJ30">
            <v>106.11763459883906</v>
          </cell>
        </row>
        <row r="31">
          <cell r="AJ31">
            <v>99.894178171131117</v>
          </cell>
        </row>
        <row r="32">
          <cell r="AJ32">
            <v>108.63993707475439</v>
          </cell>
        </row>
        <row r="33">
          <cell r="AJ33">
            <v>101.56914698312484</v>
          </cell>
        </row>
        <row r="34">
          <cell r="AJ34">
            <v>103.58593119016885</v>
          </cell>
        </row>
        <row r="35">
          <cell r="AJ35">
            <v>75.986177030238096</v>
          </cell>
        </row>
        <row r="36">
          <cell r="AJ36">
            <v>56.099666040114499</v>
          </cell>
        </row>
        <row r="37">
          <cell r="AJ37">
            <v>105.52298354949794</v>
          </cell>
        </row>
        <row r="38">
          <cell r="AJ38">
            <v>97.254467706170729</v>
          </cell>
        </row>
        <row r="39">
          <cell r="AJ39">
            <v>97.254467706170729</v>
          </cell>
        </row>
        <row r="40">
          <cell r="AJ40">
            <v>100.15422240659181</v>
          </cell>
        </row>
        <row r="41">
          <cell r="AJ41">
            <v>99.503353403816277</v>
          </cell>
        </row>
        <row r="43">
          <cell r="AJ43">
            <v>100.90287790234044</v>
          </cell>
        </row>
        <row r="44">
          <cell r="AJ44">
            <v>100</v>
          </cell>
        </row>
        <row r="45">
          <cell r="AJ45">
            <v>99.074557333590576</v>
          </cell>
        </row>
        <row r="46">
          <cell r="AJ46">
            <v>97.914400988116171</v>
          </cell>
        </row>
        <row r="47">
          <cell r="AJ47">
            <v>99.613837010404637</v>
          </cell>
        </row>
        <row r="48">
          <cell r="AJ48">
            <v>97.572107009202568</v>
          </cell>
        </row>
        <row r="49">
          <cell r="AJ49">
            <v>96.584071797401407</v>
          </cell>
        </row>
        <row r="50">
          <cell r="AJ50">
            <v>99.720322750458237</v>
          </cell>
        </row>
        <row r="51">
          <cell r="AJ51">
            <v>100.8663460796928</v>
          </cell>
        </row>
        <row r="52">
          <cell r="AJ52">
            <v>100.25109669134646</v>
          </cell>
        </row>
        <row r="53">
          <cell r="AJ53">
            <v>100.92541977351361</v>
          </cell>
        </row>
        <row r="54">
          <cell r="AJ54">
            <v>99.724945903176376</v>
          </cell>
        </row>
        <row r="55">
          <cell r="AJ55">
            <v>98.838827100683417</v>
          </cell>
        </row>
        <row r="56">
          <cell r="AJ56">
            <v>99.864221359759199</v>
          </cell>
        </row>
        <row r="57">
          <cell r="AJ57">
            <v>100.72637579973301</v>
          </cell>
        </row>
        <row r="59">
          <cell r="AJ59">
            <v>100.7264550956552</v>
          </cell>
        </row>
        <row r="60">
          <cell r="AJ60">
            <v>100.00000000000003</v>
          </cell>
        </row>
        <row r="61">
          <cell r="AJ61">
            <v>109.14556641991288</v>
          </cell>
        </row>
        <row r="62">
          <cell r="AJ62">
            <v>109.14556641991288</v>
          </cell>
        </row>
        <row r="63">
          <cell r="AJ63">
            <v>100.73854338262895</v>
          </cell>
        </row>
        <row r="64">
          <cell r="AJ64">
            <v>132.3299622298222</v>
          </cell>
        </row>
        <row r="65">
          <cell r="AJ65">
            <v>98.963975995312282</v>
          </cell>
        </row>
        <row r="66">
          <cell r="AJ66">
            <v>98.433704269980637</v>
          </cell>
        </row>
        <row r="67">
          <cell r="AJ67">
            <v>102.6547981104418</v>
          </cell>
        </row>
        <row r="68">
          <cell r="AJ68">
            <v>100.66725240200853</v>
          </cell>
        </row>
        <row r="69">
          <cell r="AJ69">
            <v>103.25280723047226</v>
          </cell>
        </row>
        <row r="70">
          <cell r="AJ70">
            <v>99.556483495983741</v>
          </cell>
        </row>
        <row r="71">
          <cell r="AJ71">
            <v>103.26459821616697</v>
          </cell>
        </row>
        <row r="72">
          <cell r="AJ72">
            <v>99.465509390503911</v>
          </cell>
        </row>
        <row r="73">
          <cell r="AJ73">
            <v>96.643305751836266</v>
          </cell>
        </row>
        <row r="74">
          <cell r="AJ74">
            <v>100.01565989731937</v>
          </cell>
        </row>
        <row r="75">
          <cell r="AJ75">
            <v>99.190440293816494</v>
          </cell>
        </row>
        <row r="76">
          <cell r="AJ76">
            <v>99.505205552461561</v>
          </cell>
        </row>
        <row r="77">
          <cell r="AJ77">
            <v>101.98126578327333</v>
          </cell>
        </row>
        <row r="78">
          <cell r="AJ78">
            <v>99.999999999999972</v>
          </cell>
        </row>
        <row r="79">
          <cell r="AJ79">
            <v>103.00411556416572</v>
          </cell>
        </row>
        <row r="80">
          <cell r="AJ80">
            <v>101.29421709213572</v>
          </cell>
        </row>
        <row r="81">
          <cell r="AJ81">
            <v>102.38875635439545</v>
          </cell>
        </row>
        <row r="83">
          <cell r="AJ83">
            <v>99.643129645595636</v>
          </cell>
        </row>
        <row r="84">
          <cell r="AJ84">
            <v>95.293548743375851</v>
          </cell>
        </row>
        <row r="85">
          <cell r="AJ85">
            <v>100.00000000000001</v>
          </cell>
        </row>
        <row r="86">
          <cell r="AJ86">
            <v>90.343044018614194</v>
          </cell>
        </row>
        <row r="87">
          <cell r="AJ87">
            <v>106.940523499129</v>
          </cell>
        </row>
        <row r="88">
          <cell r="AJ88">
            <v>99.999999999999972</v>
          </cell>
        </row>
        <row r="89">
          <cell r="AJ89">
            <v>99.999999999999972</v>
          </cell>
        </row>
        <row r="90">
          <cell r="AJ90">
            <v>91.832584540208742</v>
          </cell>
        </row>
        <row r="91">
          <cell r="AJ91">
            <v>99.999999999999972</v>
          </cell>
        </row>
        <row r="92">
          <cell r="AJ92">
            <v>96.694079063887401</v>
          </cell>
        </row>
        <row r="93">
          <cell r="AJ93">
            <v>97.215053231185351</v>
          </cell>
        </row>
        <row r="94">
          <cell r="AJ94">
            <v>121.58522978381143</v>
          </cell>
        </row>
        <row r="95">
          <cell r="AJ95">
            <v>101.64482615762994</v>
          </cell>
        </row>
        <row r="96">
          <cell r="AJ96">
            <v>52.777777777777757</v>
          </cell>
        </row>
        <row r="97">
          <cell r="AJ97">
            <v>92.076024709774117</v>
          </cell>
        </row>
        <row r="98">
          <cell r="AJ98">
            <v>98.8879344535857</v>
          </cell>
        </row>
        <row r="99">
          <cell r="AJ99">
            <v>98.8879344535857</v>
          </cell>
        </row>
        <row r="103">
          <cell r="AJ103">
            <v>101.2089523200153</v>
          </cell>
        </row>
        <row r="104">
          <cell r="AJ104">
            <v>101.20842190061057</v>
          </cell>
        </row>
        <row r="105">
          <cell r="AJ105">
            <v>101.82320818921578</v>
          </cell>
        </row>
      </sheetData>
      <sheetData sheetId="3">
        <row r="8">
          <cell r="AJ8">
            <v>96.860792502803505</v>
          </cell>
        </row>
        <row r="9">
          <cell r="AJ9">
            <v>89.825388692419196</v>
          </cell>
        </row>
        <row r="10">
          <cell r="AJ10">
            <v>82.185034479876194</v>
          </cell>
        </row>
        <row r="11">
          <cell r="AJ11">
            <v>98.498311020265788</v>
          </cell>
        </row>
        <row r="12">
          <cell r="AJ12">
            <v>74.575827843071693</v>
          </cell>
        </row>
        <row r="13">
          <cell r="AJ13">
            <v>93.518342188825642</v>
          </cell>
        </row>
        <row r="14">
          <cell r="AJ14">
            <v>101.40463303648554</v>
          </cell>
        </row>
        <row r="15">
          <cell r="AJ15">
            <v>91.16976385259747</v>
          </cell>
        </row>
        <row r="16">
          <cell r="AJ16">
            <v>116.51174018738233</v>
          </cell>
        </row>
        <row r="17">
          <cell r="AJ17">
            <v>79.273364350489416</v>
          </cell>
        </row>
        <row r="18">
          <cell r="AJ18">
            <v>98.167513532169821</v>
          </cell>
        </row>
        <row r="19">
          <cell r="AJ19">
            <v>101.65862299886494</v>
          </cell>
        </row>
        <row r="20">
          <cell r="AJ20">
            <v>101.72999147338618</v>
          </cell>
        </row>
        <row r="21">
          <cell r="AJ21">
            <v>102.78358982131323</v>
          </cell>
        </row>
        <row r="22">
          <cell r="AJ22">
            <v>97.303154562554838</v>
          </cell>
        </row>
        <row r="23">
          <cell r="AJ23">
            <v>96.531139969435216</v>
          </cell>
        </row>
        <row r="24">
          <cell r="AJ24">
            <v>98.793214892918442</v>
          </cell>
        </row>
        <row r="25">
          <cell r="AJ25">
            <v>96.666355575356533</v>
          </cell>
        </row>
        <row r="26">
          <cell r="AJ26">
            <v>105.31424797808525</v>
          </cell>
        </row>
        <row r="27">
          <cell r="AJ27">
            <v>105.7900146418833</v>
          </cell>
        </row>
        <row r="28">
          <cell r="AJ28">
            <v>109.87827280917712</v>
          </cell>
        </row>
        <row r="29">
          <cell r="AJ29">
            <v>104.62030010060455</v>
          </cell>
        </row>
        <row r="30">
          <cell r="AJ30">
            <v>101.78852648810967</v>
          </cell>
        </row>
        <row r="31">
          <cell r="AJ31">
            <v>99.894178171131102</v>
          </cell>
        </row>
        <row r="32">
          <cell r="AJ32">
            <v>108.63993707475439</v>
          </cell>
        </row>
        <row r="33">
          <cell r="AJ33">
            <v>101.56914698312484</v>
          </cell>
        </row>
        <row r="34">
          <cell r="AJ34">
            <v>103.58593119016885</v>
          </cell>
        </row>
        <row r="35">
          <cell r="AJ35">
            <v>77.978937271247204</v>
          </cell>
        </row>
        <row r="36">
          <cell r="AJ36">
            <v>56.099666040114499</v>
          </cell>
        </row>
        <row r="37">
          <cell r="AJ37">
            <v>105.52298354949794</v>
          </cell>
        </row>
        <row r="38">
          <cell r="AJ38">
            <v>97.254467706170729</v>
          </cell>
        </row>
        <row r="39">
          <cell r="AJ39">
            <v>97.254467706170729</v>
          </cell>
        </row>
        <row r="40">
          <cell r="AJ40">
            <v>100.57546683938821</v>
          </cell>
        </row>
        <row r="41">
          <cell r="AJ41">
            <v>99.503353403816249</v>
          </cell>
        </row>
        <row r="42">
          <cell r="AJ42">
            <v>100.00000000000003</v>
          </cell>
        </row>
        <row r="43">
          <cell r="AJ43">
            <v>100.90287790234044</v>
          </cell>
        </row>
        <row r="44">
          <cell r="AJ44">
            <v>100</v>
          </cell>
        </row>
        <row r="45">
          <cell r="AJ45">
            <v>99.074557333590562</v>
          </cell>
        </row>
        <row r="46">
          <cell r="AJ46">
            <v>97.914400988116157</v>
          </cell>
        </row>
        <row r="47">
          <cell r="AJ47">
            <v>99.449779415695176</v>
          </cell>
        </row>
        <row r="48">
          <cell r="AJ48">
            <v>97.572107009202611</v>
          </cell>
        </row>
        <row r="49">
          <cell r="AJ49">
            <v>96.584071797401393</v>
          </cell>
        </row>
        <row r="50">
          <cell r="AJ50">
            <v>99.720322750458237</v>
          </cell>
        </row>
        <row r="51">
          <cell r="AJ51">
            <v>100.67223349583544</v>
          </cell>
        </row>
        <row r="52">
          <cell r="AJ52">
            <v>100.25109669134646</v>
          </cell>
        </row>
        <row r="53">
          <cell r="AJ53">
            <v>100.92541977351361</v>
          </cell>
        </row>
        <row r="54">
          <cell r="AJ54">
            <v>99.709176116748466</v>
          </cell>
        </row>
        <row r="55">
          <cell r="AJ55">
            <v>98.838827100683417</v>
          </cell>
        </row>
        <row r="56">
          <cell r="AJ56">
            <v>99.864221359759199</v>
          </cell>
        </row>
        <row r="57">
          <cell r="AJ57">
            <v>100.5462765970252</v>
          </cell>
        </row>
        <row r="58">
          <cell r="AJ58">
            <v>100</v>
          </cell>
        </row>
        <row r="59">
          <cell r="AJ59">
            <v>100.7264550956552</v>
          </cell>
        </row>
        <row r="60">
          <cell r="AJ60">
            <v>100.00000000000003</v>
          </cell>
        </row>
        <row r="61">
          <cell r="AJ61">
            <v>109.14556641991288</v>
          </cell>
        </row>
        <row r="62">
          <cell r="AJ62">
            <v>109.14556641991288</v>
          </cell>
        </row>
        <row r="63">
          <cell r="AJ63">
            <v>100.68009050864976</v>
          </cell>
        </row>
        <row r="64">
          <cell r="AJ64">
            <v>132.3299622298222</v>
          </cell>
        </row>
        <row r="65">
          <cell r="AJ65">
            <v>98.963975995312282</v>
          </cell>
        </row>
        <row r="66">
          <cell r="AJ66">
            <v>98.433704269980637</v>
          </cell>
        </row>
        <row r="67">
          <cell r="AJ67">
            <v>102.65479811044179</v>
          </cell>
        </row>
        <row r="68">
          <cell r="AJ68">
            <v>100.66725240200853</v>
          </cell>
        </row>
        <row r="69">
          <cell r="AJ69">
            <v>103.13280154265858</v>
          </cell>
        </row>
        <row r="70">
          <cell r="AJ70">
            <v>99.556483495983741</v>
          </cell>
        </row>
        <row r="71">
          <cell r="AJ71">
            <v>103.26459821616697</v>
          </cell>
        </row>
        <row r="72">
          <cell r="AJ72">
            <v>99.310259492206626</v>
          </cell>
        </row>
        <row r="73">
          <cell r="AJ73">
            <v>96.643305751836266</v>
          </cell>
        </row>
        <row r="74">
          <cell r="AJ74">
            <v>100.01565989731937</v>
          </cell>
        </row>
        <row r="75">
          <cell r="AJ75">
            <v>99.190440293816494</v>
          </cell>
        </row>
        <row r="76">
          <cell r="AJ76">
            <v>99.505205552461575</v>
          </cell>
        </row>
        <row r="77">
          <cell r="AJ77">
            <v>102.30784724686556</v>
          </cell>
        </row>
        <row r="78">
          <cell r="AJ78">
            <v>99.999999999999972</v>
          </cell>
        </row>
        <row r="79">
          <cell r="AJ79">
            <v>103.00411556416572</v>
          </cell>
        </row>
        <row r="80">
          <cell r="AJ80">
            <v>101.92034031321411</v>
          </cell>
        </row>
        <row r="81">
          <cell r="AJ81">
            <v>102.38875635439545</v>
          </cell>
        </row>
        <row r="82">
          <cell r="AJ82">
            <v>92.419680986311548</v>
          </cell>
        </row>
        <row r="83">
          <cell r="AJ83">
            <v>99.643129645595636</v>
          </cell>
        </row>
        <row r="84">
          <cell r="AJ84">
            <v>98.586671118587645</v>
          </cell>
        </row>
        <row r="85">
          <cell r="AJ85">
            <v>100.00000000000001</v>
          </cell>
        </row>
        <row r="86">
          <cell r="AJ86">
            <v>90.343044018614194</v>
          </cell>
        </row>
        <row r="87">
          <cell r="AJ87">
            <v>106.940523499129</v>
          </cell>
        </row>
        <row r="88">
          <cell r="AJ88">
            <v>99.999999999999972</v>
          </cell>
        </row>
        <row r="89">
          <cell r="AJ89">
            <v>99.999999999999972</v>
          </cell>
        </row>
        <row r="90">
          <cell r="AJ90">
            <v>91.832584540208785</v>
          </cell>
        </row>
        <row r="91">
          <cell r="AJ91">
            <v>99.999999999999972</v>
          </cell>
        </row>
        <row r="92">
          <cell r="AJ92">
            <v>96.694079063887401</v>
          </cell>
        </row>
        <row r="93">
          <cell r="AJ93">
            <v>97.067358965010669</v>
          </cell>
        </row>
        <row r="94">
          <cell r="AJ94">
            <v>121.58522978381143</v>
          </cell>
        </row>
        <row r="95">
          <cell r="AJ95">
            <v>101.64482615762994</v>
          </cell>
        </row>
        <row r="96">
          <cell r="AJ96">
            <v>52.777777777777757</v>
          </cell>
        </row>
        <row r="97">
          <cell r="AJ97">
            <v>92.076024709774117</v>
          </cell>
        </row>
        <row r="98">
          <cell r="AJ98">
            <v>99.020817216480765</v>
          </cell>
        </row>
        <row r="99">
          <cell r="AJ99">
            <v>98.887934453585686</v>
          </cell>
        </row>
        <row r="100">
          <cell r="AJ100">
            <v>100</v>
          </cell>
        </row>
        <row r="101">
          <cell r="AJ101">
            <v>99.999999999999986</v>
          </cell>
        </row>
        <row r="102">
          <cell r="AJ102">
            <v>99.999999999999986</v>
          </cell>
        </row>
        <row r="103">
          <cell r="AJ103">
            <v>101.2623787127868</v>
          </cell>
        </row>
        <row r="104">
          <cell r="AJ104">
            <v>101.20842190061057</v>
          </cell>
        </row>
        <row r="105">
          <cell r="AJ105">
            <v>101.82320818921578</v>
          </cell>
        </row>
        <row r="106">
          <cell r="AJ106">
            <v>136.06852984542522</v>
          </cell>
        </row>
        <row r="107">
          <cell r="AJ107">
            <v>136.06852984542522</v>
          </cell>
        </row>
        <row r="108">
          <cell r="AJ108">
            <v>108.31969455910391</v>
          </cell>
        </row>
        <row r="109">
          <cell r="AJ109">
            <v>108.31969455910391</v>
          </cell>
        </row>
        <row r="110">
          <cell r="AJ110">
            <v>95.822581737349552</v>
          </cell>
        </row>
        <row r="111">
          <cell r="AJ111">
            <v>95.822581737349552</v>
          </cell>
        </row>
      </sheetData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AB"/>
      <sheetName val="local base 2007"/>
      <sheetName val="export base 2007 "/>
      <sheetName val="total base 2007  "/>
      <sheetName val="local base 1996 (2)"/>
      <sheetName val="export base 1996  (2)"/>
      <sheetName val="total base 1996   (2)"/>
    </sheetNames>
    <sheetDataSet>
      <sheetData sheetId="0"/>
      <sheetData sheetId="1">
        <row r="9">
          <cell r="AJ9">
            <v>98.428361208207434</v>
          </cell>
        </row>
        <row r="11">
          <cell r="AJ11">
            <v>88.364701607361667</v>
          </cell>
        </row>
        <row r="12">
          <cell r="AJ12">
            <v>98.293032456258274</v>
          </cell>
        </row>
        <row r="13">
          <cell r="AJ13">
            <v>82.69282045441858</v>
          </cell>
        </row>
        <row r="14">
          <cell r="AJ14">
            <v>98.582880157584057</v>
          </cell>
        </row>
        <row r="15">
          <cell r="AJ15">
            <v>105.81433237421395</v>
          </cell>
        </row>
        <row r="16">
          <cell r="AJ16">
            <v>99.754383594679069</v>
          </cell>
        </row>
        <row r="17">
          <cell r="AJ17">
            <v>114.76012382714016</v>
          </cell>
        </row>
        <row r="18">
          <cell r="AJ18">
            <v>96.413905371054412</v>
          </cell>
        </row>
        <row r="19">
          <cell r="AJ19">
            <v>99.974602391872963</v>
          </cell>
        </row>
        <row r="20">
          <cell r="AJ20">
            <v>100.78807754634499</v>
          </cell>
        </row>
        <row r="21">
          <cell r="AJ21">
            <v>100.20081629648837</v>
          </cell>
        </row>
        <row r="22">
          <cell r="AJ22">
            <v>100.61466046220944</v>
          </cell>
        </row>
        <row r="23">
          <cell r="AJ23">
            <v>99.160261400132072</v>
          </cell>
        </row>
        <row r="24">
          <cell r="AJ24">
            <v>99.302464498991966</v>
          </cell>
        </row>
        <row r="25">
          <cell r="AJ25">
            <v>98.555376573395264</v>
          </cell>
        </row>
        <row r="26">
          <cell r="AJ26">
            <v>99.750159967278123</v>
          </cell>
        </row>
        <row r="27">
          <cell r="AJ27">
            <v>100.48631509148181</v>
          </cell>
        </row>
        <row r="28">
          <cell r="AJ28">
            <v>102.0596845185364</v>
          </cell>
        </row>
        <row r="29">
          <cell r="AJ29">
            <v>105.33684893094909</v>
          </cell>
        </row>
        <row r="30">
          <cell r="AJ30">
            <v>101.20667427824587</v>
          </cell>
        </row>
        <row r="31">
          <cell r="AJ31">
            <v>100.09097652242518</v>
          </cell>
        </row>
        <row r="32">
          <cell r="AJ32">
            <v>99.517146595823149</v>
          </cell>
        </row>
        <row r="33">
          <cell r="AJ33">
            <v>100.28967398601634</v>
          </cell>
        </row>
        <row r="34">
          <cell r="AJ34">
            <v>100.9465433368093</v>
          </cell>
        </row>
        <row r="35">
          <cell r="AJ35">
            <v>100.97199126119264</v>
          </cell>
        </row>
        <row r="36">
          <cell r="AJ36">
            <v>89.929248403770245</v>
          </cell>
        </row>
        <row r="37">
          <cell r="AJ37">
            <v>80.490814612365966</v>
          </cell>
        </row>
        <row r="38">
          <cell r="AJ38">
            <v>101.47447499597939</v>
          </cell>
        </row>
        <row r="39">
          <cell r="AJ39">
            <v>99.248268857112791</v>
          </cell>
        </row>
        <row r="40">
          <cell r="AJ40">
            <v>99.248268857112791</v>
          </cell>
        </row>
        <row r="41">
          <cell r="AJ41">
            <v>100.22872993781732</v>
          </cell>
        </row>
        <row r="42">
          <cell r="AJ42">
            <v>99.848974211882989</v>
          </cell>
        </row>
        <row r="43">
          <cell r="AJ43">
            <v>100.00000000000003</v>
          </cell>
        </row>
        <row r="44">
          <cell r="AJ44">
            <v>100.30205034074278</v>
          </cell>
        </row>
        <row r="45">
          <cell r="AJ45">
            <v>99.999999999999972</v>
          </cell>
        </row>
        <row r="46">
          <cell r="AJ46">
            <v>99.999999999999986</v>
          </cell>
        </row>
        <row r="47">
          <cell r="AJ47">
            <v>97.600944106067161</v>
          </cell>
        </row>
        <row r="48">
          <cell r="AJ48">
            <v>99.649354558254956</v>
          </cell>
        </row>
        <row r="49">
          <cell r="AJ49">
            <v>98.757462937400888</v>
          </cell>
        </row>
        <row r="50">
          <cell r="AJ50">
            <v>98.155894395694645</v>
          </cell>
        </row>
        <row r="51">
          <cell r="AJ51">
            <v>99.945632445336386</v>
          </cell>
        </row>
        <row r="52">
          <cell r="AJ52">
            <v>98.751010948486865</v>
          </cell>
        </row>
        <row r="53">
          <cell r="AJ53">
            <v>98.339878786626656</v>
          </cell>
        </row>
        <row r="54">
          <cell r="AJ54">
            <v>99.59856160190742</v>
          </cell>
        </row>
        <row r="55">
          <cell r="AJ55">
            <v>99.681104453113619</v>
          </cell>
        </row>
        <row r="56">
          <cell r="AJ56">
            <v>97.96715315500704</v>
          </cell>
        </row>
        <row r="57">
          <cell r="AJ57">
            <v>99.999999999999972</v>
          </cell>
        </row>
        <row r="58">
          <cell r="AJ58">
            <v>100.50688724991603</v>
          </cell>
        </row>
        <row r="59">
          <cell r="AJ59">
            <v>100</v>
          </cell>
        </row>
        <row r="60">
          <cell r="AJ60">
            <v>100.6833842148516</v>
          </cell>
        </row>
        <row r="61">
          <cell r="AJ61">
            <v>100.00000000000003</v>
          </cell>
        </row>
        <row r="62">
          <cell r="AJ62">
            <v>104.42109250090002</v>
          </cell>
        </row>
        <row r="63">
          <cell r="AJ63">
            <v>104.42109250090002</v>
          </cell>
        </row>
        <row r="64">
          <cell r="AJ64">
            <v>99.819280379157433</v>
          </cell>
        </row>
        <row r="65">
          <cell r="AJ65">
            <v>104.60789597480802</v>
          </cell>
        </row>
        <row r="66">
          <cell r="AJ66">
            <v>99.918365857338387</v>
          </cell>
        </row>
        <row r="67">
          <cell r="AJ67">
            <v>98.955802846653739</v>
          </cell>
        </row>
        <row r="68">
          <cell r="AJ68">
            <v>101.27224509338441</v>
          </cell>
        </row>
        <row r="69">
          <cell r="AJ69">
            <v>99.857497342384761</v>
          </cell>
        </row>
        <row r="70">
          <cell r="AJ70">
            <v>100.40791857295314</v>
          </cell>
        </row>
        <row r="71">
          <cell r="AJ71">
            <v>99.999999999999972</v>
          </cell>
        </row>
        <row r="72">
          <cell r="AJ72">
            <v>100.44818593888276</v>
          </cell>
        </row>
        <row r="73">
          <cell r="AJ73">
            <v>99.877151233473811</v>
          </cell>
        </row>
        <row r="74">
          <cell r="AJ74">
            <v>99.221391077386329</v>
          </cell>
        </row>
        <row r="75">
          <cell r="AJ75">
            <v>99.999999999999972</v>
          </cell>
        </row>
        <row r="76">
          <cell r="AJ76">
            <v>99.881275620707015</v>
          </cell>
        </row>
        <row r="77">
          <cell r="AJ77">
            <v>99.921911958288462</v>
          </cell>
        </row>
        <row r="78">
          <cell r="AJ78">
            <v>103.53576479855509</v>
          </cell>
        </row>
        <row r="79">
          <cell r="AJ79">
            <v>99.999999999999972</v>
          </cell>
        </row>
        <row r="80">
          <cell r="AJ80">
            <v>103.89857007319905</v>
          </cell>
        </row>
        <row r="81">
          <cell r="AJ81">
            <v>101.93316562258163</v>
          </cell>
        </row>
        <row r="82">
          <cell r="AJ82">
            <v>102.17824093754523</v>
          </cell>
        </row>
        <row r="83">
          <cell r="AJ83">
            <v>96.637488648781641</v>
          </cell>
        </row>
        <row r="84">
          <cell r="AJ84">
            <v>100.83202685785174</v>
          </cell>
        </row>
        <row r="85">
          <cell r="AJ85">
            <v>100.46946306287185</v>
          </cell>
        </row>
        <row r="86">
          <cell r="AJ86">
            <v>100.00000000000001</v>
          </cell>
        </row>
        <row r="87">
          <cell r="AJ87">
            <v>100</v>
          </cell>
        </row>
        <row r="88">
          <cell r="AJ88">
            <v>104.89831238541399</v>
          </cell>
        </row>
        <row r="89">
          <cell r="AJ89">
            <v>99.999999999999972</v>
          </cell>
        </row>
        <row r="90">
          <cell r="AJ90">
            <v>99.999999999999972</v>
          </cell>
        </row>
        <row r="91">
          <cell r="AJ91">
            <v>93.492407778731859</v>
          </cell>
        </row>
        <row r="92">
          <cell r="AJ92">
            <v>99.999999999999972</v>
          </cell>
        </row>
        <row r="93">
          <cell r="AJ93">
            <v>99.723898690593629</v>
          </cell>
        </row>
        <row r="94">
          <cell r="AJ94">
            <v>98.404570301802295</v>
          </cell>
        </row>
        <row r="95">
          <cell r="AJ95">
            <v>102.85649050117904</v>
          </cell>
        </row>
        <row r="96">
          <cell r="AJ96">
            <v>101.71569684529051</v>
          </cell>
        </row>
        <row r="97">
          <cell r="AJ97">
            <v>81.944444444444414</v>
          </cell>
        </row>
        <row r="98">
          <cell r="AJ98">
            <v>99.999999999999986</v>
          </cell>
        </row>
        <row r="99">
          <cell r="AJ99">
            <v>99.852703879809155</v>
          </cell>
        </row>
        <row r="100">
          <cell r="AJ100">
            <v>99.832654955900253</v>
          </cell>
        </row>
        <row r="101">
          <cell r="AJ101">
            <v>100</v>
          </cell>
        </row>
        <row r="102">
          <cell r="AJ102">
            <v>99.999999999999986</v>
          </cell>
        </row>
        <row r="103">
          <cell r="AJ103">
            <v>99.999999999999986</v>
          </cell>
        </row>
        <row r="104">
          <cell r="AJ104">
            <v>100.36698104159822</v>
          </cell>
        </row>
        <row r="105">
          <cell r="AJ105">
            <v>100.17189386748908</v>
          </cell>
        </row>
        <row r="106">
          <cell r="AJ106">
            <v>101.82652322234702</v>
          </cell>
        </row>
        <row r="107">
          <cell r="AJ107">
            <v>121.18018219711546</v>
          </cell>
        </row>
        <row r="108">
          <cell r="AJ108">
            <v>121.18018219711546</v>
          </cell>
        </row>
        <row r="109">
          <cell r="AJ109">
            <v>103.76631165317542</v>
          </cell>
        </row>
        <row r="110">
          <cell r="AJ110">
            <v>103.76631165317542</v>
          </cell>
        </row>
        <row r="111">
          <cell r="AJ111">
            <v>99.22241427624266</v>
          </cell>
        </row>
        <row r="112">
          <cell r="AJ112">
            <v>99.22241427624266</v>
          </cell>
        </row>
      </sheetData>
      <sheetData sheetId="2">
        <row r="8">
          <cell r="AJ8">
            <v>99.687667431799966</v>
          </cell>
        </row>
        <row r="10">
          <cell r="AJ10">
            <v>90.88949032262208</v>
          </cell>
        </row>
        <row r="11">
          <cell r="AJ11">
            <v>98.293032456258274</v>
          </cell>
        </row>
        <row r="12">
          <cell r="AJ12">
            <v>82.69282045441858</v>
          </cell>
        </row>
        <row r="13">
          <cell r="AJ13">
            <v>98.582880157584029</v>
          </cell>
        </row>
        <row r="14">
          <cell r="AJ14">
            <v>110.07345439493083</v>
          </cell>
        </row>
        <row r="15">
          <cell r="AJ15">
            <v>99.754383594679069</v>
          </cell>
        </row>
        <row r="16">
          <cell r="AJ16">
            <v>114.76012382714016</v>
          </cell>
        </row>
        <row r="18">
          <cell r="AJ18">
            <v>99.974602391872963</v>
          </cell>
        </row>
        <row r="19">
          <cell r="AJ19">
            <v>99.99447932501154</v>
          </cell>
        </row>
        <row r="20">
          <cell r="AJ20">
            <v>99.102146438921864</v>
          </cell>
        </row>
        <row r="21">
          <cell r="AJ21">
            <v>100.15848392877329</v>
          </cell>
        </row>
        <row r="22">
          <cell r="AJ22">
            <v>99.397210781139364</v>
          </cell>
        </row>
        <row r="23">
          <cell r="AJ23">
            <v>99.302464498991966</v>
          </cell>
        </row>
        <row r="24">
          <cell r="AJ24">
            <v>98.555376573395264</v>
          </cell>
        </row>
        <row r="25">
          <cell r="AJ25">
            <v>99.750159967278123</v>
          </cell>
        </row>
        <row r="26">
          <cell r="AJ26">
            <v>100.48631509148181</v>
          </cell>
        </row>
        <row r="27">
          <cell r="AJ27">
            <v>105.27655776947793</v>
          </cell>
        </row>
        <row r="28">
          <cell r="AJ28">
            <v>105.33684893094909</v>
          </cell>
        </row>
        <row r="29">
          <cell r="AJ29">
            <v>101.20667427824587</v>
          </cell>
        </row>
        <row r="30">
          <cell r="AJ30">
            <v>100.3339847203486</v>
          </cell>
        </row>
        <row r="31">
          <cell r="AJ31">
            <v>99.517146595823149</v>
          </cell>
        </row>
        <row r="32">
          <cell r="AJ32">
            <v>100.28967398601634</v>
          </cell>
        </row>
        <row r="33">
          <cell r="AJ33">
            <v>100.9465433368093</v>
          </cell>
        </row>
        <row r="34">
          <cell r="AJ34">
            <v>100.97199126119266</v>
          </cell>
        </row>
        <row r="35">
          <cell r="AJ35">
            <v>88.934031576757775</v>
          </cell>
        </row>
        <row r="36">
          <cell r="AJ36">
            <v>80.490814612365966</v>
          </cell>
        </row>
        <row r="37">
          <cell r="AJ37">
            <v>101.47447499597939</v>
          </cell>
        </row>
        <row r="38">
          <cell r="AJ38">
            <v>99.248268857112791</v>
          </cell>
        </row>
        <row r="39">
          <cell r="AJ39">
            <v>99.248268857112791</v>
          </cell>
        </row>
        <row r="40">
          <cell r="AJ40">
            <v>100.08617407537308</v>
          </cell>
        </row>
        <row r="41">
          <cell r="AJ41">
            <v>99.848974211882989</v>
          </cell>
        </row>
        <row r="43">
          <cell r="AJ43">
            <v>100.30205034074278</v>
          </cell>
        </row>
        <row r="44">
          <cell r="AJ44">
            <v>99.999999999999972</v>
          </cell>
        </row>
        <row r="45">
          <cell r="AJ45">
            <v>100</v>
          </cell>
        </row>
        <row r="46">
          <cell r="AJ46">
            <v>97.600944106067161</v>
          </cell>
        </row>
        <row r="47">
          <cell r="AJ47">
            <v>99.885800310193716</v>
          </cell>
        </row>
        <row r="48">
          <cell r="AJ48">
            <v>98.757462937400831</v>
          </cell>
        </row>
        <row r="49">
          <cell r="AJ49">
            <v>98.155894395694659</v>
          </cell>
        </row>
        <row r="50">
          <cell r="AJ50">
            <v>99.945632445336386</v>
          </cell>
        </row>
        <row r="51">
          <cell r="AJ51">
            <v>99.488295402790428</v>
          </cell>
        </row>
        <row r="52">
          <cell r="AJ52">
            <v>98.339878786626656</v>
          </cell>
        </row>
        <row r="53">
          <cell r="AJ53">
            <v>99.59856160190742</v>
          </cell>
        </row>
        <row r="54">
          <cell r="AJ54">
            <v>99.723886037011169</v>
          </cell>
        </row>
        <row r="55">
          <cell r="AJ55">
            <v>97.96715315500704</v>
          </cell>
        </row>
        <row r="56">
          <cell r="AJ56">
            <v>99.999999999999972</v>
          </cell>
        </row>
        <row r="57">
          <cell r="AJ57">
            <v>100.68330962031453</v>
          </cell>
        </row>
        <row r="59">
          <cell r="AJ59">
            <v>100.6833842148516</v>
          </cell>
        </row>
        <row r="60">
          <cell r="AJ60">
            <v>100.00000000000003</v>
          </cell>
        </row>
        <row r="61">
          <cell r="AJ61">
            <v>104.42109250090002</v>
          </cell>
        </row>
        <row r="62">
          <cell r="AJ62">
            <v>104.42109250090002</v>
          </cell>
        </row>
        <row r="63">
          <cell r="AJ63">
            <v>99.622189526025934</v>
          </cell>
        </row>
        <row r="64">
          <cell r="AJ64">
            <v>104.60789597480799</v>
          </cell>
        </row>
        <row r="65">
          <cell r="AJ65">
            <v>99.918365857338387</v>
          </cell>
        </row>
        <row r="66">
          <cell r="AJ66">
            <v>98.955802846653739</v>
          </cell>
        </row>
        <row r="67">
          <cell r="AJ67">
            <v>101.27224509338443</v>
          </cell>
        </row>
        <row r="68">
          <cell r="AJ68">
            <v>99.857497342384775</v>
          </cell>
        </row>
        <row r="69">
          <cell r="AJ69">
            <v>100.44676080660054</v>
          </cell>
        </row>
        <row r="70">
          <cell r="AJ70">
            <v>99.999999999999986</v>
          </cell>
        </row>
        <row r="71">
          <cell r="AJ71">
            <v>100.44818593888276</v>
          </cell>
        </row>
        <row r="72">
          <cell r="AJ72">
            <v>99.912291538743901</v>
          </cell>
        </row>
        <row r="73">
          <cell r="AJ73">
            <v>99.221391077386329</v>
          </cell>
        </row>
        <row r="74">
          <cell r="AJ74">
            <v>99.999999999999972</v>
          </cell>
        </row>
        <row r="75">
          <cell r="AJ75">
            <v>99.881275620707015</v>
          </cell>
        </row>
        <row r="76">
          <cell r="AJ76">
            <v>99.921911958288462</v>
          </cell>
        </row>
        <row r="77">
          <cell r="AJ77">
            <v>102.57117388620425</v>
          </cell>
        </row>
        <row r="78">
          <cell r="AJ78">
            <v>99.999999999999972</v>
          </cell>
        </row>
        <row r="79">
          <cell r="AJ79">
            <v>103.89857007319905</v>
          </cell>
        </row>
        <row r="80">
          <cell r="AJ80">
            <v>101.64157506053111</v>
          </cell>
        </row>
        <row r="81">
          <cell r="AJ81">
            <v>102.17824093754521</v>
          </cell>
        </row>
        <row r="83">
          <cell r="AJ83">
            <v>100.83202685785174</v>
          </cell>
        </row>
        <row r="84">
          <cell r="AJ84">
            <v>99.825882604692183</v>
          </cell>
        </row>
        <row r="85">
          <cell r="AJ85">
            <v>100.00000000000001</v>
          </cell>
        </row>
        <row r="86">
          <cell r="AJ86">
            <v>100</v>
          </cell>
        </row>
        <row r="87">
          <cell r="AJ87">
            <v>104.89831238541399</v>
          </cell>
        </row>
        <row r="88">
          <cell r="AJ88">
            <v>99.999999999999972</v>
          </cell>
        </row>
        <row r="89">
          <cell r="AJ89">
            <v>99.999999999999972</v>
          </cell>
        </row>
        <row r="90">
          <cell r="AJ90">
            <v>93.492407778731859</v>
          </cell>
        </row>
        <row r="91">
          <cell r="AJ91">
            <v>99.999999999999972</v>
          </cell>
        </row>
        <row r="92">
          <cell r="AJ92">
            <v>99.723898690593629</v>
          </cell>
        </row>
        <row r="93">
          <cell r="AJ93">
            <v>100.05641721127043</v>
          </cell>
        </row>
        <row r="94">
          <cell r="AJ94">
            <v>102.85649050117904</v>
          </cell>
        </row>
        <row r="95">
          <cell r="AJ95">
            <v>101.71569684529051</v>
          </cell>
        </row>
        <row r="96">
          <cell r="AJ96">
            <v>81.944444444444414</v>
          </cell>
        </row>
        <row r="97">
          <cell r="AJ97">
            <v>99.999999999999986</v>
          </cell>
        </row>
        <row r="98">
          <cell r="AJ98">
            <v>99.832654955900267</v>
          </cell>
        </row>
        <row r="99">
          <cell r="AJ99">
            <v>99.832654955900267</v>
          </cell>
        </row>
        <row r="103">
          <cell r="AJ103">
            <v>100.17332143269935</v>
          </cell>
        </row>
        <row r="104">
          <cell r="AJ104">
            <v>100.17189386748906</v>
          </cell>
        </row>
        <row r="105">
          <cell r="AJ105">
            <v>101.82652322234702</v>
          </cell>
        </row>
      </sheetData>
      <sheetData sheetId="3">
        <row r="8">
          <cell r="AJ8">
            <v>98.537412844866253</v>
          </cell>
        </row>
        <row r="10">
          <cell r="AJ10">
            <v>88.395878203590087</v>
          </cell>
        </row>
        <row r="11">
          <cell r="AJ11">
            <v>98.293032456258274</v>
          </cell>
        </row>
        <row r="12">
          <cell r="AJ12">
            <v>82.69282045441858</v>
          </cell>
        </row>
        <row r="13">
          <cell r="AJ13">
            <v>98.582880157584029</v>
          </cell>
        </row>
        <row r="14">
          <cell r="AJ14">
            <v>105.81475498236109</v>
          </cell>
        </row>
        <row r="15">
          <cell r="AJ15">
            <v>99.754383594679069</v>
          </cell>
        </row>
        <row r="16">
          <cell r="AJ16">
            <v>114.76012382714016</v>
          </cell>
        </row>
        <row r="17">
          <cell r="AJ17">
            <v>96.413905371054412</v>
          </cell>
        </row>
        <row r="18">
          <cell r="AJ18">
            <v>99.974602391872963</v>
          </cell>
        </row>
        <row r="19">
          <cell r="AJ19">
            <v>100.67485837510505</v>
          </cell>
        </row>
        <row r="20">
          <cell r="AJ20">
            <v>100.12650092589199</v>
          </cell>
        </row>
        <row r="21">
          <cell r="AJ21">
            <v>100.58546805429444</v>
          </cell>
        </row>
        <row r="22">
          <cell r="AJ22">
            <v>99.239743506442565</v>
          </cell>
        </row>
        <row r="23">
          <cell r="AJ23">
            <v>99.302464498991966</v>
          </cell>
        </row>
        <row r="24">
          <cell r="AJ24">
            <v>98.555376573395264</v>
          </cell>
        </row>
        <row r="25">
          <cell r="AJ25">
            <v>99.750159967278123</v>
          </cell>
        </row>
        <row r="26">
          <cell r="AJ26">
            <v>100.48631509148181</v>
          </cell>
        </row>
        <row r="27">
          <cell r="AJ27">
            <v>102.12549330167124</v>
          </cell>
        </row>
        <row r="28">
          <cell r="AJ28">
            <v>105.33684893094909</v>
          </cell>
        </row>
        <row r="29">
          <cell r="AJ29">
            <v>101.2066742782459</v>
          </cell>
        </row>
        <row r="30">
          <cell r="AJ30">
            <v>100.09528403025865</v>
          </cell>
        </row>
        <row r="31">
          <cell r="AJ31">
            <v>99.517146595823149</v>
          </cell>
        </row>
        <row r="32">
          <cell r="AJ32">
            <v>100.28967398601634</v>
          </cell>
        </row>
        <row r="33">
          <cell r="AJ33">
            <v>100.9465433368093</v>
          </cell>
        </row>
        <row r="34">
          <cell r="AJ34">
            <v>100.97199126119264</v>
          </cell>
        </row>
        <row r="35">
          <cell r="AJ35">
            <v>89.780097891819793</v>
          </cell>
        </row>
        <row r="36">
          <cell r="AJ36">
            <v>80.490814612365966</v>
          </cell>
        </row>
        <row r="37">
          <cell r="AJ37">
            <v>101.47447499597939</v>
          </cell>
        </row>
        <row r="38">
          <cell r="AJ38">
            <v>99.248268857112791</v>
          </cell>
        </row>
        <row r="39">
          <cell r="AJ39">
            <v>99.248268857112791</v>
          </cell>
        </row>
        <row r="40">
          <cell r="AJ40">
            <v>100.20167991547125</v>
          </cell>
        </row>
        <row r="41">
          <cell r="AJ41">
            <v>99.848974211882989</v>
          </cell>
        </row>
        <row r="42">
          <cell r="AJ42">
            <v>100.00000000000003</v>
          </cell>
        </row>
        <row r="43">
          <cell r="AJ43">
            <v>100.30205034074278</v>
          </cell>
        </row>
        <row r="44">
          <cell r="AJ44">
            <v>99.999999999999972</v>
          </cell>
        </row>
        <row r="45">
          <cell r="AJ45">
            <v>99.999999999999986</v>
          </cell>
        </row>
        <row r="46">
          <cell r="AJ46">
            <v>97.600944106067146</v>
          </cell>
        </row>
        <row r="47">
          <cell r="AJ47">
            <v>99.792665794597738</v>
          </cell>
        </row>
        <row r="48">
          <cell r="AJ48">
            <v>98.757462937400874</v>
          </cell>
        </row>
        <row r="49">
          <cell r="AJ49">
            <v>98.155894395694659</v>
          </cell>
        </row>
        <row r="50">
          <cell r="AJ50">
            <v>99.945632445336386</v>
          </cell>
        </row>
        <row r="51">
          <cell r="AJ51">
            <v>99.125967343745216</v>
          </cell>
        </row>
        <row r="52">
          <cell r="AJ52">
            <v>98.339878786626656</v>
          </cell>
        </row>
        <row r="53">
          <cell r="AJ53">
            <v>99.59856160190742</v>
          </cell>
        </row>
        <row r="54">
          <cell r="AJ54">
            <v>99.692622393488321</v>
          </cell>
        </row>
        <row r="55">
          <cell r="AJ55">
            <v>97.96715315500704</v>
          </cell>
        </row>
        <row r="56">
          <cell r="AJ56">
            <v>99.999999999999972</v>
          </cell>
        </row>
        <row r="57">
          <cell r="AJ57">
            <v>100.51388834021901</v>
          </cell>
        </row>
        <row r="58">
          <cell r="AJ58">
            <v>100</v>
          </cell>
        </row>
        <row r="59">
          <cell r="AJ59">
            <v>100.6833842148516</v>
          </cell>
        </row>
        <row r="60">
          <cell r="AJ60">
            <v>100.00000000000003</v>
          </cell>
        </row>
        <row r="61">
          <cell r="AJ61">
            <v>104.42109250090002</v>
          </cell>
        </row>
        <row r="62">
          <cell r="AJ62">
            <v>104.42109250090002</v>
          </cell>
        </row>
        <row r="63">
          <cell r="AJ63">
            <v>99.788475578928058</v>
          </cell>
        </row>
        <row r="64">
          <cell r="AJ64">
            <v>104.60789597480799</v>
          </cell>
        </row>
        <row r="65">
          <cell r="AJ65">
            <v>99.918365857338387</v>
          </cell>
        </row>
        <row r="66">
          <cell r="AJ66">
            <v>98.955802846653739</v>
          </cell>
        </row>
        <row r="67">
          <cell r="AJ67">
            <v>101.27224509338441</v>
          </cell>
        </row>
        <row r="68">
          <cell r="AJ68">
            <v>99.857497342384775</v>
          </cell>
        </row>
        <row r="69">
          <cell r="AJ69">
            <v>100.43225616855054</v>
          </cell>
        </row>
        <row r="70">
          <cell r="AJ70">
            <v>99.999999999999986</v>
          </cell>
        </row>
        <row r="71">
          <cell r="AJ71">
            <v>100.44818593888276</v>
          </cell>
        </row>
        <row r="72">
          <cell r="AJ72">
            <v>99.886614610106804</v>
          </cell>
        </row>
        <row r="73">
          <cell r="AJ73">
            <v>99.221391077386329</v>
          </cell>
        </row>
        <row r="74">
          <cell r="AJ74">
            <v>99.999999999999972</v>
          </cell>
        </row>
        <row r="75">
          <cell r="AJ75">
            <v>99.881275620707015</v>
          </cell>
        </row>
        <row r="76">
          <cell r="AJ76">
            <v>99.921911958288433</v>
          </cell>
        </row>
        <row r="77">
          <cell r="AJ77">
            <v>102.9949927084924</v>
          </cell>
        </row>
        <row r="78">
          <cell r="AJ78">
            <v>99.999999999999972</v>
          </cell>
        </row>
        <row r="79">
          <cell r="AJ79">
            <v>103.89857007319905</v>
          </cell>
        </row>
        <row r="80">
          <cell r="AJ80">
            <v>101.92671140741659</v>
          </cell>
        </row>
        <row r="81">
          <cell r="AJ81">
            <v>102.17824093754521</v>
          </cell>
        </row>
        <row r="82">
          <cell r="AJ82">
            <v>96.637488648781641</v>
          </cell>
        </row>
        <row r="83">
          <cell r="AJ83">
            <v>100.83202685785174</v>
          </cell>
        </row>
        <row r="84">
          <cell r="AJ84">
            <v>100.39419354156232</v>
          </cell>
        </row>
        <row r="85">
          <cell r="AJ85">
            <v>100.00000000000001</v>
          </cell>
        </row>
        <row r="86">
          <cell r="AJ86">
            <v>100</v>
          </cell>
        </row>
        <row r="87">
          <cell r="AJ87">
            <v>104.89831238541399</v>
          </cell>
        </row>
        <row r="88">
          <cell r="AJ88">
            <v>99.999999999999972</v>
          </cell>
        </row>
        <row r="89">
          <cell r="AJ89">
            <v>99.999999999999972</v>
          </cell>
        </row>
        <row r="90">
          <cell r="AJ90">
            <v>93.492407778731902</v>
          </cell>
        </row>
        <row r="91">
          <cell r="AJ91">
            <v>99.999999999999972</v>
          </cell>
        </row>
        <row r="92">
          <cell r="AJ92">
            <v>99.723898690593629</v>
          </cell>
        </row>
        <row r="93">
          <cell r="AJ93">
            <v>98.887520369604985</v>
          </cell>
        </row>
        <row r="94">
          <cell r="AJ94">
            <v>102.85649050117904</v>
          </cell>
        </row>
        <row r="95">
          <cell r="AJ95">
            <v>101.71569684529051</v>
          </cell>
        </row>
        <row r="96">
          <cell r="AJ96">
            <v>81.944444444444414</v>
          </cell>
        </row>
        <row r="97">
          <cell r="AJ97">
            <v>99.999999999999986</v>
          </cell>
        </row>
        <row r="98">
          <cell r="AJ98">
            <v>99.852651323819813</v>
          </cell>
        </row>
        <row r="99">
          <cell r="AJ99">
            <v>99.832654955900253</v>
          </cell>
        </row>
        <row r="100">
          <cell r="AJ100">
            <v>100</v>
          </cell>
        </row>
        <row r="101">
          <cell r="AJ101">
            <v>99.999999999999972</v>
          </cell>
        </row>
        <row r="102">
          <cell r="AJ102">
            <v>99.999999999999972</v>
          </cell>
        </row>
        <row r="103">
          <cell r="AJ103">
            <v>100.31711266461591</v>
          </cell>
        </row>
        <row r="104">
          <cell r="AJ104">
            <v>100.17189386748906</v>
          </cell>
        </row>
        <row r="105">
          <cell r="AJ105">
            <v>101.82652322234702</v>
          </cell>
        </row>
        <row r="106">
          <cell r="AJ106">
            <v>121.18018219711546</v>
          </cell>
        </row>
        <row r="107">
          <cell r="AJ107">
            <v>121.18018219711546</v>
          </cell>
        </row>
        <row r="108">
          <cell r="AJ108">
            <v>103.76631165317542</v>
          </cell>
        </row>
        <row r="109">
          <cell r="AJ109">
            <v>103.76631165317542</v>
          </cell>
        </row>
        <row r="110">
          <cell r="AJ110">
            <v>99.222414276242645</v>
          </cell>
        </row>
        <row r="111">
          <cell r="AJ111">
            <v>99.222414276242645</v>
          </cell>
        </row>
      </sheetData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ocal base 2007"/>
      <sheetName val="export base 2007 "/>
      <sheetName val="total base 2007  "/>
      <sheetName val="local base 1996 (2)"/>
      <sheetName val="export base 1996  (2)"/>
      <sheetName val="total base 1996   (2)"/>
    </sheetNames>
    <sheetDataSet>
      <sheetData sheetId="0">
        <row r="9">
          <cell r="AW9">
            <v>101.13506760430558</v>
          </cell>
        </row>
        <row r="10">
          <cell r="AW10">
            <v>95.97717901192236</v>
          </cell>
        </row>
        <row r="11">
          <cell r="AW11">
            <v>82.007190822468033</v>
          </cell>
        </row>
        <row r="12">
          <cell r="AW12">
            <v>95.716331782042985</v>
          </cell>
        </row>
        <row r="13">
          <cell r="AW13">
            <v>80.289293469105601</v>
          </cell>
        </row>
        <row r="14">
          <cell r="AW14">
            <v>108.19918200721679</v>
          </cell>
        </row>
        <row r="15">
          <cell r="AW15">
            <v>98.963083157793335</v>
          </cell>
        </row>
        <row r="18">
          <cell r="AW18">
            <v>105.5222937770468</v>
          </cell>
        </row>
        <row r="19">
          <cell r="AW19">
            <v>91.415753142306016</v>
          </cell>
        </row>
        <row r="21">
          <cell r="AW21">
            <v>99.9286314400008</v>
          </cell>
        </row>
        <row r="22">
          <cell r="AW22">
            <v>99.999552618677569</v>
          </cell>
        </row>
        <row r="24">
          <cell r="AW24">
            <v>106.0654229074857</v>
          </cell>
        </row>
        <row r="25">
          <cell r="AW25">
            <v>101.35290352253766</v>
          </cell>
        </row>
        <row r="26">
          <cell r="AW26">
            <v>99.885540168032961</v>
          </cell>
        </row>
        <row r="27">
          <cell r="AW27">
            <v>99.898685972886256</v>
          </cell>
        </row>
        <row r="29">
          <cell r="AW29">
            <v>97.661127452570824</v>
          </cell>
        </row>
        <row r="30">
          <cell r="AW30">
            <v>96.796249551890966</v>
          </cell>
        </row>
        <row r="31">
          <cell r="AW31">
            <v>101.23229574293725</v>
          </cell>
        </row>
        <row r="32">
          <cell r="AW32">
            <v>102.90742789506807</v>
          </cell>
        </row>
        <row r="33">
          <cell r="AW33">
            <v>101.00330963902292</v>
          </cell>
        </row>
        <row r="34">
          <cell r="AW34">
            <v>100.08952257430222</v>
          </cell>
        </row>
        <row r="35">
          <cell r="AW35">
            <v>98.583837423864807</v>
          </cell>
        </row>
        <row r="36">
          <cell r="AW36">
            <v>99.436340201171831</v>
          </cell>
        </row>
        <row r="37">
          <cell r="AW37">
            <v>90.452551836229645</v>
          </cell>
        </row>
        <row r="38">
          <cell r="AW38">
            <v>99.493091165835594</v>
          </cell>
        </row>
        <row r="39">
          <cell r="AW39">
            <v>99.818536277890473</v>
          </cell>
        </row>
        <row r="40">
          <cell r="AW40">
            <v>99.818536277890473</v>
          </cell>
        </row>
        <row r="41">
          <cell r="AW41">
            <v>99.484464739697287</v>
          </cell>
        </row>
        <row r="42">
          <cell r="AW42">
            <v>100.07705667691137</v>
          </cell>
        </row>
        <row r="43">
          <cell r="AW43">
            <v>100.13447803951333</v>
          </cell>
        </row>
        <row r="44">
          <cell r="AW44">
            <v>98.395425836813914</v>
          </cell>
        </row>
        <row r="47">
          <cell r="AW47">
            <v>103.40671991335158</v>
          </cell>
        </row>
        <row r="48">
          <cell r="AW48">
            <v>98.911098248576209</v>
          </cell>
        </row>
        <row r="49">
          <cell r="AW49">
            <v>99.301365536740889</v>
          </cell>
        </row>
        <row r="50">
          <cell r="AW50">
            <v>100.00000000000001</v>
          </cell>
        </row>
        <row r="51">
          <cell r="AW51">
            <v>98.628057108010765</v>
          </cell>
        </row>
        <row r="52">
          <cell r="AW52">
            <v>93.530000380827872</v>
          </cell>
        </row>
        <row r="53">
          <cell r="AW53">
            <v>88.01826009539802</v>
          </cell>
        </row>
        <row r="54">
          <cell r="AW54">
            <v>99.948293467091744</v>
          </cell>
        </row>
        <row r="55">
          <cell r="AW55">
            <v>108.34175282017794</v>
          </cell>
        </row>
        <row r="56">
          <cell r="AW56">
            <v>103.32921026638222</v>
          </cell>
        </row>
        <row r="57">
          <cell r="AW57">
            <v>119.14540468401651</v>
          </cell>
        </row>
        <row r="58">
          <cell r="AW58">
            <v>97.573236863893456</v>
          </cell>
        </row>
        <row r="60">
          <cell r="AW60">
            <v>97.573236863893456</v>
          </cell>
        </row>
        <row r="62">
          <cell r="AW62">
            <v>103.42747138994743</v>
          </cell>
        </row>
        <row r="63">
          <cell r="AW63">
            <v>103.42747138994743</v>
          </cell>
        </row>
        <row r="64">
          <cell r="AW64">
            <v>99.429714233337805</v>
          </cell>
        </row>
        <row r="66">
          <cell r="AW66">
            <v>99.869427621061547</v>
          </cell>
        </row>
        <row r="67">
          <cell r="AW67">
            <v>100.25302664376623</v>
          </cell>
        </row>
        <row r="68">
          <cell r="AW68">
            <v>98.414541394811735</v>
          </cell>
        </row>
        <row r="70">
          <cell r="AW70">
            <v>99.381022864982455</v>
          </cell>
        </row>
        <row r="72">
          <cell r="AW72">
            <v>99.381022864982455</v>
          </cell>
        </row>
        <row r="73">
          <cell r="AW73">
            <v>97.747774592913473</v>
          </cell>
        </row>
        <row r="76">
          <cell r="AW76">
            <v>97.760498364467495</v>
          </cell>
        </row>
        <row r="77">
          <cell r="AW77">
            <v>97.631142703997213</v>
          </cell>
        </row>
        <row r="81">
          <cell r="AW81">
            <v>98.56671884657932</v>
          </cell>
        </row>
        <row r="82">
          <cell r="AW82">
            <v>98.56671884657932</v>
          </cell>
        </row>
        <row r="104">
          <cell r="AW104">
            <v>103.60873611966174</v>
          </cell>
        </row>
        <row r="105">
          <cell r="AW105">
            <v>103.60873611966174</v>
          </cell>
        </row>
        <row r="107">
          <cell r="AW107">
            <v>105.66659035870578</v>
          </cell>
        </row>
        <row r="108">
          <cell r="AW108">
            <v>105.66659035870578</v>
          </cell>
        </row>
        <row r="109">
          <cell r="AW109">
            <v>118.95768126191422</v>
          </cell>
        </row>
        <row r="110">
          <cell r="AW110">
            <v>118.95768126191422</v>
          </cell>
        </row>
        <row r="111">
          <cell r="AW111">
            <v>106.49849552796134</v>
          </cell>
        </row>
        <row r="112">
          <cell r="AW112">
            <v>106.49849552796134</v>
          </cell>
        </row>
      </sheetData>
      <sheetData sheetId="1">
        <row r="9">
          <cell r="AW9">
            <v>100.80276458185637</v>
          </cell>
        </row>
        <row r="10">
          <cell r="AW10">
            <v>99.286904568950078</v>
          </cell>
        </row>
        <row r="11">
          <cell r="AW11">
            <v>97.017779990152064</v>
          </cell>
        </row>
        <row r="12">
          <cell r="AW12">
            <v>101.74957706635671</v>
          </cell>
        </row>
        <row r="13">
          <cell r="AW13">
            <v>86.225728497239132</v>
          </cell>
        </row>
        <row r="14">
          <cell r="AW14">
            <v>113.40180758101438</v>
          </cell>
        </row>
        <row r="19">
          <cell r="AW19">
            <v>100.00000000000004</v>
          </cell>
        </row>
        <row r="21">
          <cell r="AW21">
            <v>102.58649406484257</v>
          </cell>
        </row>
        <row r="22">
          <cell r="AW22">
            <v>102.99157455129739</v>
          </cell>
        </row>
        <row r="24">
          <cell r="AW24">
            <v>118.73662988272417</v>
          </cell>
        </row>
        <row r="25">
          <cell r="AW25">
            <v>100.50000000000001</v>
          </cell>
        </row>
        <row r="26">
          <cell r="AW26">
            <v>100.58915905210927</v>
          </cell>
        </row>
        <row r="27">
          <cell r="AW27">
            <v>99.540610708066893</v>
          </cell>
        </row>
        <row r="29">
          <cell r="AW29">
            <v>100.00000000000001</v>
          </cell>
        </row>
        <row r="31">
          <cell r="AW31">
            <v>100.86478964817901</v>
          </cell>
        </row>
        <row r="32">
          <cell r="AW32">
            <v>101.13370069085835</v>
          </cell>
        </row>
        <row r="33">
          <cell r="AW33">
            <v>101.74865968975546</v>
          </cell>
        </row>
        <row r="34">
          <cell r="AW34">
            <v>100.20378645859154</v>
          </cell>
        </row>
        <row r="35">
          <cell r="AW35">
            <v>100.51845090203643</v>
          </cell>
        </row>
        <row r="36">
          <cell r="AW36">
            <v>94.216519047090685</v>
          </cell>
        </row>
        <row r="37">
          <cell r="AW37">
            <v>91.049881910376413</v>
          </cell>
        </row>
        <row r="38">
          <cell r="AW38">
            <v>98.259319385268995</v>
          </cell>
        </row>
        <row r="39">
          <cell r="AW39">
            <v>99.818536277890473</v>
          </cell>
        </row>
        <row r="40">
          <cell r="AW40">
            <v>99.818536277890473</v>
          </cell>
        </row>
        <row r="41">
          <cell r="AW41">
            <v>100.05562992383891</v>
          </cell>
        </row>
        <row r="42">
          <cell r="AW42">
            <v>100.05562992383891</v>
          </cell>
        </row>
        <row r="43">
          <cell r="AW43">
            <v>100.13447803951333</v>
          </cell>
        </row>
        <row r="47">
          <cell r="AW47">
            <v>98.620131208506606</v>
          </cell>
        </row>
        <row r="48">
          <cell r="AW48">
            <v>98.457091875699163</v>
          </cell>
        </row>
        <row r="49">
          <cell r="AW49">
            <v>99.301365536740946</v>
          </cell>
        </row>
        <row r="51">
          <cell r="AW51">
            <v>98.442024061261876</v>
          </cell>
        </row>
        <row r="52">
          <cell r="AW52">
            <v>100.46995617036559</v>
          </cell>
        </row>
        <row r="53">
          <cell r="AW53">
            <v>108.00597388923059</v>
          </cell>
        </row>
        <row r="54">
          <cell r="AW54">
            <v>99.943840440460619</v>
          </cell>
        </row>
        <row r="55">
          <cell r="AW55">
            <v>105.57777240348203</v>
          </cell>
        </row>
        <row r="56">
          <cell r="AW56">
            <v>103.21419240947067</v>
          </cell>
        </row>
        <row r="57">
          <cell r="AW57">
            <v>105.84418196819392</v>
          </cell>
        </row>
        <row r="58">
          <cell r="AW58">
            <v>100.00000000000001</v>
          </cell>
        </row>
        <row r="60">
          <cell r="AW60">
            <v>100.00000000000001</v>
          </cell>
        </row>
        <row r="62">
          <cell r="AW62">
            <v>100.13054840167143</v>
          </cell>
        </row>
        <row r="63">
          <cell r="AW63">
            <v>100.13054840167143</v>
          </cell>
        </row>
        <row r="64">
          <cell r="AW64">
            <v>99.755019681548603</v>
          </cell>
        </row>
        <row r="67">
          <cell r="AW67">
            <v>100.56576179726765</v>
          </cell>
        </row>
        <row r="68">
          <cell r="AW68">
            <v>99.755019681548603</v>
          </cell>
        </row>
        <row r="70">
          <cell r="AW70">
            <v>100.17264180619999</v>
          </cell>
        </row>
        <row r="72">
          <cell r="AW72">
            <v>100.17264180619999</v>
          </cell>
        </row>
        <row r="73">
          <cell r="AW73">
            <v>100.32244737769703</v>
          </cell>
        </row>
        <row r="76">
          <cell r="AW76">
            <v>96.039130193098799</v>
          </cell>
        </row>
        <row r="77">
          <cell r="AW77">
            <v>100.58302818927068</v>
          </cell>
        </row>
        <row r="81">
          <cell r="AW81">
            <v>96.965598021866683</v>
          </cell>
        </row>
        <row r="82">
          <cell r="AW82">
            <v>96.965598021866683</v>
          </cell>
        </row>
        <row r="104">
          <cell r="AW104">
            <v>104.61864279442692</v>
          </cell>
        </row>
        <row r="105">
          <cell r="AW105">
            <v>104.61864279442692</v>
          </cell>
        </row>
      </sheetData>
      <sheetData sheetId="2">
        <row r="9">
          <cell r="AW9">
            <v>101.06930859238493</v>
          </cell>
        </row>
        <row r="10">
          <cell r="AW10">
            <v>96.148200098882498</v>
          </cell>
        </row>
        <row r="11">
          <cell r="AW11">
            <v>84.347673974022484</v>
          </cell>
        </row>
        <row r="12">
          <cell r="AW12">
            <v>99.031194427384108</v>
          </cell>
        </row>
        <row r="13">
          <cell r="AW13">
            <v>80.552651448655539</v>
          </cell>
        </row>
        <row r="14">
          <cell r="AW14">
            <v>108.36273451131315</v>
          </cell>
        </row>
        <row r="15">
          <cell r="AW15">
            <v>98.963083157793392</v>
          </cell>
        </row>
        <row r="18">
          <cell r="AW18">
            <v>105.5222937770468</v>
          </cell>
        </row>
        <row r="19">
          <cell r="AW19">
            <v>94.119570144984678</v>
          </cell>
        </row>
        <row r="21">
          <cell r="AW21">
            <v>99.991484538920915</v>
          </cell>
        </row>
        <row r="22">
          <cell r="AW22">
            <v>100.16702979450304</v>
          </cell>
        </row>
        <row r="24">
          <cell r="AW24">
            <v>112.07370662192177</v>
          </cell>
        </row>
        <row r="25">
          <cell r="AW25">
            <v>101.69746926067</v>
          </cell>
        </row>
        <row r="26">
          <cell r="AW26">
            <v>99.901793596214176</v>
          </cell>
        </row>
        <row r="27">
          <cell r="AW27">
            <v>99.746129829304962</v>
          </cell>
        </row>
        <row r="29">
          <cell r="AW29">
            <v>98.230686491962715</v>
          </cell>
        </row>
        <row r="30">
          <cell r="AW30">
            <v>96.796249551890966</v>
          </cell>
        </row>
        <row r="31">
          <cell r="AW31">
            <v>100.61379088850687</v>
          </cell>
        </row>
        <row r="32">
          <cell r="AW32">
            <v>101.40288203356498</v>
          </cell>
        </row>
        <row r="33">
          <cell r="AW33">
            <v>101.3746525641149</v>
          </cell>
        </row>
        <row r="34">
          <cell r="AW34">
            <v>100.14632734048331</v>
          </cell>
        </row>
        <row r="35">
          <cell r="AW35">
            <v>99.386095719332857</v>
          </cell>
        </row>
        <row r="36">
          <cell r="AW36">
            <v>98.772591235516359</v>
          </cell>
        </row>
        <row r="37">
          <cell r="AW37">
            <v>90.749559736696767</v>
          </cell>
        </row>
        <row r="38">
          <cell r="AW38">
            <v>98.906668702796878</v>
          </cell>
        </row>
        <row r="39">
          <cell r="AW39">
            <v>99.818536277890473</v>
          </cell>
        </row>
        <row r="40">
          <cell r="AW40">
            <v>99.818536277890473</v>
          </cell>
        </row>
        <row r="41">
          <cell r="AW41">
            <v>99.660917051740043</v>
          </cell>
        </row>
        <row r="42">
          <cell r="AW42">
            <v>100.06843449303757</v>
          </cell>
        </row>
        <row r="43">
          <cell r="AW43">
            <v>100.13447803951333</v>
          </cell>
        </row>
        <row r="44">
          <cell r="AW44">
            <v>98.395425836813914</v>
          </cell>
        </row>
        <row r="47">
          <cell r="AW47">
            <v>101.34286367977506</v>
          </cell>
        </row>
        <row r="48">
          <cell r="AW48">
            <v>98.723996770632937</v>
          </cell>
        </row>
        <row r="49">
          <cell r="AW49">
            <v>99.301365536740946</v>
          </cell>
        </row>
        <row r="50">
          <cell r="AW50">
            <v>100.00000000000001</v>
          </cell>
        </row>
        <row r="51">
          <cell r="AW51">
            <v>98.5341277474203</v>
          </cell>
        </row>
        <row r="52">
          <cell r="AW52">
            <v>95.832960923251605</v>
          </cell>
        </row>
        <row r="53">
          <cell r="AW53">
            <v>90.045622172635134</v>
          </cell>
        </row>
        <row r="54">
          <cell r="AW54">
            <v>99.946064176510347</v>
          </cell>
        </row>
        <row r="55">
          <cell r="AW55">
            <v>107.44133966283717</v>
          </cell>
        </row>
        <row r="56">
          <cell r="AW56">
            <v>103.26843652120452</v>
          </cell>
        </row>
        <row r="57">
          <cell r="AW57">
            <v>112.26400685766845</v>
          </cell>
        </row>
        <row r="58">
          <cell r="AW58">
            <v>99.229053849839673</v>
          </cell>
        </row>
        <row r="60">
          <cell r="AW60">
            <v>99.229053849839673</v>
          </cell>
        </row>
        <row r="62">
          <cell r="AW62">
            <v>101.7613114484318</v>
          </cell>
        </row>
        <row r="63">
          <cell r="AW63">
            <v>101.7613114484318</v>
          </cell>
        </row>
        <row r="64">
          <cell r="AW64">
            <v>99.325468386013526</v>
          </cell>
        </row>
        <row r="66">
          <cell r="AW66">
            <v>99.869427621061519</v>
          </cell>
        </row>
        <row r="67">
          <cell r="AW67">
            <v>100.40891307857505</v>
          </cell>
        </row>
        <row r="68">
          <cell r="AW68">
            <v>98.254092096019448</v>
          </cell>
        </row>
        <row r="70">
          <cell r="AW70">
            <v>99.734418775429631</v>
          </cell>
        </row>
        <row r="72">
          <cell r="AW72">
            <v>99.734418775429631</v>
          </cell>
        </row>
        <row r="73">
          <cell r="AW73">
            <v>98.234257662402612</v>
          </cell>
        </row>
        <row r="76">
          <cell r="AW76">
            <v>96.703083429995104</v>
          </cell>
        </row>
        <row r="77">
          <cell r="AW77">
            <v>99.095182899538983</v>
          </cell>
        </row>
        <row r="81">
          <cell r="AW81">
            <v>98.39737794574846</v>
          </cell>
        </row>
        <row r="82">
          <cell r="AW82">
            <v>98.39737794574846</v>
          </cell>
        </row>
        <row r="104">
          <cell r="AW104">
            <v>104.16313068295268</v>
          </cell>
        </row>
        <row r="105">
          <cell r="AW105">
            <v>104.16313068295268</v>
          </cell>
        </row>
        <row r="107">
          <cell r="AW107">
            <v>105.66659035870578</v>
          </cell>
        </row>
        <row r="108">
          <cell r="AW108">
            <v>105.66659035870578</v>
          </cell>
        </row>
        <row r="109">
          <cell r="AW109">
            <v>118.95768126191422</v>
          </cell>
        </row>
        <row r="110">
          <cell r="AW110">
            <v>118.95768126191422</v>
          </cell>
        </row>
        <row r="111">
          <cell r="AW111">
            <v>106.49849552796127</v>
          </cell>
        </row>
        <row r="112">
          <cell r="AW112">
            <v>106.49849552796127</v>
          </cell>
        </row>
      </sheetData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حد ثاني"/>
      <sheetName val="حد أول"/>
    </sheetNames>
    <sheetDataSet>
      <sheetData sheetId="0">
        <row r="5">
          <cell r="W5">
            <v>100.61595583989289</v>
          </cell>
        </row>
        <row r="6">
          <cell r="W6">
            <v>107.12511829199278</v>
          </cell>
        </row>
        <row r="7">
          <cell r="W7">
            <v>109.42810257383492</v>
          </cell>
        </row>
        <row r="8">
          <cell r="W8">
            <v>102.76522105172964</v>
          </cell>
        </row>
        <row r="9">
          <cell r="W9">
            <v>105.18107489486705</v>
          </cell>
        </row>
        <row r="10">
          <cell r="W10">
            <v>101.48092421006368</v>
          </cell>
        </row>
        <row r="11">
          <cell r="W11">
            <v>105.44479949155985</v>
          </cell>
        </row>
        <row r="12">
          <cell r="W12">
            <v>140.69249713396928</v>
          </cell>
        </row>
        <row r="13">
          <cell r="W13">
            <v>95.30076910431076</v>
          </cell>
        </row>
        <row r="14">
          <cell r="W14">
            <v>63.839785701845358</v>
          </cell>
        </row>
        <row r="15">
          <cell r="W15">
            <v>73.600626383454895</v>
          </cell>
        </row>
        <row r="16">
          <cell r="W16">
            <v>103.26357776423298</v>
          </cell>
        </row>
        <row r="17">
          <cell r="W17">
            <v>99.843734197719115</v>
          </cell>
        </row>
        <row r="19">
          <cell r="W19">
            <v>87.837652292554196</v>
          </cell>
        </row>
        <row r="25">
          <cell r="W25">
            <v>141.64649720987953</v>
          </cell>
        </row>
        <row r="26">
          <cell r="W26">
            <v>189.42119553874642</v>
          </cell>
        </row>
        <row r="27">
          <cell r="W27">
            <v>100.04841350035818</v>
          </cell>
        </row>
        <row r="28">
          <cell r="W28">
            <v>104.58188689983756</v>
          </cell>
        </row>
        <row r="29">
          <cell r="W29">
            <v>102.59976740368538</v>
          </cell>
        </row>
      </sheetData>
      <sheetData sheetId="1">
        <row r="6">
          <cell r="W6">
            <v>103.269808118001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rightToLeft="1" view="pageBreakPreview" zoomScaleNormal="100" zoomScaleSheetLayoutView="100" workbookViewId="0">
      <selection activeCell="Q4" sqref="Q4"/>
    </sheetView>
  </sheetViews>
  <sheetFormatPr defaultRowHeight="12.75"/>
  <cols>
    <col min="1" max="1" width="8.7109375" style="1" customWidth="1"/>
    <col min="2" max="2" width="10.42578125" style="2" customWidth="1"/>
    <col min="3" max="3" width="9" customWidth="1"/>
    <col min="4" max="4" width="8.5703125" customWidth="1"/>
    <col min="5" max="5" width="8.140625" customWidth="1"/>
    <col min="6" max="6" width="7.85546875" customWidth="1"/>
    <col min="7" max="7" width="8.28515625" customWidth="1"/>
    <col min="8" max="8" width="8.42578125" customWidth="1"/>
    <col min="9" max="9" width="8.85546875" customWidth="1"/>
    <col min="10" max="10" width="7.85546875" customWidth="1"/>
    <col min="11" max="11" width="9" customWidth="1"/>
    <col min="12" max="12" width="8.7109375" customWidth="1"/>
    <col min="13" max="14" width="9" customWidth="1"/>
    <col min="15" max="15" width="9.5703125" customWidth="1"/>
  </cols>
  <sheetData>
    <row r="1" spans="1:15" ht="19.899999999999999" customHeight="1">
      <c r="A1" s="445" t="s">
        <v>1781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</row>
    <row r="2" spans="1:15" ht="19.899999999999999" customHeight="1">
      <c r="A2" s="446" t="s">
        <v>1782</v>
      </c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</row>
    <row r="3" spans="1:15" ht="4.9000000000000004" customHeight="1">
      <c r="A3" s="457"/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57"/>
      <c r="N3" s="457"/>
      <c r="O3" s="457"/>
    </row>
    <row r="4" spans="1:15" ht="18" customHeight="1">
      <c r="A4" s="447" t="s">
        <v>21</v>
      </c>
      <c r="B4" s="6" t="s">
        <v>0</v>
      </c>
      <c r="C4" s="450" t="s">
        <v>24</v>
      </c>
      <c r="D4" s="451"/>
      <c r="E4" s="451"/>
      <c r="F4" s="451"/>
      <c r="G4" s="451"/>
      <c r="H4" s="451"/>
      <c r="I4" s="452" t="s">
        <v>23</v>
      </c>
      <c r="J4" s="452"/>
      <c r="K4" s="452"/>
      <c r="L4" s="452"/>
      <c r="M4" s="452"/>
      <c r="N4" s="453"/>
      <c r="O4" s="454" t="s">
        <v>20</v>
      </c>
    </row>
    <row r="5" spans="1:15" ht="18" customHeight="1">
      <c r="A5" s="448"/>
      <c r="B5" s="458" t="s">
        <v>22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27</v>
      </c>
      <c r="H5" s="4" t="s">
        <v>5</v>
      </c>
      <c r="I5" s="4" t="s">
        <v>6</v>
      </c>
      <c r="J5" s="4" t="s">
        <v>28</v>
      </c>
      <c r="K5" s="4" t="s">
        <v>29</v>
      </c>
      <c r="L5" s="4" t="s">
        <v>30</v>
      </c>
      <c r="M5" s="4" t="s">
        <v>7</v>
      </c>
      <c r="N5" s="4" t="s">
        <v>31</v>
      </c>
      <c r="O5" s="455"/>
    </row>
    <row r="6" spans="1:15" ht="18" customHeight="1">
      <c r="A6" s="449"/>
      <c r="B6" s="459"/>
      <c r="C6" s="5" t="s">
        <v>8</v>
      </c>
      <c r="D6" s="5" t="s">
        <v>10</v>
      </c>
      <c r="E6" s="5" t="s">
        <v>9</v>
      </c>
      <c r="F6" s="5" t="s">
        <v>11</v>
      </c>
      <c r="G6" s="5" t="s">
        <v>12</v>
      </c>
      <c r="H6" s="5" t="s">
        <v>13</v>
      </c>
      <c r="I6" s="5" t="s">
        <v>14</v>
      </c>
      <c r="J6" s="5" t="s">
        <v>15</v>
      </c>
      <c r="K6" s="5" t="s">
        <v>16</v>
      </c>
      <c r="L6" s="5" t="s">
        <v>17</v>
      </c>
      <c r="M6" s="5" t="s">
        <v>18</v>
      </c>
      <c r="N6" s="5" t="s">
        <v>19</v>
      </c>
      <c r="O6" s="456"/>
    </row>
    <row r="7" spans="1:15" s="3" customFormat="1" ht="18" customHeight="1">
      <c r="A7" s="7">
        <v>1996</v>
      </c>
      <c r="B7" s="17">
        <f>AVERAGE(C7:N7)</f>
        <v>70.843833524245909</v>
      </c>
      <c r="C7" s="18">
        <v>68.834258524980186</v>
      </c>
      <c r="D7" s="18">
        <v>69.045730901401015</v>
      </c>
      <c r="E7" s="18">
        <v>70.321614239140033</v>
      </c>
      <c r="F7" s="18">
        <v>70.011454753722802</v>
      </c>
      <c r="G7" s="18">
        <v>70.892589655476257</v>
      </c>
      <c r="H7" s="18">
        <v>70.194730813287521</v>
      </c>
      <c r="I7" s="18">
        <v>70.956031368402506</v>
      </c>
      <c r="J7" s="18">
        <v>71.322583487531958</v>
      </c>
      <c r="K7" s="18">
        <v>71.907657062296252</v>
      </c>
      <c r="L7" s="18">
        <v>71.893558903868183</v>
      </c>
      <c r="M7" s="18">
        <v>71.724381002731533</v>
      </c>
      <c r="N7" s="19">
        <v>73.02141157811262</v>
      </c>
      <c r="O7" s="13">
        <v>1996</v>
      </c>
    </row>
    <row r="8" spans="1:15" ht="18" customHeight="1">
      <c r="A8" s="8">
        <v>1997</v>
      </c>
      <c r="B8" s="20">
        <f t="shared" ref="B8:B15" si="0">AVERAGE(C8:N8)</f>
        <v>75.864540194437112</v>
      </c>
      <c r="C8" s="21">
        <v>73.832055687725799</v>
      </c>
      <c r="D8" s="21">
        <v>74.966957441184249</v>
      </c>
      <c r="E8" s="21">
        <v>74.896466649043973</v>
      </c>
      <c r="F8" s="21">
        <v>75.855141422151746</v>
      </c>
      <c r="G8" s="21">
        <v>74.868270332187862</v>
      </c>
      <c r="H8" s="21">
        <v>75.26301876817341</v>
      </c>
      <c r="I8" s="21">
        <v>76.115957353070769</v>
      </c>
      <c r="J8" s="21">
        <v>76.510705789056317</v>
      </c>
      <c r="K8" s="21">
        <v>76.806767116045478</v>
      </c>
      <c r="L8" s="21">
        <v>76.813816195259506</v>
      </c>
      <c r="M8" s="21">
        <v>76.968895937968114</v>
      </c>
      <c r="N8" s="22">
        <v>77.476429641378104</v>
      </c>
      <c r="O8" s="14">
        <v>1997</v>
      </c>
    </row>
    <row r="9" spans="1:15" ht="18" customHeight="1">
      <c r="A9" s="8">
        <v>1998</v>
      </c>
      <c r="B9" s="20">
        <f t="shared" si="0"/>
        <v>80.097512262460725</v>
      </c>
      <c r="C9" s="21">
        <v>78.851000088113494</v>
      </c>
      <c r="D9" s="21">
        <v>78.569036919552389</v>
      </c>
      <c r="E9" s="21">
        <v>77.976914265574067</v>
      </c>
      <c r="F9" s="21">
        <v>77.75839280993921</v>
      </c>
      <c r="G9" s="21">
        <v>78.442153493699891</v>
      </c>
      <c r="H9" s="21">
        <v>78.378711780773642</v>
      </c>
      <c r="I9" s="21">
        <v>78.77346021675919</v>
      </c>
      <c r="J9" s="21">
        <v>79.224601286456974</v>
      </c>
      <c r="K9" s="21">
        <v>80.796545951185138</v>
      </c>
      <c r="L9" s="21">
        <v>83.101594854172191</v>
      </c>
      <c r="M9" s="21">
        <v>84.306987399770918</v>
      </c>
      <c r="N9" s="22">
        <v>84.990748083531599</v>
      </c>
      <c r="O9" s="14">
        <v>1998</v>
      </c>
    </row>
    <row r="10" spans="1:15" ht="18" customHeight="1">
      <c r="A10" s="8">
        <v>1999</v>
      </c>
      <c r="B10" s="20">
        <f t="shared" si="0"/>
        <v>84.538432167298154</v>
      </c>
      <c r="C10" s="21">
        <v>85.829588510000903</v>
      </c>
      <c r="D10" s="21">
        <v>84.588950568332024</v>
      </c>
      <c r="E10" s="21">
        <v>84.440919904837443</v>
      </c>
      <c r="F10" s="21">
        <v>83.411754339589407</v>
      </c>
      <c r="G10" s="21">
        <v>83.369459864305227</v>
      </c>
      <c r="H10" s="21">
        <v>83.721913825006624</v>
      </c>
      <c r="I10" s="21">
        <v>84.003876993567729</v>
      </c>
      <c r="J10" s="21">
        <v>83.573883161512043</v>
      </c>
      <c r="K10" s="21">
        <v>83.728962904220651</v>
      </c>
      <c r="L10" s="21">
        <v>85.159925984668263</v>
      </c>
      <c r="M10" s="21">
        <v>85.540576262225755</v>
      </c>
      <c r="N10" s="22">
        <v>87.091373689311837</v>
      </c>
      <c r="O10" s="14">
        <v>1999</v>
      </c>
    </row>
    <row r="11" spans="1:15" ht="18" customHeight="1">
      <c r="A11" s="8">
        <v>2000</v>
      </c>
      <c r="B11" s="20">
        <f t="shared" si="0"/>
        <v>86.903985666872259</v>
      </c>
      <c r="C11" s="21">
        <v>87.218257115164349</v>
      </c>
      <c r="D11" s="21">
        <v>87.457925808441274</v>
      </c>
      <c r="E11" s="21">
        <v>87.260551590448515</v>
      </c>
      <c r="F11" s="21">
        <v>86.675478015684206</v>
      </c>
      <c r="G11" s="21">
        <v>86.893999471319063</v>
      </c>
      <c r="H11" s="21">
        <v>86.915146708961146</v>
      </c>
      <c r="I11" s="21">
        <v>86.76711604546658</v>
      </c>
      <c r="J11" s="21">
        <v>85.963521015067414</v>
      </c>
      <c r="K11" s="21">
        <v>86.60498722354393</v>
      </c>
      <c r="L11" s="21">
        <v>86.668428936470193</v>
      </c>
      <c r="M11" s="21">
        <v>86.837606837606842</v>
      </c>
      <c r="N11" s="22">
        <v>87.584809234293786</v>
      </c>
      <c r="O11" s="14">
        <v>2000</v>
      </c>
    </row>
    <row r="12" spans="1:15" ht="18" customHeight="1">
      <c r="A12" s="8">
        <v>2001</v>
      </c>
      <c r="B12" s="20">
        <f t="shared" si="0"/>
        <v>87.966634358386955</v>
      </c>
      <c r="C12" s="21">
        <v>87.338091461802819</v>
      </c>
      <c r="D12" s="21">
        <v>87.387435016301012</v>
      </c>
      <c r="E12" s="21">
        <v>87.831527006784754</v>
      </c>
      <c r="F12" s="21">
        <v>88.071195700061693</v>
      </c>
      <c r="G12" s="21">
        <v>87.718741739360311</v>
      </c>
      <c r="H12" s="21">
        <v>87.789232531500588</v>
      </c>
      <c r="I12" s="21">
        <v>87.768085293858505</v>
      </c>
      <c r="J12" s="21">
        <v>87.246453432020445</v>
      </c>
      <c r="K12" s="21">
        <v>88.212177284342246</v>
      </c>
      <c r="L12" s="21">
        <v>88.198079125914191</v>
      </c>
      <c r="M12" s="21">
        <v>88.846594413604734</v>
      </c>
      <c r="N12" s="22">
        <v>89.191999295092089</v>
      </c>
      <c r="O12" s="14">
        <v>2001</v>
      </c>
    </row>
    <row r="13" spans="1:15" ht="18" customHeight="1">
      <c r="A13" s="8">
        <v>2002</v>
      </c>
      <c r="B13" s="20">
        <f t="shared" si="0"/>
        <v>92.989103298381679</v>
      </c>
      <c r="C13" s="21">
        <v>89.974447087849157</v>
      </c>
      <c r="D13" s="21">
        <v>90.460833553617078</v>
      </c>
      <c r="E13" s="21">
        <v>91.052956207595386</v>
      </c>
      <c r="F13" s="21">
        <v>92.27949599083621</v>
      </c>
      <c r="G13" s="21">
        <v>92.300643228478293</v>
      </c>
      <c r="H13" s="21">
        <v>93.012600229095085</v>
      </c>
      <c r="I13" s="21">
        <v>93.86553881399243</v>
      </c>
      <c r="J13" s="21">
        <v>93.985373160630914</v>
      </c>
      <c r="K13" s="21">
        <v>94.767820953387982</v>
      </c>
      <c r="L13" s="21">
        <v>94.887655300026452</v>
      </c>
      <c r="M13" s="21">
        <v>94.351925279760337</v>
      </c>
      <c r="N13" s="22">
        <v>94.929949775310604</v>
      </c>
      <c r="O13" s="14">
        <v>2002</v>
      </c>
    </row>
    <row r="14" spans="1:15" ht="18" customHeight="1">
      <c r="A14" s="8">
        <v>2003</v>
      </c>
      <c r="B14" s="20">
        <f t="shared" si="0"/>
        <v>97.083443475196063</v>
      </c>
      <c r="C14" s="21">
        <v>95.352894528152277</v>
      </c>
      <c r="D14" s="21">
        <v>95.529121508502968</v>
      </c>
      <c r="E14" s="21">
        <v>97.192704203013491</v>
      </c>
      <c r="F14" s="21">
        <v>97.601550797427109</v>
      </c>
      <c r="G14" s="21">
        <v>97.143360648515298</v>
      </c>
      <c r="H14" s="21">
        <v>97.340734866508072</v>
      </c>
      <c r="I14" s="21">
        <v>96.466649043968644</v>
      </c>
      <c r="J14" s="21">
        <v>96.107146004053234</v>
      </c>
      <c r="K14" s="21">
        <v>97.700237906423482</v>
      </c>
      <c r="L14" s="21">
        <v>97.770728698563758</v>
      </c>
      <c r="M14" s="21">
        <v>98.264164243545707</v>
      </c>
      <c r="N14" s="22">
        <v>98.532029253678758</v>
      </c>
      <c r="O14" s="14">
        <v>2003</v>
      </c>
    </row>
    <row r="15" spans="1:15" ht="18" customHeight="1">
      <c r="A15" s="8">
        <v>2004</v>
      </c>
      <c r="B15" s="20">
        <f t="shared" si="0"/>
        <v>100</v>
      </c>
      <c r="C15" s="21">
        <v>99.561194818926793</v>
      </c>
      <c r="D15" s="21">
        <v>99.885452462772051</v>
      </c>
      <c r="E15" s="21">
        <v>99.476605868358462</v>
      </c>
      <c r="F15" s="21">
        <v>100.01938496783858</v>
      </c>
      <c r="G15" s="21">
        <v>99.490704026786503</v>
      </c>
      <c r="H15" s="21">
        <v>99.39201691779013</v>
      </c>
      <c r="I15" s="21">
        <v>99.476605868358462</v>
      </c>
      <c r="J15" s="21">
        <v>99.540047581284711</v>
      </c>
      <c r="K15" s="21">
        <v>99.843157987487885</v>
      </c>
      <c r="L15" s="21">
        <v>99.955943254912356</v>
      </c>
      <c r="M15" s="21">
        <v>100.96396158251829</v>
      </c>
      <c r="N15" s="22">
        <v>102.39492466296591</v>
      </c>
      <c r="O15" s="14">
        <v>2004</v>
      </c>
    </row>
    <row r="16" spans="1:15" ht="18" customHeight="1">
      <c r="A16" s="9">
        <v>2005</v>
      </c>
      <c r="B16" s="20">
        <f t="shared" ref="B16:B21" si="1">AVERAGE(C16:N16)</f>
        <v>104.10725070715932</v>
      </c>
      <c r="C16" s="25">
        <v>102.46667636605881</v>
      </c>
      <c r="D16" s="21">
        <v>103.41296128141006</v>
      </c>
      <c r="E16" s="21">
        <v>103.27253160931296</v>
      </c>
      <c r="F16" s="21">
        <v>103.71731076119703</v>
      </c>
      <c r="G16" s="21">
        <v>103.04355788506402</v>
      </c>
      <c r="H16" s="21">
        <v>103.08823905823404</v>
      </c>
      <c r="I16" s="21">
        <v>103.57863936438693</v>
      </c>
      <c r="J16" s="21">
        <v>103.83782320285135</v>
      </c>
      <c r="K16" s="21">
        <v>104.73393738742979</v>
      </c>
      <c r="L16" s="21">
        <v>106.02558478641143</v>
      </c>
      <c r="M16" s="21">
        <v>106.254756315145</v>
      </c>
      <c r="N16" s="26">
        <v>105.85499046841031</v>
      </c>
      <c r="O16" s="15">
        <v>2005</v>
      </c>
    </row>
    <row r="17" spans="1:15" ht="18" customHeight="1">
      <c r="A17" s="8">
        <v>2006</v>
      </c>
      <c r="B17" s="20">
        <f t="shared" si="1"/>
        <v>108.10740655182583</v>
      </c>
      <c r="C17" s="21">
        <v>106.00288758507874</v>
      </c>
      <c r="D17" s="21">
        <v>106.83340612995335</v>
      </c>
      <c r="E17" s="21">
        <v>107.11895018082717</v>
      </c>
      <c r="F17" s="21">
        <v>107.43429166815677</v>
      </c>
      <c r="G17" s="21">
        <v>108.68300111865298</v>
      </c>
      <c r="H17" s="21">
        <v>108.40916499826419</v>
      </c>
      <c r="I17" s="21">
        <v>108.53258977628691</v>
      </c>
      <c r="J17" s="21">
        <v>108.23764823922558</v>
      </c>
      <c r="K17" s="21">
        <v>109.04904431837518</v>
      </c>
      <c r="L17" s="21">
        <v>108.80340933821324</v>
      </c>
      <c r="M17" s="21">
        <v>108.96335244340554</v>
      </c>
      <c r="N17" s="22">
        <v>109.22113282547045</v>
      </c>
      <c r="O17" s="14">
        <v>2006</v>
      </c>
    </row>
    <row r="18" spans="1:15" ht="18" customHeight="1">
      <c r="A18" s="8">
        <v>2007</v>
      </c>
      <c r="B18" s="20">
        <f t="shared" si="1"/>
        <v>110.1179273354992</v>
      </c>
      <c r="C18" s="21">
        <v>108.13212566804724</v>
      </c>
      <c r="D18" s="21">
        <v>107.94473345547019</v>
      </c>
      <c r="E18" s="21">
        <v>107.61138218946479</v>
      </c>
      <c r="F18" s="21">
        <v>107.80291923126052</v>
      </c>
      <c r="G18" s="21">
        <v>107.44</v>
      </c>
      <c r="H18" s="21">
        <v>108.56600176781917</v>
      </c>
      <c r="I18" s="21">
        <v>108.61124392341507</v>
      </c>
      <c r="J18" s="21">
        <v>111.37342952011691</v>
      </c>
      <c r="K18" s="21">
        <v>111.97744407174606</v>
      </c>
      <c r="L18" s="21">
        <v>113.38135230134566</v>
      </c>
      <c r="M18" s="21">
        <v>114.09</v>
      </c>
      <c r="N18" s="22">
        <v>114.48449589730505</v>
      </c>
      <c r="O18" s="14">
        <v>2007</v>
      </c>
    </row>
    <row r="19" spans="1:15" ht="18" customHeight="1">
      <c r="A19" s="8">
        <v>2008</v>
      </c>
      <c r="B19" s="20">
        <f>AVERAGE(C19:N19)</f>
        <v>121.00858802209855</v>
      </c>
      <c r="C19" s="25">
        <v>115.78035060874035</v>
      </c>
      <c r="D19" s="21">
        <v>116.76800920825843</v>
      </c>
      <c r="E19" s="21">
        <v>118.68755693393484</v>
      </c>
      <c r="F19" s="21">
        <v>120.45587183945963</v>
      </c>
      <c r="G19" s="21">
        <v>120.5657495132767</v>
      </c>
      <c r="H19" s="21">
        <v>121.28302345644541</v>
      </c>
      <c r="I19" s="21">
        <v>122.11663923160694</v>
      </c>
      <c r="J19" s="21">
        <v>122.61718863978417</v>
      </c>
      <c r="K19" s="21">
        <v>124.18866683367639</v>
      </c>
      <c r="L19" s="27">
        <v>124.12</v>
      </c>
      <c r="M19" s="27">
        <v>123.08</v>
      </c>
      <c r="N19" s="28">
        <v>122.44</v>
      </c>
      <c r="O19" s="14">
        <v>2008</v>
      </c>
    </row>
    <row r="20" spans="1:15" ht="18" customHeight="1">
      <c r="A20" s="8">
        <v>2009</v>
      </c>
      <c r="B20" s="29">
        <f t="shared" si="1"/>
        <v>124.34108570013825</v>
      </c>
      <c r="C20" s="21">
        <v>121.57433367749201</v>
      </c>
      <c r="D20" s="21">
        <v>121.54001688776296</v>
      </c>
      <c r="E20" s="21">
        <v>122.81625877075437</v>
      </c>
      <c r="F20" s="21">
        <v>122.55471822140611</v>
      </c>
      <c r="G20" s="21">
        <v>123.04928210684317</v>
      </c>
      <c r="H20" s="21">
        <v>123.47816281883387</v>
      </c>
      <c r="I20" s="21">
        <v>124.22202592037158</v>
      </c>
      <c r="J20" s="21">
        <v>125.60143839067001</v>
      </c>
      <c r="K20" s="21">
        <v>126.27589166559858</v>
      </c>
      <c r="L20" s="21">
        <v>126.21922949178344</v>
      </c>
      <c r="M20" s="21">
        <v>127.00964910854282</v>
      </c>
      <c r="N20" s="22">
        <v>127.7520213416002</v>
      </c>
      <c r="O20" s="14">
        <v>2009</v>
      </c>
    </row>
    <row r="21" spans="1:15" ht="18" customHeight="1">
      <c r="A21" s="8">
        <v>2010</v>
      </c>
      <c r="B21" s="29">
        <f t="shared" si="1"/>
        <v>129.00282856168639</v>
      </c>
      <c r="C21" s="21">
        <v>127.83448277746487</v>
      </c>
      <c r="D21" s="21">
        <v>127.47596027912924</v>
      </c>
      <c r="E21" s="21">
        <v>127.4408747599802</v>
      </c>
      <c r="F21" s="21">
        <v>127.50204561100412</v>
      </c>
      <c r="G21" s="21">
        <v>127.59568548402973</v>
      </c>
      <c r="H21" s="21">
        <v>127.896310277358</v>
      </c>
      <c r="I21" s="21">
        <v>128.49883895557102</v>
      </c>
      <c r="J21" s="21">
        <v>128.88697470417296</v>
      </c>
      <c r="K21" s="21">
        <v>130.68104287615228</v>
      </c>
      <c r="L21" s="21">
        <v>131.36006880419393</v>
      </c>
      <c r="M21" s="21">
        <v>131.49670985250185</v>
      </c>
      <c r="N21" s="22">
        <v>131.36494835867816</v>
      </c>
      <c r="O21" s="14">
        <v>2010</v>
      </c>
    </row>
    <row r="22" spans="1:15" ht="18" customHeight="1">
      <c r="A22" s="10"/>
      <c r="B22" s="441" t="s">
        <v>25</v>
      </c>
      <c r="C22" s="442"/>
      <c r="D22" s="442"/>
      <c r="E22" s="442"/>
      <c r="F22" s="442"/>
      <c r="G22" s="442"/>
      <c r="H22" s="442"/>
      <c r="I22" s="443" t="s">
        <v>26</v>
      </c>
      <c r="J22" s="443"/>
      <c r="K22" s="443"/>
      <c r="L22" s="443"/>
      <c r="M22" s="443"/>
      <c r="N22" s="444"/>
      <c r="O22" s="14"/>
    </row>
    <row r="23" spans="1:15" ht="18" customHeight="1">
      <c r="A23" s="11">
        <v>2011</v>
      </c>
      <c r="B23" s="29">
        <f>AVERAGE(C23:N23)</f>
        <v>102.87724358495934</v>
      </c>
      <c r="C23" s="23">
        <v>101.94874162718571</v>
      </c>
      <c r="D23" s="23">
        <v>102.3926448932238</v>
      </c>
      <c r="E23" s="23">
        <v>102.33877089025667</v>
      </c>
      <c r="F23" s="23">
        <v>102.30798364489837</v>
      </c>
      <c r="G23" s="23">
        <v>102.04511502531096</v>
      </c>
      <c r="H23" s="23">
        <v>102.18798498535742</v>
      </c>
      <c r="I23" s="23">
        <v>102.57249435236292</v>
      </c>
      <c r="J23" s="23">
        <v>102.75197919043788</v>
      </c>
      <c r="K23" s="23">
        <v>103.47993408760794</v>
      </c>
      <c r="L23" s="23">
        <v>103.67309364914396</v>
      </c>
      <c r="M23" s="23">
        <v>104.19723322731335</v>
      </c>
      <c r="N23" s="24">
        <v>104.63094744641327</v>
      </c>
      <c r="O23" s="14">
        <v>2011</v>
      </c>
    </row>
    <row r="24" spans="1:15" ht="18" customHeight="1">
      <c r="A24" s="11">
        <v>2012</v>
      </c>
      <c r="B24" s="29">
        <f>AVERAGE(C24:N24)</f>
        <v>105.73629238985882</v>
      </c>
      <c r="C24" s="23">
        <v>105.14613424100385</v>
      </c>
      <c r="D24" s="23">
        <v>105.27264780303811</v>
      </c>
      <c r="E24" s="23">
        <v>105.53393832465332</v>
      </c>
      <c r="F24" s="23">
        <v>105.28180656915555</v>
      </c>
      <c r="G24" s="23">
        <v>105.06943858208805</v>
      </c>
      <c r="H24" s="23">
        <v>104.16692862641695</v>
      </c>
      <c r="I24" s="23">
        <v>104.59353155012961</v>
      </c>
      <c r="J24" s="23">
        <v>106.17541357905243</v>
      </c>
      <c r="K24" s="23">
        <v>107.68231799248609</v>
      </c>
      <c r="L24" s="23">
        <v>107.03528200187429</v>
      </c>
      <c r="M24" s="23">
        <v>106.44497339924045</v>
      </c>
      <c r="N24" s="24">
        <v>106.43309600916703</v>
      </c>
      <c r="O24" s="14">
        <v>2012</v>
      </c>
    </row>
    <row r="25" spans="1:15" ht="18" customHeight="1">
      <c r="A25" s="12">
        <v>2013</v>
      </c>
      <c r="B25" s="29">
        <f>AVERAGE(C25:N25)</f>
        <v>107.55960831402507</v>
      </c>
      <c r="C25" s="23">
        <v>107.63118923378208</v>
      </c>
      <c r="D25" s="23">
        <v>107.12153417188179</v>
      </c>
      <c r="E25" s="23">
        <v>106.58506617092299</v>
      </c>
      <c r="F25" s="23">
        <v>106.48501920001691</v>
      </c>
      <c r="G25" s="23">
        <v>106.59131409103053</v>
      </c>
      <c r="H25" s="23">
        <v>106.9825165482347</v>
      </c>
      <c r="I25" s="23">
        <v>107.24911903341025</v>
      </c>
      <c r="J25" s="23">
        <v>107.64743281354642</v>
      </c>
      <c r="K25" s="23">
        <v>108.13714310550151</v>
      </c>
      <c r="L25" s="23">
        <v>109.02353095320379</v>
      </c>
      <c r="M25" s="23">
        <v>107.94238029808164</v>
      </c>
      <c r="N25" s="24">
        <v>109.31905414868829</v>
      </c>
      <c r="O25" s="16">
        <v>2013</v>
      </c>
    </row>
    <row r="26" spans="1:15" ht="18" customHeight="1">
      <c r="A26" s="12">
        <v>2014</v>
      </c>
      <c r="B26" s="29">
        <f>AVERAGE(C26:N26)</f>
        <v>109.42360030012848</v>
      </c>
      <c r="C26" s="23">
        <v>109.63051077560016</v>
      </c>
      <c r="D26" s="23">
        <v>109.40033131271633</v>
      </c>
      <c r="E26" s="23">
        <v>109.33024051879228</v>
      </c>
      <c r="F26" s="23">
        <v>108.47776060809294</v>
      </c>
      <c r="G26" s="23">
        <v>107.60711339234592</v>
      </c>
      <c r="H26" s="23">
        <v>107.99010374393431</v>
      </c>
      <c r="I26" s="23">
        <v>109.64633627833622</v>
      </c>
      <c r="J26" s="23">
        <v>110.23472480216948</v>
      </c>
      <c r="K26" s="23">
        <v>110.41834048661728</v>
      </c>
      <c r="L26" s="23">
        <v>109.82408659109061</v>
      </c>
      <c r="M26" s="23">
        <v>109.90585103759062</v>
      </c>
      <c r="N26" s="24">
        <v>110.61780405425556</v>
      </c>
      <c r="O26" s="14">
        <v>2014</v>
      </c>
    </row>
    <row r="27" spans="1:15" ht="18" customHeight="1">
      <c r="A27" s="12">
        <v>2015</v>
      </c>
      <c r="B27" s="29">
        <v>110.99012109989583</v>
      </c>
      <c r="C27" s="23">
        <v>110.17205618360614</v>
      </c>
      <c r="D27" s="23">
        <v>109.71024075863568</v>
      </c>
      <c r="E27" s="23">
        <v>110.37298571356172</v>
      </c>
      <c r="F27" s="23">
        <v>111.34288380210141</v>
      </c>
      <c r="G27" s="23">
        <v>110.83534440947645</v>
      </c>
      <c r="H27" s="23">
        <v>110.89277597335953</v>
      </c>
      <c r="I27" s="23">
        <v>110.43403090362283</v>
      </c>
      <c r="J27" s="23">
        <v>110.69823671323797</v>
      </c>
      <c r="K27" s="23">
        <v>112.07022341415922</v>
      </c>
      <c r="L27" s="23">
        <v>112.17288767681545</v>
      </c>
      <c r="M27" s="23">
        <v>111.49119147496845</v>
      </c>
      <c r="N27" s="24">
        <v>111.68859617520528</v>
      </c>
      <c r="O27" s="14">
        <v>2015</v>
      </c>
    </row>
    <row r="28" spans="1:15" ht="18" customHeight="1">
      <c r="A28" s="30">
        <v>2016</v>
      </c>
      <c r="B28" s="31">
        <v>110.74693441377109</v>
      </c>
      <c r="C28" s="32">
        <v>110.95508249018653</v>
      </c>
      <c r="D28" s="32">
        <v>110.671366556897</v>
      </c>
      <c r="E28" s="32">
        <v>110.72251911932089</v>
      </c>
      <c r="F28" s="32">
        <v>111.03241756266276</v>
      </c>
      <c r="G28" s="32">
        <v>110.49315008326089</v>
      </c>
      <c r="H28" s="32">
        <v>110.73887593269984</v>
      </c>
      <c r="I28" s="32">
        <v>110.81337065626268</v>
      </c>
      <c r="J28" s="32">
        <v>111.20057175091314</v>
      </c>
      <c r="K28" s="32">
        <v>111.30684993311471</v>
      </c>
      <c r="L28" s="32">
        <v>110.30473072777545</v>
      </c>
      <c r="M28" s="32">
        <v>110.20600153975856</v>
      </c>
      <c r="N28" s="33">
        <v>110.5182766124007</v>
      </c>
      <c r="O28" s="34">
        <v>2016</v>
      </c>
    </row>
  </sheetData>
  <mergeCells count="10">
    <mergeCell ref="B22:H22"/>
    <mergeCell ref="I22:N22"/>
    <mergeCell ref="A1:O1"/>
    <mergeCell ref="A2:O2"/>
    <mergeCell ref="A4:A6"/>
    <mergeCell ref="C4:H4"/>
    <mergeCell ref="I4:N4"/>
    <mergeCell ref="O4:O6"/>
    <mergeCell ref="A3:O3"/>
    <mergeCell ref="B5:B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51" orientation="landscape" useFirstPageNumber="1" r:id="rId1"/>
  <headerFooter alignWithMargins="0">
    <oddHeader>&amp;L&amp;8PCBS: Prices and Price Indices Annual Bulletin, 2016&amp;R&amp;1&amp;K00+000ء&amp;8 &amp;K000000PCBS: الاسعار والأرقام القياسية النشرة السنوية، 2016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30"/>
  <sheetViews>
    <sheetView rightToLeft="1" view="pageBreakPreview" zoomScaleNormal="100" zoomScaleSheetLayoutView="100" workbookViewId="0">
      <selection activeCell="H29" sqref="H29:O30"/>
    </sheetView>
  </sheetViews>
  <sheetFormatPr defaultRowHeight="12.75"/>
  <cols>
    <col min="1" max="1" width="9" style="1" customWidth="1"/>
    <col min="2" max="2" width="11.5703125" style="2" customWidth="1"/>
    <col min="3" max="3" width="9.42578125" customWidth="1"/>
    <col min="4" max="4" width="8.7109375" customWidth="1"/>
    <col min="5" max="5" width="8.5703125" customWidth="1"/>
    <col min="6" max="6" width="7.85546875" customWidth="1"/>
    <col min="7" max="7" width="9" customWidth="1"/>
    <col min="8" max="8" width="8.42578125" customWidth="1"/>
    <col min="9" max="9" width="8.140625" customWidth="1"/>
    <col min="10" max="10" width="8.5703125" customWidth="1"/>
    <col min="11" max="11" width="9.5703125" customWidth="1"/>
    <col min="12" max="12" width="8.7109375" customWidth="1"/>
    <col min="13" max="13" width="9.5703125" customWidth="1"/>
    <col min="14" max="14" width="9" customWidth="1"/>
    <col min="15" max="15" width="10.28515625" customWidth="1"/>
  </cols>
  <sheetData>
    <row r="1" spans="1:15" ht="19.899999999999999" customHeight="1">
      <c r="A1" s="445" t="s">
        <v>1783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</row>
    <row r="2" spans="1:15" ht="19.899999999999999" customHeight="1">
      <c r="A2" s="446" t="s">
        <v>1784</v>
      </c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</row>
    <row r="3" spans="1:15" ht="4.9000000000000004" customHeight="1">
      <c r="A3" s="457"/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57"/>
      <c r="N3" s="457"/>
      <c r="O3" s="457"/>
    </row>
    <row r="4" spans="1:15" ht="18" customHeight="1">
      <c r="A4" s="447" t="s">
        <v>21</v>
      </c>
      <c r="B4" s="35" t="s">
        <v>0</v>
      </c>
      <c r="C4" s="450" t="s">
        <v>24</v>
      </c>
      <c r="D4" s="451"/>
      <c r="E4" s="451"/>
      <c r="F4" s="451"/>
      <c r="G4" s="451"/>
      <c r="H4" s="451"/>
      <c r="I4" s="452" t="s">
        <v>23</v>
      </c>
      <c r="J4" s="452"/>
      <c r="K4" s="452"/>
      <c r="L4" s="452"/>
      <c r="M4" s="452"/>
      <c r="N4" s="453"/>
      <c r="O4" s="454" t="s">
        <v>20</v>
      </c>
    </row>
    <row r="5" spans="1:15" ht="18" customHeight="1">
      <c r="A5" s="448"/>
      <c r="B5" s="464" t="s">
        <v>22</v>
      </c>
      <c r="C5" s="36" t="s">
        <v>1</v>
      </c>
      <c r="D5" s="36" t="s">
        <v>2</v>
      </c>
      <c r="E5" s="36" t="s">
        <v>3</v>
      </c>
      <c r="F5" s="36" t="s">
        <v>4</v>
      </c>
      <c r="G5" s="36" t="s">
        <v>27</v>
      </c>
      <c r="H5" s="36" t="s">
        <v>5</v>
      </c>
      <c r="I5" s="36" t="s">
        <v>6</v>
      </c>
      <c r="J5" s="36" t="s">
        <v>28</v>
      </c>
      <c r="K5" s="36" t="s">
        <v>29</v>
      </c>
      <c r="L5" s="36" t="s">
        <v>30</v>
      </c>
      <c r="M5" s="36" t="s">
        <v>7</v>
      </c>
      <c r="N5" s="36" t="s">
        <v>31</v>
      </c>
      <c r="O5" s="455"/>
    </row>
    <row r="6" spans="1:15" ht="18" customHeight="1">
      <c r="A6" s="449"/>
      <c r="B6" s="465"/>
      <c r="C6" s="37" t="s">
        <v>8</v>
      </c>
      <c r="D6" s="37" t="s">
        <v>10</v>
      </c>
      <c r="E6" s="37" t="s">
        <v>9</v>
      </c>
      <c r="F6" s="37" t="s">
        <v>11</v>
      </c>
      <c r="G6" s="37" t="s">
        <v>12</v>
      </c>
      <c r="H6" s="37" t="s">
        <v>13</v>
      </c>
      <c r="I6" s="37" t="s">
        <v>14</v>
      </c>
      <c r="J6" s="37" t="s">
        <v>15</v>
      </c>
      <c r="K6" s="37" t="s">
        <v>16</v>
      </c>
      <c r="L6" s="37" t="s">
        <v>17</v>
      </c>
      <c r="M6" s="37" t="s">
        <v>18</v>
      </c>
      <c r="N6" s="37" t="s">
        <v>19</v>
      </c>
      <c r="O6" s="456"/>
    </row>
    <row r="7" spans="1:15" s="3" customFormat="1" ht="18" customHeight="1">
      <c r="A7" s="7">
        <v>1996</v>
      </c>
      <c r="B7" s="17">
        <f>AVERAGE(C7:N7)</f>
        <v>69.376656376294193</v>
      </c>
      <c r="C7" s="18">
        <v>66.943759377748648</v>
      </c>
      <c r="D7" s="18">
        <v>68.744287118638226</v>
      </c>
      <c r="E7" s="18">
        <v>70.006726109376885</v>
      </c>
      <c r="F7" s="18">
        <v>68.40625700636393</v>
      </c>
      <c r="G7" s="18">
        <v>68.640808512839968</v>
      </c>
      <c r="H7" s="18">
        <v>68.199299794767427</v>
      </c>
      <c r="I7" s="18">
        <v>69.441043064346445</v>
      </c>
      <c r="J7" s="18">
        <v>69.434144490626565</v>
      </c>
      <c r="K7" s="18">
        <v>70.137799010054664</v>
      </c>
      <c r="L7" s="18">
        <v>70.358553369090927</v>
      </c>
      <c r="M7" s="18">
        <v>70.531017712088016</v>
      </c>
      <c r="N7" s="19">
        <v>71.676180949588669</v>
      </c>
      <c r="O7" s="13">
        <v>1996</v>
      </c>
    </row>
    <row r="8" spans="1:15" ht="18" customHeight="1">
      <c r="A8" s="8">
        <v>1997</v>
      </c>
      <c r="B8" s="20">
        <f>AVERAGE(C8:N8)</f>
        <v>74.21600584079242</v>
      </c>
      <c r="C8" s="21">
        <v>72.517806943414456</v>
      </c>
      <c r="D8" s="21">
        <v>73.366331510960109</v>
      </c>
      <c r="E8" s="21">
        <v>73.718158770674165</v>
      </c>
      <c r="F8" s="21">
        <v>74.083783177827982</v>
      </c>
      <c r="G8" s="21">
        <v>73.987203145749618</v>
      </c>
      <c r="H8" s="21">
        <v>73.911318834830894</v>
      </c>
      <c r="I8" s="21">
        <v>74.25624752082507</v>
      </c>
      <c r="J8" s="21">
        <v>74.780539123536215</v>
      </c>
      <c r="K8" s="21">
        <v>75.070279219771308</v>
      </c>
      <c r="L8" s="21">
        <v>75.015090630012239</v>
      </c>
      <c r="M8" s="21">
        <v>74.739147681216906</v>
      </c>
      <c r="N8" s="22">
        <v>75.146163530690032</v>
      </c>
      <c r="O8" s="14">
        <v>1997</v>
      </c>
    </row>
    <row r="9" spans="1:15" ht="18" customHeight="1">
      <c r="A9" s="8">
        <v>1998</v>
      </c>
      <c r="B9" s="20">
        <f t="shared" ref="B9:B18" si="0">AVERAGE(C9:N9)</f>
        <v>77.882597772910444</v>
      </c>
      <c r="C9" s="21">
        <v>76.670748322784263</v>
      </c>
      <c r="D9" s="21">
        <v>76.801821223462042</v>
      </c>
      <c r="E9" s="21">
        <v>76.029180966835099</v>
      </c>
      <c r="F9" s="21">
        <v>75.649759412241508</v>
      </c>
      <c r="G9" s="21">
        <v>76.725936912543332</v>
      </c>
      <c r="H9" s="21">
        <v>76.725936912543332</v>
      </c>
      <c r="I9" s="21">
        <v>76.118862425193583</v>
      </c>
      <c r="J9" s="21">
        <v>76.525878274666709</v>
      </c>
      <c r="K9" s="21">
        <v>78.057361640480835</v>
      </c>
      <c r="L9" s="21">
        <v>80.899574013072794</v>
      </c>
      <c r="M9" s="21">
        <v>81.948157218495083</v>
      </c>
      <c r="N9" s="22">
        <v>82.437955952606799</v>
      </c>
      <c r="O9" s="14">
        <v>1998</v>
      </c>
    </row>
    <row r="10" spans="1:15" ht="18" customHeight="1">
      <c r="A10" s="8">
        <v>1999</v>
      </c>
      <c r="B10" s="20">
        <f t="shared" si="0"/>
        <v>82.943851358731578</v>
      </c>
      <c r="C10" s="21">
        <v>83.010537571357119</v>
      </c>
      <c r="D10" s="21">
        <v>82.38966593656761</v>
      </c>
      <c r="E10" s="21">
        <v>82.727696048841906</v>
      </c>
      <c r="F10" s="21">
        <v>81.582532811341252</v>
      </c>
      <c r="G10" s="21">
        <v>81.679112843419617</v>
      </c>
      <c r="H10" s="21">
        <v>81.837780038976931</v>
      </c>
      <c r="I10" s="21">
        <v>82.258593035889817</v>
      </c>
      <c r="J10" s="21">
        <v>82.479347394926094</v>
      </c>
      <c r="K10" s="21">
        <v>82.541434558405044</v>
      </c>
      <c r="L10" s="21">
        <v>83.852163565182892</v>
      </c>
      <c r="M10" s="21">
        <v>84.983529655243771</v>
      </c>
      <c r="N10" s="22">
        <v>85.983822844626872</v>
      </c>
      <c r="O10" s="14">
        <v>1999</v>
      </c>
    </row>
    <row r="11" spans="1:15" ht="18" customHeight="1">
      <c r="A11" s="8">
        <v>2000</v>
      </c>
      <c r="B11" s="20">
        <f t="shared" si="0"/>
        <v>85.595203191740097</v>
      </c>
      <c r="C11" s="21">
        <v>86.328751530621048</v>
      </c>
      <c r="D11" s="21">
        <v>86.825448838452644</v>
      </c>
      <c r="E11" s="21">
        <v>85.162892571960739</v>
      </c>
      <c r="F11" s="21">
        <v>84.811065312246683</v>
      </c>
      <c r="G11" s="21">
        <v>84.845558180846098</v>
      </c>
      <c r="H11" s="21">
        <v>85.190486866840274</v>
      </c>
      <c r="I11" s="21">
        <v>85.011123950123306</v>
      </c>
      <c r="J11" s="21">
        <v>84.466136626252521</v>
      </c>
      <c r="K11" s="21">
        <v>85.500922684235036</v>
      </c>
      <c r="L11" s="21">
        <v>85.721677043271299</v>
      </c>
      <c r="M11" s="21">
        <v>85.811358501629783</v>
      </c>
      <c r="N11" s="22">
        <v>87.467016194401808</v>
      </c>
      <c r="O11" s="14">
        <v>2000</v>
      </c>
    </row>
    <row r="12" spans="1:15" ht="18" customHeight="1">
      <c r="A12" s="8">
        <v>2001</v>
      </c>
      <c r="B12" s="20">
        <f t="shared" si="0"/>
        <v>87.844713105565418</v>
      </c>
      <c r="C12" s="21">
        <v>86.570201610816952</v>
      </c>
      <c r="D12" s="21">
        <v>87.039304623769027</v>
      </c>
      <c r="E12" s="21">
        <v>87.22556611420589</v>
      </c>
      <c r="F12" s="21">
        <v>87.515306210440983</v>
      </c>
      <c r="G12" s="21">
        <v>86.894434575651474</v>
      </c>
      <c r="H12" s="21">
        <v>86.949623165410557</v>
      </c>
      <c r="I12" s="21">
        <v>87.032406050049147</v>
      </c>
      <c r="J12" s="21">
        <v>87.584291947639812</v>
      </c>
      <c r="K12" s="21">
        <v>89.060586723694868</v>
      </c>
      <c r="L12" s="21">
        <v>88.95710811789661</v>
      </c>
      <c r="M12" s="21">
        <v>89.467602573167994</v>
      </c>
      <c r="N12" s="22">
        <v>89.840125554041691</v>
      </c>
      <c r="O12" s="14">
        <v>2001</v>
      </c>
    </row>
    <row r="13" spans="1:15" ht="18" customHeight="1">
      <c r="A13" s="8">
        <v>2002</v>
      </c>
      <c r="B13" s="20">
        <f t="shared" si="0"/>
        <v>93.179610115608611</v>
      </c>
      <c r="C13" s="21">
        <v>90.626562958108408</v>
      </c>
      <c r="D13" s="21">
        <v>91.061173102461069</v>
      </c>
      <c r="E13" s="21">
        <v>91.426797509614886</v>
      </c>
      <c r="F13" s="21">
        <v>93.047962333787481</v>
      </c>
      <c r="G13" s="21">
        <v>91.626856147491495</v>
      </c>
      <c r="H13" s="21">
        <v>92.868599417070527</v>
      </c>
      <c r="I13" s="21">
        <v>93.627442526257695</v>
      </c>
      <c r="J13" s="21">
        <v>94.068951244330236</v>
      </c>
      <c r="K13" s="21">
        <v>94.903678664436114</v>
      </c>
      <c r="L13" s="21">
        <v>95.089940154872977</v>
      </c>
      <c r="M13" s="21">
        <v>94.696721452839625</v>
      </c>
      <c r="N13" s="22">
        <v>95.110635876032632</v>
      </c>
      <c r="O13" s="14">
        <v>2002</v>
      </c>
    </row>
    <row r="14" spans="1:15" ht="18" customHeight="1">
      <c r="A14" s="8">
        <v>2003</v>
      </c>
      <c r="B14" s="20">
        <f t="shared" si="0"/>
        <v>97.188256328004172</v>
      </c>
      <c r="C14" s="21">
        <v>95.165824465791687</v>
      </c>
      <c r="D14" s="21">
        <v>96.110929065415718</v>
      </c>
      <c r="E14" s="21">
        <v>97.828673921666692</v>
      </c>
      <c r="F14" s="21">
        <v>98.746184226411174</v>
      </c>
      <c r="G14" s="21">
        <v>97.111222254798818</v>
      </c>
      <c r="H14" s="21">
        <v>97.44235379335322</v>
      </c>
      <c r="I14" s="21">
        <v>96.200610523774202</v>
      </c>
      <c r="J14" s="21">
        <v>96.166117655174787</v>
      </c>
      <c r="K14" s="21">
        <v>97.483745235672529</v>
      </c>
      <c r="L14" s="21">
        <v>97.690702447269032</v>
      </c>
      <c r="M14" s="21">
        <v>98.180501181380734</v>
      </c>
      <c r="N14" s="22">
        <v>98.132211165341559</v>
      </c>
      <c r="O14" s="14">
        <v>2003</v>
      </c>
    </row>
    <row r="15" spans="1:15" ht="18" customHeight="1">
      <c r="A15" s="8">
        <v>2004</v>
      </c>
      <c r="B15" s="20">
        <f t="shared" si="0"/>
        <v>100.00000000000001</v>
      </c>
      <c r="C15" s="21">
        <v>98.828967111049778</v>
      </c>
      <c r="D15" s="21">
        <v>100.04311608574928</v>
      </c>
      <c r="E15" s="21">
        <v>99.64989738371591</v>
      </c>
      <c r="F15" s="21">
        <v>100.92613352189436</v>
      </c>
      <c r="G15" s="21">
        <v>99.711984547194859</v>
      </c>
      <c r="H15" s="21">
        <v>99.08421433868547</v>
      </c>
      <c r="I15" s="21">
        <v>99.04972147008607</v>
      </c>
      <c r="J15" s="21">
        <v>100.22247900246624</v>
      </c>
      <c r="K15" s="21">
        <v>99.691288826035205</v>
      </c>
      <c r="L15" s="21">
        <v>99.780970284393689</v>
      </c>
      <c r="M15" s="21">
        <v>100.59500198333994</v>
      </c>
      <c r="N15" s="22">
        <v>102.41622544538917</v>
      </c>
      <c r="O15" s="14">
        <v>2004</v>
      </c>
    </row>
    <row r="16" spans="1:15" ht="18" customHeight="1">
      <c r="A16" s="9">
        <v>2005</v>
      </c>
      <c r="B16" s="20">
        <f t="shared" si="0"/>
        <v>103.99962407271634</v>
      </c>
      <c r="C16" s="25">
        <v>102.8911909696254</v>
      </c>
      <c r="D16" s="21">
        <v>103.15930349653713</v>
      </c>
      <c r="E16" s="21">
        <v>103.26467764040025</v>
      </c>
      <c r="F16" s="21">
        <v>103.94158576024104</v>
      </c>
      <c r="G16" s="21">
        <v>102.7973302701854</v>
      </c>
      <c r="H16" s="21">
        <v>102.4188400694181</v>
      </c>
      <c r="I16" s="21">
        <v>102.94737753155756</v>
      </c>
      <c r="J16" s="21">
        <v>103.37325723868032</v>
      </c>
      <c r="K16" s="21">
        <v>104.60377580666255</v>
      </c>
      <c r="L16" s="21">
        <v>106.1250163777114</v>
      </c>
      <c r="M16" s="21">
        <v>106.46528016114623</v>
      </c>
      <c r="N16" s="26">
        <v>106.00785355043048</v>
      </c>
      <c r="O16" s="15">
        <v>2005</v>
      </c>
    </row>
    <row r="17" spans="1:15" ht="18" customHeight="1">
      <c r="A17" s="8">
        <v>2006</v>
      </c>
      <c r="B17" s="20">
        <f t="shared" si="0"/>
        <v>109.22066640253122</v>
      </c>
      <c r="C17" s="21">
        <v>107.3339361736968</v>
      </c>
      <c r="D17" s="21">
        <v>107.90720185694579</v>
      </c>
      <c r="E17" s="21">
        <v>108.10550344792802</v>
      </c>
      <c r="F17" s="21">
        <v>108.61830496087515</v>
      </c>
      <c r="G17" s="21">
        <v>109.50145540532543</v>
      </c>
      <c r="H17" s="21">
        <v>109.78471091534355</v>
      </c>
      <c r="I17" s="21">
        <v>109.61763791677284</v>
      </c>
      <c r="J17" s="21">
        <v>108.74815920239151</v>
      </c>
      <c r="K17" s="21">
        <v>110.20047143203601</v>
      </c>
      <c r="L17" s="21">
        <v>109.96481192534529</v>
      </c>
      <c r="M17" s="21">
        <v>110.60198858038513</v>
      </c>
      <c r="N17" s="22">
        <v>110.26381501332912</v>
      </c>
      <c r="O17" s="14">
        <v>2006</v>
      </c>
    </row>
    <row r="18" spans="1:15" ht="18" customHeight="1">
      <c r="A18" s="8">
        <v>2007</v>
      </c>
      <c r="B18" s="20">
        <f t="shared" si="0"/>
        <v>110.03825586728512</v>
      </c>
      <c r="C18" s="21">
        <v>109.99896057713961</v>
      </c>
      <c r="D18" s="21">
        <v>108.56512042082714</v>
      </c>
      <c r="E18" s="21">
        <v>106.72447227958681</v>
      </c>
      <c r="F18" s="21">
        <v>107.00903753297031</v>
      </c>
      <c r="G18" s="21">
        <v>106.63</v>
      </c>
      <c r="H18" s="21">
        <v>108.12968107003661</v>
      </c>
      <c r="I18" s="21">
        <v>108.60214189411072</v>
      </c>
      <c r="J18" s="21">
        <v>110.35233876997766</v>
      </c>
      <c r="K18" s="21">
        <v>111.17910571865929</v>
      </c>
      <c r="L18" s="21">
        <v>113.45516253769871</v>
      </c>
      <c r="M18" s="21">
        <v>114.80234042125504</v>
      </c>
      <c r="N18" s="22">
        <v>115.0107091851599</v>
      </c>
      <c r="O18" s="14">
        <v>2007</v>
      </c>
    </row>
    <row r="19" spans="1:15" ht="18" customHeight="1">
      <c r="A19" s="8">
        <v>2008</v>
      </c>
      <c r="B19" s="20">
        <f>AVERAGE(C19:N19)</f>
        <v>120.83052114834886</v>
      </c>
      <c r="C19" s="25">
        <v>116.54833430391859</v>
      </c>
      <c r="D19" s="21">
        <v>117.75038415397152</v>
      </c>
      <c r="E19" s="21">
        <v>119.2264397341975</v>
      </c>
      <c r="F19" s="21">
        <v>121.08008921803486</v>
      </c>
      <c r="G19" s="21">
        <v>120.45492262449464</v>
      </c>
      <c r="H19" s="21">
        <v>121.1975448077835</v>
      </c>
      <c r="I19" s="21">
        <v>122.52837381789352</v>
      </c>
      <c r="J19" s="21">
        <v>122.15256142990953</v>
      </c>
      <c r="K19" s="21">
        <v>123.77760368998274</v>
      </c>
      <c r="L19" s="27">
        <v>123.17</v>
      </c>
      <c r="M19" s="27">
        <v>121.95</v>
      </c>
      <c r="N19" s="28">
        <v>120.13</v>
      </c>
      <c r="O19" s="14">
        <v>2008</v>
      </c>
    </row>
    <row r="20" spans="1:15" ht="18" customHeight="1">
      <c r="A20" s="8">
        <v>2009</v>
      </c>
      <c r="B20" s="29">
        <f>AVERAGE(C20:N20)</f>
        <v>121.52204814371127</v>
      </c>
      <c r="C20" s="21">
        <v>118.8191966759737</v>
      </c>
      <c r="D20" s="21">
        <v>118.57652973387817</v>
      </c>
      <c r="E20" s="21">
        <v>119.97720110640645</v>
      </c>
      <c r="F20" s="21">
        <v>119.15596626464912</v>
      </c>
      <c r="G20" s="21">
        <v>119.76668943005832</v>
      </c>
      <c r="H20" s="21">
        <v>120.31734858768461</v>
      </c>
      <c r="I20" s="21">
        <v>121.42978911721785</v>
      </c>
      <c r="J20" s="21">
        <v>122.75231609368652</v>
      </c>
      <c r="K20" s="21">
        <v>123.24510880949784</v>
      </c>
      <c r="L20" s="21">
        <v>123.70919278527636</v>
      </c>
      <c r="M20" s="21">
        <v>124.97956639583371</v>
      </c>
      <c r="N20" s="22">
        <v>125.53567272437249</v>
      </c>
      <c r="O20" s="14">
        <v>2009</v>
      </c>
    </row>
    <row r="21" spans="1:15" ht="18" customHeight="1">
      <c r="A21" s="8">
        <v>2010</v>
      </c>
      <c r="B21" s="29">
        <f t="shared" ref="B21:B26" si="1">AVERAGE(C21:N21)</f>
        <v>126.67021049473264</v>
      </c>
      <c r="C21" s="21">
        <v>125.55966878421845</v>
      </c>
      <c r="D21" s="21">
        <v>125.23596782900501</v>
      </c>
      <c r="E21" s="21">
        <v>125.10905309620389</v>
      </c>
      <c r="F21" s="21">
        <v>125.14415871114923</v>
      </c>
      <c r="G21" s="21">
        <v>124.93938834411628</v>
      </c>
      <c r="H21" s="21">
        <v>125.18071476470493</v>
      </c>
      <c r="I21" s="21">
        <v>125.59199053447269</v>
      </c>
      <c r="J21" s="21">
        <v>126.4670475005836</v>
      </c>
      <c r="K21" s="21">
        <v>128.68488837844683</v>
      </c>
      <c r="L21" s="21">
        <v>129.15087410957926</v>
      </c>
      <c r="M21" s="21">
        <v>129.39514074880859</v>
      </c>
      <c r="N21" s="22">
        <v>129.58363313550294</v>
      </c>
      <c r="O21" s="14">
        <v>2010</v>
      </c>
    </row>
    <row r="22" spans="1:15" ht="18" customHeight="1">
      <c r="A22" s="8"/>
      <c r="B22" s="441" t="s">
        <v>32</v>
      </c>
      <c r="C22" s="442"/>
      <c r="D22" s="442"/>
      <c r="E22" s="442"/>
      <c r="F22" s="442"/>
      <c r="G22" s="442"/>
      <c r="H22" s="442"/>
      <c r="I22" s="443" t="s">
        <v>33</v>
      </c>
      <c r="J22" s="443"/>
      <c r="K22" s="443"/>
      <c r="L22" s="443"/>
      <c r="M22" s="443"/>
      <c r="N22" s="444"/>
      <c r="O22" s="14"/>
    </row>
    <row r="23" spans="1:15" ht="18" customHeight="1">
      <c r="A23" s="12">
        <v>2011</v>
      </c>
      <c r="B23" s="29">
        <f t="shared" si="1"/>
        <v>103.54455255490105</v>
      </c>
      <c r="C23" s="23">
        <v>102.58275133989277</v>
      </c>
      <c r="D23" s="23">
        <v>102.6961581690958</v>
      </c>
      <c r="E23" s="23">
        <v>102.51082419667534</v>
      </c>
      <c r="F23" s="23">
        <v>102.68089592457827</v>
      </c>
      <c r="G23" s="23">
        <v>102.15269868432094</v>
      </c>
      <c r="H23" s="23">
        <v>103.16155098826739</v>
      </c>
      <c r="I23" s="23">
        <v>103.29555134331308</v>
      </c>
      <c r="J23" s="23">
        <v>103.4651189608616</v>
      </c>
      <c r="K23" s="23">
        <v>104.37865372153856</v>
      </c>
      <c r="L23" s="23">
        <v>104.42374371737817</v>
      </c>
      <c r="M23" s="23">
        <v>105.14414697887246</v>
      </c>
      <c r="N23" s="24">
        <v>106.04253663401825</v>
      </c>
      <c r="O23" s="14">
        <v>2011</v>
      </c>
    </row>
    <row r="24" spans="1:15" ht="18" customHeight="1">
      <c r="A24" s="11">
        <v>2012</v>
      </c>
      <c r="B24" s="29">
        <f t="shared" si="1"/>
        <v>107.76832492263281</v>
      </c>
      <c r="C24" s="23">
        <v>106.28789596354004</v>
      </c>
      <c r="D24" s="23">
        <v>106.40035608622433</v>
      </c>
      <c r="E24" s="23">
        <v>106.66413973873478</v>
      </c>
      <c r="F24" s="23">
        <v>106.78715979083512</v>
      </c>
      <c r="G24" s="23">
        <v>106.98182579883034</v>
      </c>
      <c r="H24" s="23">
        <v>105.81935468417475</v>
      </c>
      <c r="I24" s="23">
        <v>106.37339389093285</v>
      </c>
      <c r="J24" s="23">
        <v>108.74753271626739</v>
      </c>
      <c r="K24" s="23">
        <v>111.13929549358149</v>
      </c>
      <c r="L24" s="23">
        <v>110.20055921708634</v>
      </c>
      <c r="M24" s="23">
        <v>108.89849557199368</v>
      </c>
      <c r="N24" s="24">
        <v>108.9198901193926</v>
      </c>
      <c r="O24" s="14">
        <v>2012</v>
      </c>
    </row>
    <row r="25" spans="1:15" ht="18" customHeight="1">
      <c r="A25" s="12">
        <v>2013</v>
      </c>
      <c r="B25" s="29">
        <f t="shared" si="1"/>
        <v>111.10908306485537</v>
      </c>
      <c r="C25" s="23">
        <v>110.16829971388307</v>
      </c>
      <c r="D25" s="23">
        <v>109.32973266339863</v>
      </c>
      <c r="E25" s="23">
        <v>109.02443422724181</v>
      </c>
      <c r="F25" s="23">
        <v>109.16938135316386</v>
      </c>
      <c r="G25" s="23">
        <v>110.22212184472365</v>
      </c>
      <c r="H25" s="23">
        <v>110.50198067576791</v>
      </c>
      <c r="I25" s="23">
        <v>111.21937824518348</v>
      </c>
      <c r="J25" s="23">
        <v>111.5340649591339</v>
      </c>
      <c r="K25" s="23">
        <v>112.42419152788437</v>
      </c>
      <c r="L25" s="23">
        <v>114.20401256557115</v>
      </c>
      <c r="M25" s="23">
        <v>111.84057873815776</v>
      </c>
      <c r="N25" s="24">
        <v>113.6708202641545</v>
      </c>
      <c r="O25" s="14">
        <v>2013</v>
      </c>
    </row>
    <row r="26" spans="1:15" ht="18" customHeight="1">
      <c r="A26" s="12">
        <v>2014</v>
      </c>
      <c r="B26" s="29">
        <f t="shared" si="1"/>
        <v>112.44086827076397</v>
      </c>
      <c r="C26" s="23">
        <v>113.03167227068919</v>
      </c>
      <c r="D26" s="23">
        <v>112.76975365331552</v>
      </c>
      <c r="E26" s="23">
        <v>112.60527337782632</v>
      </c>
      <c r="F26" s="23">
        <v>112.1995938722807</v>
      </c>
      <c r="G26" s="23">
        <v>111.26259164810502</v>
      </c>
      <c r="H26" s="23">
        <v>111.50262360647488</v>
      </c>
      <c r="I26" s="23">
        <v>112.40739680366278</v>
      </c>
      <c r="J26" s="23">
        <v>112.45064788848639</v>
      </c>
      <c r="K26" s="23">
        <v>112.68403893919245</v>
      </c>
      <c r="L26" s="23">
        <v>112.43085066325085</v>
      </c>
      <c r="M26" s="23">
        <v>112.73890107385861</v>
      </c>
      <c r="N26" s="24">
        <v>113.20707545202487</v>
      </c>
      <c r="O26" s="16">
        <v>2014</v>
      </c>
    </row>
    <row r="27" spans="1:15" ht="18" customHeight="1">
      <c r="A27" s="12">
        <v>2015</v>
      </c>
      <c r="B27" s="29">
        <v>113.88722874012448</v>
      </c>
      <c r="C27" s="23">
        <v>112.47921271538476</v>
      </c>
      <c r="D27" s="23">
        <v>111.83883120729128</v>
      </c>
      <c r="E27" s="23">
        <v>112.33340903532189</v>
      </c>
      <c r="F27" s="23">
        <v>114.07749317740603</v>
      </c>
      <c r="G27" s="23">
        <v>113.28564238474864</v>
      </c>
      <c r="H27" s="23">
        <v>114.31047008028385</v>
      </c>
      <c r="I27" s="23">
        <v>113.80824241157481</v>
      </c>
      <c r="J27" s="23">
        <v>113.788577226409</v>
      </c>
      <c r="K27" s="23">
        <v>115.37431883884328</v>
      </c>
      <c r="L27" s="23">
        <v>115.28510515251162</v>
      </c>
      <c r="M27" s="23">
        <v>115.08840594122863</v>
      </c>
      <c r="N27" s="24">
        <v>114.97703671049003</v>
      </c>
      <c r="O27" s="16">
        <v>2015</v>
      </c>
    </row>
    <row r="28" spans="1:15" ht="18" customHeight="1">
      <c r="A28" s="30">
        <v>2016</v>
      </c>
      <c r="B28" s="31">
        <v>113.79999695913919</v>
      </c>
      <c r="C28" s="32">
        <v>114.24348172886857</v>
      </c>
      <c r="D28" s="32">
        <v>113.60482902189838</v>
      </c>
      <c r="E28" s="32">
        <v>113.46867077673717</v>
      </c>
      <c r="F28" s="32">
        <v>113.17032887403315</v>
      </c>
      <c r="G28" s="32">
        <v>112.41851381929463</v>
      </c>
      <c r="H28" s="32">
        <v>113.0358565462236</v>
      </c>
      <c r="I28" s="32">
        <v>114.20578121412416</v>
      </c>
      <c r="J28" s="32">
        <v>114.96382602940069</v>
      </c>
      <c r="K28" s="32">
        <v>114.73490051953208</v>
      </c>
      <c r="L28" s="32">
        <v>113.86737509813294</v>
      </c>
      <c r="M28" s="32">
        <v>113.73124723690302</v>
      </c>
      <c r="N28" s="33">
        <v>114.15515264452156</v>
      </c>
      <c r="O28" s="38">
        <v>2016</v>
      </c>
    </row>
    <row r="29" spans="1:15" ht="18.600000000000001" customHeight="1">
      <c r="A29" s="460" t="s">
        <v>34</v>
      </c>
      <c r="B29" s="460"/>
      <c r="C29" s="460"/>
      <c r="D29" s="460"/>
      <c r="E29" s="460"/>
      <c r="F29" s="460"/>
      <c r="G29" s="460"/>
      <c r="H29" s="462" t="s">
        <v>1785</v>
      </c>
      <c r="I29" s="462"/>
      <c r="J29" s="462"/>
      <c r="K29" s="462"/>
      <c r="L29" s="462"/>
      <c r="M29" s="462"/>
      <c r="N29" s="462"/>
      <c r="O29" s="462"/>
    </row>
    <row r="30" spans="1:15" ht="18.95" customHeight="1">
      <c r="A30" s="461"/>
      <c r="B30" s="461"/>
      <c r="C30" s="461"/>
      <c r="D30" s="461"/>
      <c r="E30" s="461"/>
      <c r="F30" s="461"/>
      <c r="G30" s="461"/>
      <c r="H30" s="463"/>
      <c r="I30" s="463"/>
      <c r="J30" s="463"/>
      <c r="K30" s="463"/>
      <c r="L30" s="463"/>
      <c r="M30" s="463"/>
      <c r="N30" s="463"/>
      <c r="O30" s="463"/>
    </row>
  </sheetData>
  <mergeCells count="12">
    <mergeCell ref="B22:H22"/>
    <mergeCell ref="I22:N22"/>
    <mergeCell ref="A29:G30"/>
    <mergeCell ref="H29:O30"/>
    <mergeCell ref="A1:O1"/>
    <mergeCell ref="A2:O2"/>
    <mergeCell ref="A3:O3"/>
    <mergeCell ref="A4:A6"/>
    <mergeCell ref="C4:H4"/>
    <mergeCell ref="I4:N4"/>
    <mergeCell ref="O4:O6"/>
    <mergeCell ref="B5:B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52" orientation="landscape" useFirstPageNumber="1" r:id="rId1"/>
  <headerFooter alignWithMargins="0">
    <oddHeader>&amp;L&amp;8PCBS: Price and Price Indices Annual Bulletin, 2016&amp;R&amp;1&amp;K00+000ء&amp;8&amp;K000000 PCBS: الأسعار والأرقام القياسية النشرة السنوية، 2016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28"/>
  <sheetViews>
    <sheetView rightToLeft="1" view="pageBreakPreview" zoomScaleNormal="100" zoomScaleSheetLayoutView="100" workbookViewId="0">
      <selection activeCell="K25" sqref="K25"/>
    </sheetView>
  </sheetViews>
  <sheetFormatPr defaultRowHeight="16.5" customHeight="1"/>
  <cols>
    <col min="1" max="1" width="8.7109375" style="1" customWidth="1"/>
    <col min="2" max="2" width="11.28515625" style="2" customWidth="1"/>
    <col min="3" max="3" width="9" customWidth="1"/>
    <col min="4" max="4" width="8.5703125" customWidth="1"/>
    <col min="5" max="5" width="8.140625" customWidth="1"/>
    <col min="6" max="6" width="7.85546875" customWidth="1"/>
    <col min="7" max="7" width="9.42578125" customWidth="1"/>
    <col min="8" max="8" width="8.42578125" customWidth="1"/>
    <col min="9" max="9" width="8.85546875" customWidth="1"/>
    <col min="10" max="10" width="7.85546875" customWidth="1"/>
    <col min="11" max="11" width="9" customWidth="1"/>
    <col min="12" max="12" width="8.7109375" customWidth="1"/>
    <col min="13" max="14" width="9" customWidth="1"/>
    <col min="15" max="15" width="9.5703125" customWidth="1"/>
  </cols>
  <sheetData>
    <row r="1" spans="1:15" ht="19.899999999999999" customHeight="1">
      <c r="A1" s="445" t="s">
        <v>1786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</row>
    <row r="2" spans="1:15" ht="19.899999999999999" customHeight="1">
      <c r="A2" s="446" t="s">
        <v>1787</v>
      </c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</row>
    <row r="3" spans="1:15" ht="4.9000000000000004" customHeight="1">
      <c r="A3" s="457"/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57"/>
      <c r="N3" s="457"/>
      <c r="O3" s="457"/>
    </row>
    <row r="4" spans="1:15" ht="18" customHeight="1">
      <c r="A4" s="447" t="s">
        <v>21</v>
      </c>
      <c r="B4" s="6" t="s">
        <v>0</v>
      </c>
      <c r="C4" s="450" t="s">
        <v>24</v>
      </c>
      <c r="D4" s="451"/>
      <c r="E4" s="451"/>
      <c r="F4" s="451"/>
      <c r="G4" s="451"/>
      <c r="H4" s="451"/>
      <c r="I4" s="452" t="s">
        <v>23</v>
      </c>
      <c r="J4" s="452"/>
      <c r="K4" s="452"/>
      <c r="L4" s="452"/>
      <c r="M4" s="452"/>
      <c r="N4" s="452"/>
      <c r="O4" s="454" t="s">
        <v>20</v>
      </c>
    </row>
    <row r="5" spans="1:15" ht="18" customHeight="1">
      <c r="A5" s="448"/>
      <c r="B5" s="464" t="s">
        <v>22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27</v>
      </c>
      <c r="H5" s="4" t="s">
        <v>5</v>
      </c>
      <c r="I5" s="4" t="s">
        <v>6</v>
      </c>
      <c r="J5" s="4" t="s">
        <v>28</v>
      </c>
      <c r="K5" s="4" t="s">
        <v>29</v>
      </c>
      <c r="L5" s="4" t="s">
        <v>30</v>
      </c>
      <c r="M5" s="4" t="s">
        <v>7</v>
      </c>
      <c r="N5" s="4" t="s">
        <v>31</v>
      </c>
      <c r="O5" s="455"/>
    </row>
    <row r="6" spans="1:15" ht="18" customHeight="1">
      <c r="A6" s="449"/>
      <c r="B6" s="465"/>
      <c r="C6" s="5" t="s">
        <v>8</v>
      </c>
      <c r="D6" s="5" t="s">
        <v>10</v>
      </c>
      <c r="E6" s="5" t="s">
        <v>9</v>
      </c>
      <c r="F6" s="5" t="s">
        <v>11</v>
      </c>
      <c r="G6" s="5" t="s">
        <v>12</v>
      </c>
      <c r="H6" s="5" t="s">
        <v>13</v>
      </c>
      <c r="I6" s="5" t="s">
        <v>14</v>
      </c>
      <c r="J6" s="5" t="s">
        <v>15</v>
      </c>
      <c r="K6" s="5" t="s">
        <v>16</v>
      </c>
      <c r="L6" s="5" t="s">
        <v>17</v>
      </c>
      <c r="M6" s="5" t="s">
        <v>18</v>
      </c>
      <c r="N6" s="5" t="s">
        <v>19</v>
      </c>
      <c r="O6" s="456"/>
    </row>
    <row r="7" spans="1:15" s="3" customFormat="1" ht="18" customHeight="1">
      <c r="A7" s="7">
        <v>1996</v>
      </c>
      <c r="B7" s="17">
        <f>AVERAGE(C7:N7)</f>
        <v>76.394019126650832</v>
      </c>
      <c r="C7" s="18">
        <v>74.085412133785368</v>
      </c>
      <c r="D7" s="18">
        <v>74.381419824925388</v>
      </c>
      <c r="E7" s="18">
        <v>76.453473662905452</v>
      </c>
      <c r="F7" s="18">
        <v>74.75332692405</v>
      </c>
      <c r="G7" s="18">
        <v>76.225775438951601</v>
      </c>
      <c r="H7" s="18">
        <v>75.132823963973095</v>
      </c>
      <c r="I7" s="18">
        <v>76.476243485300841</v>
      </c>
      <c r="J7" s="18">
        <v>77.311136973131624</v>
      </c>
      <c r="K7" s="18">
        <v>77.94110205940396</v>
      </c>
      <c r="L7" s="18">
        <v>77.720993776248562</v>
      </c>
      <c r="M7" s="18">
        <v>77.500885493093179</v>
      </c>
      <c r="N7" s="19">
        <v>78.7456357840409</v>
      </c>
      <c r="O7" s="13">
        <v>1996</v>
      </c>
    </row>
    <row r="8" spans="1:15" ht="18" customHeight="1">
      <c r="A8" s="8">
        <v>1997</v>
      </c>
      <c r="B8" s="20">
        <f t="shared" ref="B8:B15" si="0">AVERAGE(C8:N8)</f>
        <v>82.573495926731795</v>
      </c>
      <c r="C8" s="21">
        <v>80.187724535748643</v>
      </c>
      <c r="D8" s="21">
        <v>82.221828669736396</v>
      </c>
      <c r="E8" s="21">
        <v>82.001720386581013</v>
      </c>
      <c r="F8" s="21">
        <v>81.789202044224083</v>
      </c>
      <c r="G8" s="21">
        <v>81.159236957951748</v>
      </c>
      <c r="H8" s="21">
        <v>81.311035773920977</v>
      </c>
      <c r="I8" s="21">
        <v>82.525426301674869</v>
      </c>
      <c r="J8" s="21">
        <v>84.096544046956453</v>
      </c>
      <c r="K8" s="21">
        <v>83.823306178211823</v>
      </c>
      <c r="L8" s="21">
        <v>83.481758842281053</v>
      </c>
      <c r="M8" s="21">
        <v>84.088954106157999</v>
      </c>
      <c r="N8" s="22">
        <v>84.195213277336464</v>
      </c>
      <c r="O8" s="14">
        <v>1997</v>
      </c>
    </row>
    <row r="9" spans="1:15" ht="18" customHeight="1">
      <c r="A9" s="8">
        <v>1998</v>
      </c>
      <c r="B9" s="20">
        <f t="shared" si="0"/>
        <v>87.427895562414633</v>
      </c>
      <c r="C9" s="21">
        <v>85.409603805090342</v>
      </c>
      <c r="D9" s="21">
        <v>85.751151141021126</v>
      </c>
      <c r="E9" s="21">
        <v>85.303344633911877</v>
      </c>
      <c r="F9" s="21">
        <v>86.00920912816882</v>
      </c>
      <c r="G9" s="21">
        <v>86.100288417750363</v>
      </c>
      <c r="H9" s="21">
        <v>86.001619187370366</v>
      </c>
      <c r="I9" s="21">
        <v>85.902949956990369</v>
      </c>
      <c r="J9" s="21">
        <v>86.608814451247298</v>
      </c>
      <c r="K9" s="21">
        <v>87.88392450538889</v>
      </c>
      <c r="L9" s="21">
        <v>90.965440469564356</v>
      </c>
      <c r="M9" s="21">
        <v>91.132419167130507</v>
      </c>
      <c r="N9" s="22">
        <v>92.065981885341316</v>
      </c>
      <c r="O9" s="14">
        <v>1998</v>
      </c>
    </row>
    <row r="10" spans="1:15" ht="18" customHeight="1">
      <c r="A10" s="8">
        <v>1999</v>
      </c>
      <c r="B10" s="20">
        <f t="shared" si="0"/>
        <v>90.914208369174744</v>
      </c>
      <c r="C10" s="21">
        <v>93.067854070738278</v>
      </c>
      <c r="D10" s="21">
        <v>92.157061174922859</v>
      </c>
      <c r="E10" s="21">
        <v>92.286090168496713</v>
      </c>
      <c r="F10" s="21">
        <v>90.047057632950484</v>
      </c>
      <c r="G10" s="21">
        <v>88.802307342002749</v>
      </c>
      <c r="H10" s="21">
        <v>89.887668876182801</v>
      </c>
      <c r="I10" s="21">
        <v>89.910438698578176</v>
      </c>
      <c r="J10" s="21">
        <v>88.992055861964303</v>
      </c>
      <c r="K10" s="21">
        <v>89.773819764205868</v>
      </c>
      <c r="L10" s="21">
        <v>91.671304963821299</v>
      </c>
      <c r="M10" s="21">
        <v>91.32975762789053</v>
      </c>
      <c r="N10" s="22">
        <v>93.045084248342889</v>
      </c>
      <c r="O10" s="14">
        <v>1999</v>
      </c>
    </row>
    <row r="11" spans="1:15" ht="18" customHeight="1">
      <c r="A11" s="8">
        <v>2000</v>
      </c>
      <c r="B11" s="20">
        <f t="shared" si="0"/>
        <v>93.606739867429056</v>
      </c>
      <c r="C11" s="21">
        <v>93.303142235490597</v>
      </c>
      <c r="D11" s="21">
        <v>94.798360572787558</v>
      </c>
      <c r="E11" s="21">
        <v>95.823002580579896</v>
      </c>
      <c r="F11" s="21">
        <v>95.95203157415375</v>
      </c>
      <c r="G11" s="21">
        <v>94.517532763244475</v>
      </c>
      <c r="H11" s="21">
        <v>93.508070637049059</v>
      </c>
      <c r="I11" s="21">
        <v>92.817386024389037</v>
      </c>
      <c r="J11" s="21">
        <v>92.103931589333627</v>
      </c>
      <c r="K11" s="21">
        <v>92.44547892526441</v>
      </c>
      <c r="L11" s="21">
        <v>92.453068866062864</v>
      </c>
      <c r="M11" s="21">
        <v>92.855335728381348</v>
      </c>
      <c r="N11" s="22">
        <v>92.703536912412105</v>
      </c>
      <c r="O11" s="14">
        <v>2000</v>
      </c>
    </row>
    <row r="12" spans="1:15" ht="18" customHeight="1">
      <c r="A12" s="8">
        <v>2001</v>
      </c>
      <c r="B12" s="20">
        <f t="shared" si="0"/>
        <v>92.654202297222113</v>
      </c>
      <c r="C12" s="21">
        <v>92.969184840358267</v>
      </c>
      <c r="D12" s="21">
        <v>92.893285432373645</v>
      </c>
      <c r="E12" s="21">
        <v>93.705409097809053</v>
      </c>
      <c r="F12" s="21">
        <v>93.181703182715196</v>
      </c>
      <c r="G12" s="21">
        <v>95.193037494307575</v>
      </c>
      <c r="H12" s="21">
        <v>92.78702626119518</v>
      </c>
      <c r="I12" s="21">
        <v>92.225370642109013</v>
      </c>
      <c r="J12" s="21">
        <v>91.762384253402857</v>
      </c>
      <c r="K12" s="21">
        <v>91.269038101502829</v>
      </c>
      <c r="L12" s="21">
        <v>91.261448160704361</v>
      </c>
      <c r="M12" s="21">
        <v>92.513788392450564</v>
      </c>
      <c r="N12" s="22">
        <v>92.088751707736705</v>
      </c>
      <c r="O12" s="14">
        <v>2001</v>
      </c>
    </row>
    <row r="13" spans="1:15" ht="18" customHeight="1">
      <c r="A13" s="8">
        <v>2002</v>
      </c>
      <c r="B13" s="20">
        <f t="shared" si="0"/>
        <v>94.577619794565635</v>
      </c>
      <c r="C13" s="21">
        <v>92.908465313970567</v>
      </c>
      <c r="D13" s="21">
        <v>93.515660577847513</v>
      </c>
      <c r="E13" s="21">
        <v>94.160805545716769</v>
      </c>
      <c r="F13" s="21">
        <v>94.532712644841396</v>
      </c>
      <c r="G13" s="21">
        <v>94.449223296058307</v>
      </c>
      <c r="H13" s="21">
        <v>94.069726256135226</v>
      </c>
      <c r="I13" s="21">
        <v>93.902747558569061</v>
      </c>
      <c r="J13" s="21">
        <v>95.481455244649112</v>
      </c>
      <c r="K13" s="21">
        <v>95.792642817386039</v>
      </c>
      <c r="L13" s="21">
        <v>95.868542225370675</v>
      </c>
      <c r="M13" s="21">
        <v>95.580124475029123</v>
      </c>
      <c r="N13" s="22">
        <v>94.669331579213704</v>
      </c>
      <c r="O13" s="14">
        <v>2002</v>
      </c>
    </row>
    <row r="14" spans="1:15" ht="18" customHeight="1">
      <c r="A14" s="8">
        <v>2003</v>
      </c>
      <c r="B14" s="20">
        <f t="shared" si="0"/>
        <v>96.920381521024169</v>
      </c>
      <c r="C14" s="21">
        <v>95.534584830238359</v>
      </c>
      <c r="D14" s="21">
        <v>95.200627435106028</v>
      </c>
      <c r="E14" s="21">
        <v>97.014623285938384</v>
      </c>
      <c r="F14" s="21">
        <v>97.470019733846087</v>
      </c>
      <c r="G14" s="21">
        <v>97.340990740272247</v>
      </c>
      <c r="H14" s="21">
        <v>97.576278905024566</v>
      </c>
      <c r="I14" s="21">
        <v>96.399838081262999</v>
      </c>
      <c r="J14" s="21">
        <v>95.967211455750672</v>
      </c>
      <c r="K14" s="21">
        <v>97.022213226736852</v>
      </c>
      <c r="L14" s="21">
        <v>96.999443404341463</v>
      </c>
      <c r="M14" s="21">
        <v>97.955775944947661</v>
      </c>
      <c r="N14" s="22">
        <v>98.562971208824607</v>
      </c>
      <c r="O14" s="14">
        <v>2003</v>
      </c>
    </row>
    <row r="15" spans="1:15" ht="18" customHeight="1">
      <c r="A15" s="8">
        <v>2004</v>
      </c>
      <c r="B15" s="20">
        <f t="shared" si="0"/>
        <v>100.00000000000001</v>
      </c>
      <c r="C15" s="21">
        <v>100.06577948692004</v>
      </c>
      <c r="D15" s="21">
        <v>100.45286646764157</v>
      </c>
      <c r="E15" s="21">
        <v>99.951930374943103</v>
      </c>
      <c r="F15" s="21">
        <v>99.747001973384627</v>
      </c>
      <c r="G15" s="21">
        <v>100.04300966452465</v>
      </c>
      <c r="H15" s="21">
        <v>100.46804634923851</v>
      </c>
      <c r="I15" s="21">
        <v>99.010777715933827</v>
      </c>
      <c r="J15" s="21">
        <v>99.147396650306149</v>
      </c>
      <c r="K15" s="21">
        <v>99.830491322167717</v>
      </c>
      <c r="L15" s="21">
        <v>99.845671203764638</v>
      </c>
      <c r="M15" s="21">
        <v>100.44527652684312</v>
      </c>
      <c r="N15" s="22">
        <v>100.99175226433236</v>
      </c>
      <c r="O15" s="14">
        <v>2004</v>
      </c>
    </row>
    <row r="16" spans="1:15" ht="18" customHeight="1">
      <c r="A16" s="9">
        <v>2005</v>
      </c>
      <c r="B16" s="20">
        <f>AVERAGE(C16:N16)</f>
        <v>102.44743733079763</v>
      </c>
      <c r="C16" s="25">
        <v>101.89281514454768</v>
      </c>
      <c r="D16" s="21">
        <v>102.46215532926895</v>
      </c>
      <c r="E16" s="21">
        <v>101.74783261252351</v>
      </c>
      <c r="F16" s="21">
        <v>102.4457849374861</v>
      </c>
      <c r="G16" s="21">
        <v>101.81641577654925</v>
      </c>
      <c r="H16" s="21">
        <v>101.03198047237666</v>
      </c>
      <c r="I16" s="21">
        <v>101.564294900245</v>
      </c>
      <c r="J16" s="21">
        <v>101.992135737307</v>
      </c>
      <c r="K16" s="21">
        <v>103.0020621285214</v>
      </c>
      <c r="L16" s="21">
        <v>103.79491417818959</v>
      </c>
      <c r="M16" s="21">
        <v>103.92901850252304</v>
      </c>
      <c r="N16" s="26">
        <v>103.68983825003308</v>
      </c>
      <c r="O16" s="15">
        <v>2005</v>
      </c>
    </row>
    <row r="17" spans="1:15" ht="18" customHeight="1">
      <c r="A17" s="8">
        <v>2006</v>
      </c>
      <c r="B17" s="20">
        <f>AVERAGE(C17:N17)</f>
        <v>107.19671312006811</v>
      </c>
      <c r="C17" s="21">
        <v>103.55982165860675</v>
      </c>
      <c r="D17" s="21">
        <v>105.16358758297869</v>
      </c>
      <c r="E17" s="21">
        <v>105.82053579581141</v>
      </c>
      <c r="F17" s="21">
        <v>106.56070038149696</v>
      </c>
      <c r="G17" s="21">
        <v>108.13907509727888</v>
      </c>
      <c r="H17" s="21">
        <v>107.62639419874667</v>
      </c>
      <c r="I17" s="21">
        <v>108.44608774977017</v>
      </c>
      <c r="J17" s="21">
        <v>108.46952001504059</v>
      </c>
      <c r="K17" s="21">
        <v>108.35154965274427</v>
      </c>
      <c r="L17" s="21">
        <v>107.89775343083755</v>
      </c>
      <c r="M17" s="21">
        <v>107.78029317772612</v>
      </c>
      <c r="N17" s="22">
        <v>108.54523869977905</v>
      </c>
      <c r="O17" s="14">
        <v>2006</v>
      </c>
    </row>
    <row r="18" spans="1:15" ht="18" customHeight="1">
      <c r="A18" s="8">
        <v>2007</v>
      </c>
      <c r="B18" s="20">
        <f>AVERAGE(C18:N18)</f>
        <v>108.86791543735224</v>
      </c>
      <c r="C18" s="21">
        <v>108.08392364155523</v>
      </c>
      <c r="D18" s="21">
        <v>106.48270646051863</v>
      </c>
      <c r="E18" s="21">
        <v>106.49586292486022</v>
      </c>
      <c r="F18" s="21">
        <v>106.33162435336907</v>
      </c>
      <c r="G18" s="21">
        <v>105.9</v>
      </c>
      <c r="H18" s="21">
        <v>106.47304563406341</v>
      </c>
      <c r="I18" s="21">
        <v>105.95225751342612</v>
      </c>
      <c r="J18" s="21">
        <v>109.79136083693251</v>
      </c>
      <c r="K18" s="21">
        <v>110.439424090495</v>
      </c>
      <c r="L18" s="21">
        <v>112.65727563118013</v>
      </c>
      <c r="M18" s="21">
        <v>112.94653463378154</v>
      </c>
      <c r="N18" s="22">
        <v>114.86096952804499</v>
      </c>
      <c r="O18" s="14">
        <v>2007</v>
      </c>
    </row>
    <row r="19" spans="1:15" ht="18" customHeight="1">
      <c r="A19" s="8">
        <v>2008</v>
      </c>
      <c r="B19" s="20">
        <f>AVERAGE(C19:N19)</f>
        <v>124.08477646172598</v>
      </c>
      <c r="C19" s="25">
        <v>115.87077687260101</v>
      </c>
      <c r="D19" s="21">
        <v>117.26911192460818</v>
      </c>
      <c r="E19" s="21">
        <v>120.99194681695059</v>
      </c>
      <c r="F19" s="21">
        <v>123.05091981751482</v>
      </c>
      <c r="G19" s="21">
        <v>124.39267699411651</v>
      </c>
      <c r="H19" s="21">
        <v>125.1746884727076</v>
      </c>
      <c r="I19" s="21">
        <v>125.89822919683998</v>
      </c>
      <c r="J19" s="21">
        <v>126.4910467660925</v>
      </c>
      <c r="K19" s="21">
        <v>128.73792067928025</v>
      </c>
      <c r="L19" s="21">
        <v>127.9</v>
      </c>
      <c r="M19" s="27">
        <v>126.56</v>
      </c>
      <c r="N19" s="28">
        <v>126.68</v>
      </c>
      <c r="O19" s="14">
        <v>2008</v>
      </c>
    </row>
    <row r="20" spans="1:15" ht="18" customHeight="1">
      <c r="A20" s="8">
        <v>2009</v>
      </c>
      <c r="B20" s="29">
        <f>AVERAGE(C20:N20)</f>
        <v>129.5697951491733</v>
      </c>
      <c r="C20" s="21">
        <v>126.87046178890878</v>
      </c>
      <c r="D20" s="21">
        <v>127.93066238924071</v>
      </c>
      <c r="E20" s="21">
        <v>129.14965728695694</v>
      </c>
      <c r="F20" s="21">
        <v>129.09066641438991</v>
      </c>
      <c r="G20" s="21">
        <v>128.77995781325475</v>
      </c>
      <c r="H20" s="21">
        <v>128.63529902848583</v>
      </c>
      <c r="I20" s="21">
        <v>128.99504429958654</v>
      </c>
      <c r="J20" s="21">
        <v>130.48390108327607</v>
      </c>
      <c r="K20" s="21">
        <v>131.03514852938608</v>
      </c>
      <c r="L20" s="21">
        <v>130.26469219457505</v>
      </c>
      <c r="M20" s="21">
        <v>131.44911558436073</v>
      </c>
      <c r="N20" s="22">
        <v>132.15293537765848</v>
      </c>
      <c r="O20" s="14">
        <v>2009</v>
      </c>
    </row>
    <row r="21" spans="1:15" ht="18" customHeight="1">
      <c r="A21" s="8">
        <v>2010</v>
      </c>
      <c r="B21" s="29">
        <f t="shared" ref="B21:B26" si="1">AVERAGE(C21:N21)</f>
        <v>131.79458558038911</v>
      </c>
      <c r="C21" s="21">
        <v>132.26761173925306</v>
      </c>
      <c r="D21" s="21">
        <v>131.29822233111437</v>
      </c>
      <c r="E21" s="21">
        <v>130.64296127135017</v>
      </c>
      <c r="F21" s="21">
        <v>131.03422710394389</v>
      </c>
      <c r="G21" s="21">
        <v>130.71367390438567</v>
      </c>
      <c r="H21" s="21">
        <v>130.8772113871207</v>
      </c>
      <c r="I21" s="21">
        <v>130.72808679413291</v>
      </c>
      <c r="J21" s="21">
        <v>130.78837502831641</v>
      </c>
      <c r="K21" s="21">
        <v>133.3037702904123</v>
      </c>
      <c r="L21" s="21">
        <v>133.11770897030428</v>
      </c>
      <c r="M21" s="21">
        <v>133.21123737945615</v>
      </c>
      <c r="N21" s="22">
        <v>133.55194076487945</v>
      </c>
      <c r="O21" s="14">
        <v>2010</v>
      </c>
    </row>
    <row r="22" spans="1:15" ht="18" customHeight="1">
      <c r="A22" s="8"/>
      <c r="B22" s="441" t="s">
        <v>35</v>
      </c>
      <c r="C22" s="442"/>
      <c r="D22" s="442"/>
      <c r="E22" s="442"/>
      <c r="F22" s="442"/>
      <c r="G22" s="442"/>
      <c r="H22" s="442"/>
      <c r="I22" s="443" t="s">
        <v>36</v>
      </c>
      <c r="J22" s="443"/>
      <c r="K22" s="443"/>
      <c r="L22" s="443"/>
      <c r="M22" s="443"/>
      <c r="N22" s="444"/>
      <c r="O22" s="14"/>
    </row>
    <row r="23" spans="1:15" ht="18" customHeight="1">
      <c r="A23" s="12">
        <v>2011</v>
      </c>
      <c r="B23" s="29">
        <f t="shared" si="1"/>
        <v>100.57340943524157</v>
      </c>
      <c r="C23" s="23">
        <v>101.42589145622222</v>
      </c>
      <c r="D23" s="23">
        <v>102.30196682817675</v>
      </c>
      <c r="E23" s="23">
        <v>101.44328329555333</v>
      </c>
      <c r="F23" s="23">
        <v>100.87326991675518</v>
      </c>
      <c r="G23" s="23">
        <v>99.637506852481437</v>
      </c>
      <c r="H23" s="23">
        <v>99.370537703966761</v>
      </c>
      <c r="I23" s="23">
        <v>99.490748922916268</v>
      </c>
      <c r="J23" s="23">
        <v>99.471063932844558</v>
      </c>
      <c r="K23" s="23">
        <v>100.43508725957567</v>
      </c>
      <c r="L23" s="23">
        <v>100.46315183529843</v>
      </c>
      <c r="M23" s="23">
        <v>100.82090968329783</v>
      </c>
      <c r="N23" s="24">
        <v>101.14749553581066</v>
      </c>
      <c r="O23" s="14">
        <v>2011</v>
      </c>
    </row>
    <row r="24" spans="1:15" ht="18" customHeight="1">
      <c r="A24" s="11">
        <v>2012</v>
      </c>
      <c r="B24" s="29">
        <f t="shared" si="1"/>
        <v>101.05610881651428</v>
      </c>
      <c r="C24" s="23">
        <v>101.3912017152123</v>
      </c>
      <c r="D24" s="23">
        <v>101.5854539652768</v>
      </c>
      <c r="E24" s="23">
        <v>101.89801948502515</v>
      </c>
      <c r="F24" s="23">
        <v>101.87253729889292</v>
      </c>
      <c r="G24" s="23">
        <v>100.95015773178432</v>
      </c>
      <c r="H24" s="23">
        <v>99.967890775634672</v>
      </c>
      <c r="I24" s="23">
        <v>100.03276236267153</v>
      </c>
      <c r="J24" s="23">
        <v>100.38265931957119</v>
      </c>
      <c r="K24" s="23">
        <v>101.68863123797701</v>
      </c>
      <c r="L24" s="23">
        <v>100.76935087241428</v>
      </c>
      <c r="M24" s="23">
        <v>100.42897993029216</v>
      </c>
      <c r="N24" s="24">
        <v>101.70566110341908</v>
      </c>
      <c r="O24" s="14">
        <v>2012</v>
      </c>
    </row>
    <row r="25" spans="1:15" ht="18" customHeight="1">
      <c r="A25" s="12">
        <v>2013</v>
      </c>
      <c r="B25" s="29">
        <f t="shared" si="1"/>
        <v>100.28769843529892</v>
      </c>
      <c r="C25" s="23">
        <v>102.27674275963273</v>
      </c>
      <c r="D25" s="23">
        <v>101.85730617211868</v>
      </c>
      <c r="E25" s="23">
        <v>101.56041380266898</v>
      </c>
      <c r="F25" s="23">
        <v>100.81758784400574</v>
      </c>
      <c r="G25" s="23">
        <v>99.068403615770706</v>
      </c>
      <c r="H25" s="23">
        <v>98.816669885989938</v>
      </c>
      <c r="I25" s="23">
        <v>99.423295634127712</v>
      </c>
      <c r="J25" s="23">
        <v>99.535769135194528</v>
      </c>
      <c r="K25" s="23">
        <v>99.683550362022558</v>
      </c>
      <c r="L25" s="23">
        <v>100.59340246461402</v>
      </c>
      <c r="M25" s="23">
        <v>99.339704742348644</v>
      </c>
      <c r="N25" s="24">
        <v>100.47953480509304</v>
      </c>
      <c r="O25" s="14">
        <v>2013</v>
      </c>
    </row>
    <row r="26" spans="1:15" ht="18" customHeight="1">
      <c r="A26" s="12">
        <v>2014</v>
      </c>
      <c r="B26" s="29">
        <f t="shared" si="1"/>
        <v>103.14260955226355</v>
      </c>
      <c r="C26" s="23">
        <v>103.42978944798973</v>
      </c>
      <c r="D26" s="23">
        <v>103.35848824557918</v>
      </c>
      <c r="E26" s="23">
        <v>103.27895947991772</v>
      </c>
      <c r="F26" s="23">
        <v>101.46824557444961</v>
      </c>
      <c r="G26" s="23">
        <v>100.38616800625927</v>
      </c>
      <c r="H26" s="23">
        <v>101.25549326390197</v>
      </c>
      <c r="I26" s="23">
        <v>104.43883350343565</v>
      </c>
      <c r="J26" s="23">
        <v>105.56878654878979</v>
      </c>
      <c r="K26" s="23">
        <v>104.79067043207581</v>
      </c>
      <c r="L26" s="23">
        <v>102.98174070350282</v>
      </c>
      <c r="M26" s="23">
        <v>102.87995975901758</v>
      </c>
      <c r="N26" s="24">
        <v>103.87417966224373</v>
      </c>
      <c r="O26" s="16">
        <v>2014</v>
      </c>
    </row>
    <row r="27" spans="1:15" ht="16.5" customHeight="1">
      <c r="A27" s="12">
        <v>2015</v>
      </c>
      <c r="B27" s="29">
        <v>104.96627739091532</v>
      </c>
      <c r="C27" s="23">
        <v>104.17736664846798</v>
      </c>
      <c r="D27" s="23">
        <v>103.96132398847652</v>
      </c>
      <c r="E27" s="23">
        <v>105.7734132019261</v>
      </c>
      <c r="F27" s="23">
        <v>105.7089002778887</v>
      </c>
      <c r="G27" s="23">
        <v>105.52946780007494</v>
      </c>
      <c r="H27" s="23">
        <v>104.09606518235226</v>
      </c>
      <c r="I27" s="23">
        <v>103.85569283537703</v>
      </c>
      <c r="J27" s="23">
        <v>104.64238441624221</v>
      </c>
      <c r="K27" s="23">
        <v>105.97791857818346</v>
      </c>
      <c r="L27" s="23">
        <v>106.04522846643118</v>
      </c>
      <c r="M27" s="23">
        <v>104.55012266090574</v>
      </c>
      <c r="N27" s="24">
        <v>105.27744463465767</v>
      </c>
      <c r="O27" s="16">
        <v>2015</v>
      </c>
    </row>
    <row r="28" spans="1:15" ht="16.5" customHeight="1">
      <c r="A28" s="30">
        <v>2016</v>
      </c>
      <c r="B28" s="31">
        <v>104.08941111651355</v>
      </c>
      <c r="C28" s="32">
        <v>104.53696711595818</v>
      </c>
      <c r="D28" s="32">
        <v>104.49375351030149</v>
      </c>
      <c r="E28" s="32">
        <v>104.28167106676666</v>
      </c>
      <c r="F28" s="32">
        <v>105.69389318080773</v>
      </c>
      <c r="G28" s="32">
        <v>105.21575786815215</v>
      </c>
      <c r="H28" s="32">
        <v>104.87359128530775</v>
      </c>
      <c r="I28" s="32">
        <v>103.34951098326763</v>
      </c>
      <c r="J28" s="32">
        <v>104.14047845402796</v>
      </c>
      <c r="K28" s="32">
        <v>103.99571920332527</v>
      </c>
      <c r="L28" s="32">
        <v>102.52338638256812</v>
      </c>
      <c r="M28" s="32">
        <v>102.79439816048301</v>
      </c>
      <c r="N28" s="33">
        <v>103.17380618719645</v>
      </c>
      <c r="O28" s="38">
        <v>2016</v>
      </c>
    </row>
  </sheetData>
  <mergeCells count="10">
    <mergeCell ref="B22:H22"/>
    <mergeCell ref="I22:N22"/>
    <mergeCell ref="A1:O1"/>
    <mergeCell ref="A2:O2"/>
    <mergeCell ref="A3:O3"/>
    <mergeCell ref="A4:A6"/>
    <mergeCell ref="C4:H4"/>
    <mergeCell ref="I4:N4"/>
    <mergeCell ref="O4:O6"/>
    <mergeCell ref="B5:B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 Prices and Price Indices Annual Bulletin, 2016&amp;R&amp;1&amp;K00+000ء &amp;8&amp;K000000PCBS: الأسعار والأرقام القياسية النشرة السنوية، 2016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30"/>
  <sheetViews>
    <sheetView rightToLeft="1" view="pageBreakPreview" zoomScaleNormal="100" zoomScaleSheetLayoutView="100" workbookViewId="0">
      <selection activeCell="H29" sqref="H29:O30"/>
    </sheetView>
  </sheetViews>
  <sheetFormatPr defaultRowHeight="16.5" customHeight="1"/>
  <cols>
    <col min="1" max="1" width="8.7109375" style="1" customWidth="1"/>
    <col min="2" max="2" width="10.42578125" style="2" customWidth="1"/>
    <col min="3" max="3" width="9" customWidth="1"/>
    <col min="4" max="4" width="8.5703125" customWidth="1"/>
    <col min="5" max="5" width="8.140625" customWidth="1"/>
    <col min="6" max="6" width="7.85546875" customWidth="1"/>
    <col min="7" max="8" width="8.28515625" customWidth="1"/>
    <col min="9" max="9" width="8.85546875" customWidth="1"/>
    <col min="10" max="10" width="7.85546875" customWidth="1"/>
    <col min="11" max="11" width="9" customWidth="1"/>
    <col min="12" max="12" width="8.7109375" customWidth="1"/>
    <col min="13" max="14" width="9" customWidth="1"/>
    <col min="15" max="15" width="9.5703125" customWidth="1"/>
  </cols>
  <sheetData>
    <row r="1" spans="1:15" ht="19.899999999999999" customHeight="1">
      <c r="A1" s="468" t="s">
        <v>1788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</row>
    <row r="2" spans="1:15" ht="19.899999999999999" customHeight="1">
      <c r="A2" s="446" t="s">
        <v>1789</v>
      </c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</row>
    <row r="3" spans="1:15" ht="4.9000000000000004" customHeight="1">
      <c r="A3" s="457"/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57"/>
      <c r="N3" s="457"/>
      <c r="O3" s="457"/>
    </row>
    <row r="4" spans="1:15" ht="18" customHeight="1">
      <c r="A4" s="447" t="s">
        <v>21</v>
      </c>
      <c r="B4" s="35" t="s">
        <v>0</v>
      </c>
      <c r="C4" s="450" t="s">
        <v>24</v>
      </c>
      <c r="D4" s="451"/>
      <c r="E4" s="451"/>
      <c r="F4" s="451"/>
      <c r="G4" s="451"/>
      <c r="H4" s="451"/>
      <c r="I4" s="452" t="s">
        <v>23</v>
      </c>
      <c r="J4" s="452"/>
      <c r="K4" s="452"/>
      <c r="L4" s="452"/>
      <c r="M4" s="452"/>
      <c r="N4" s="452"/>
      <c r="O4" s="454" t="s">
        <v>20</v>
      </c>
    </row>
    <row r="5" spans="1:15" ht="18" customHeight="1">
      <c r="A5" s="448"/>
      <c r="B5" s="464" t="s">
        <v>22</v>
      </c>
      <c r="C5" s="36" t="s">
        <v>1</v>
      </c>
      <c r="D5" s="36" t="s">
        <v>2</v>
      </c>
      <c r="E5" s="36" t="s">
        <v>3</v>
      </c>
      <c r="F5" s="36" t="s">
        <v>4</v>
      </c>
      <c r="G5" s="36" t="s">
        <v>27</v>
      </c>
      <c r="H5" s="36" t="s">
        <v>5</v>
      </c>
      <c r="I5" s="36" t="s">
        <v>6</v>
      </c>
      <c r="J5" s="36" t="s">
        <v>28</v>
      </c>
      <c r="K5" s="36" t="s">
        <v>29</v>
      </c>
      <c r="L5" s="36" t="s">
        <v>30</v>
      </c>
      <c r="M5" s="36" t="s">
        <v>7</v>
      </c>
      <c r="N5" s="36" t="s">
        <v>31</v>
      </c>
      <c r="O5" s="455"/>
    </row>
    <row r="6" spans="1:15" ht="18" customHeight="1">
      <c r="A6" s="449"/>
      <c r="B6" s="465"/>
      <c r="C6" s="37" t="s">
        <v>8</v>
      </c>
      <c r="D6" s="37" t="s">
        <v>10</v>
      </c>
      <c r="E6" s="37" t="s">
        <v>9</v>
      </c>
      <c r="F6" s="37" t="s">
        <v>11</v>
      </c>
      <c r="G6" s="37" t="s">
        <v>12</v>
      </c>
      <c r="H6" s="37" t="s">
        <v>13</v>
      </c>
      <c r="I6" s="37" t="s">
        <v>14</v>
      </c>
      <c r="J6" s="37" t="s">
        <v>15</v>
      </c>
      <c r="K6" s="37" t="s">
        <v>16</v>
      </c>
      <c r="L6" s="37" t="s">
        <v>17</v>
      </c>
      <c r="M6" s="37" t="s">
        <v>18</v>
      </c>
      <c r="N6" s="37" t="s">
        <v>19</v>
      </c>
      <c r="O6" s="456"/>
    </row>
    <row r="7" spans="1:15" s="3" customFormat="1" ht="18" customHeight="1">
      <c r="A7" s="7">
        <v>1996</v>
      </c>
      <c r="B7" s="17">
        <f>AVERAGE(C7:N7)</f>
        <v>70.538027739673836</v>
      </c>
      <c r="C7" s="18">
        <v>67.890682705497525</v>
      </c>
      <c r="D7" s="18">
        <v>69.142837044071612</v>
      </c>
      <c r="E7" s="18">
        <v>70.029193485983598</v>
      </c>
      <c r="F7" s="18">
        <v>70.212092434314656</v>
      </c>
      <c r="G7" s="18">
        <v>70.74672012943617</v>
      </c>
      <c r="H7" s="18">
        <v>70.486440856811228</v>
      </c>
      <c r="I7" s="18">
        <v>70.261334458865321</v>
      </c>
      <c r="J7" s="18">
        <v>70.957757377510461</v>
      </c>
      <c r="K7" s="18">
        <v>71.464246772888742</v>
      </c>
      <c r="L7" s="18">
        <v>71.597903696669121</v>
      </c>
      <c r="M7" s="18">
        <v>71.295416974429315</v>
      </c>
      <c r="N7" s="19">
        <v>72.37170693960816</v>
      </c>
      <c r="O7" s="13">
        <v>1996</v>
      </c>
    </row>
    <row r="8" spans="1:15" ht="18" customHeight="1">
      <c r="A8" s="8">
        <v>1997</v>
      </c>
      <c r="B8" s="20">
        <f t="shared" ref="B8:B21" si="0">AVERAGE(C8:N8)</f>
        <v>75.462816409318464</v>
      </c>
      <c r="C8" s="21">
        <v>73.300270831135023</v>
      </c>
      <c r="D8" s="21">
        <v>73.848967676128169</v>
      </c>
      <c r="E8" s="21">
        <v>74.235869297597688</v>
      </c>
      <c r="F8" s="21">
        <v>74.847877317013115</v>
      </c>
      <c r="G8" s="21">
        <v>74.538356019837494</v>
      </c>
      <c r="H8" s="21">
        <v>75.087052864830639</v>
      </c>
      <c r="I8" s="21">
        <v>76.001547606485872</v>
      </c>
      <c r="J8" s="21">
        <v>76.100031655587216</v>
      </c>
      <c r="K8" s="21">
        <v>76.5361753016074</v>
      </c>
      <c r="L8" s="21">
        <v>76.641693925644546</v>
      </c>
      <c r="M8" s="21">
        <v>76.930111498012721</v>
      </c>
      <c r="N8" s="22">
        <v>77.485842917941682</v>
      </c>
      <c r="O8" s="14">
        <v>1997</v>
      </c>
    </row>
    <row r="9" spans="1:15" ht="18" customHeight="1">
      <c r="A9" s="8">
        <v>1998</v>
      </c>
      <c r="B9" s="20">
        <f t="shared" si="0"/>
        <v>80.417502022440289</v>
      </c>
      <c r="C9" s="21">
        <v>79.012345679012341</v>
      </c>
      <c r="D9" s="21">
        <v>78.491787133762429</v>
      </c>
      <c r="E9" s="21">
        <v>78.266680735816536</v>
      </c>
      <c r="F9" s="21">
        <v>78.147092961907774</v>
      </c>
      <c r="G9" s="21">
        <v>78.89979248003938</v>
      </c>
      <c r="H9" s="21">
        <v>78.794273856002249</v>
      </c>
      <c r="I9" s="21">
        <v>79.314832401252147</v>
      </c>
      <c r="J9" s="21">
        <v>79.539938799198055</v>
      </c>
      <c r="K9" s="21">
        <v>81.193063909113292</v>
      </c>
      <c r="L9" s="21">
        <v>83.007984242552141</v>
      </c>
      <c r="M9" s="21">
        <v>84.872146600541654</v>
      </c>
      <c r="N9" s="22">
        <v>85.470085470085465</v>
      </c>
      <c r="O9" s="14">
        <v>1998</v>
      </c>
    </row>
    <row r="10" spans="1:15" ht="18" customHeight="1">
      <c r="A10" s="8">
        <v>1999</v>
      </c>
      <c r="B10" s="20">
        <f t="shared" si="0"/>
        <v>85.01049324094592</v>
      </c>
      <c r="C10" s="21">
        <v>85.976574865463746</v>
      </c>
      <c r="D10" s="21">
        <v>84.604832752980897</v>
      </c>
      <c r="E10" s="21">
        <v>84.147585382153281</v>
      </c>
      <c r="F10" s="21">
        <v>83.521508212866237</v>
      </c>
      <c r="G10" s="21">
        <v>83.725510886004699</v>
      </c>
      <c r="H10" s="21">
        <v>84.140550807217465</v>
      </c>
      <c r="I10" s="21">
        <v>85.040976399001082</v>
      </c>
      <c r="J10" s="21">
        <v>84.738489676761276</v>
      </c>
      <c r="K10" s="21">
        <v>84.773662551440324</v>
      </c>
      <c r="L10" s="21">
        <v>85.505258344764513</v>
      </c>
      <c r="M10" s="21">
        <v>86.743343533466984</v>
      </c>
      <c r="N10" s="22">
        <v>87.207625479230416</v>
      </c>
      <c r="O10" s="14">
        <v>1999</v>
      </c>
    </row>
    <row r="11" spans="1:15" ht="18" customHeight="1">
      <c r="A11" s="8">
        <v>2000</v>
      </c>
      <c r="B11" s="20">
        <f t="shared" si="0"/>
        <v>86.970208575146856</v>
      </c>
      <c r="C11" s="21">
        <v>86.912173331926411</v>
      </c>
      <c r="D11" s="21">
        <v>86.80665470788928</v>
      </c>
      <c r="E11" s="21">
        <v>87.193556329358799</v>
      </c>
      <c r="F11" s="21">
        <v>86.236854138088702</v>
      </c>
      <c r="G11" s="21">
        <v>87.179487179487182</v>
      </c>
      <c r="H11" s="21">
        <v>86.841827582568314</v>
      </c>
      <c r="I11" s="21">
        <v>87.334247828074993</v>
      </c>
      <c r="J11" s="21">
        <v>86.356441911997464</v>
      </c>
      <c r="K11" s="21">
        <v>87.270936653652697</v>
      </c>
      <c r="L11" s="21">
        <v>87.05989940557842</v>
      </c>
      <c r="M11" s="21">
        <v>87.552319651085071</v>
      </c>
      <c r="N11" s="22">
        <v>86.898104182054794</v>
      </c>
      <c r="O11" s="14">
        <v>2000</v>
      </c>
    </row>
    <row r="12" spans="1:15" ht="18" customHeight="1">
      <c r="A12" s="8">
        <v>2001</v>
      </c>
      <c r="B12" s="20">
        <f t="shared" si="0"/>
        <v>86.749791893824806</v>
      </c>
      <c r="C12" s="21">
        <v>86.180577538602222</v>
      </c>
      <c r="D12" s="21">
        <v>86.525271710456892</v>
      </c>
      <c r="E12" s="21">
        <v>86.701136083852134</v>
      </c>
      <c r="F12" s="21">
        <v>86.933277056733843</v>
      </c>
      <c r="G12" s="21">
        <v>86.553410010200139</v>
      </c>
      <c r="H12" s="21">
        <v>86.743343533466984</v>
      </c>
      <c r="I12" s="21">
        <v>87.052864830642605</v>
      </c>
      <c r="J12" s="21">
        <v>86.110231789244125</v>
      </c>
      <c r="K12" s="21">
        <v>86.834793007632513</v>
      </c>
      <c r="L12" s="21">
        <v>86.827758432696697</v>
      </c>
      <c r="M12" s="21">
        <v>87.081003130385852</v>
      </c>
      <c r="N12" s="22">
        <v>87.453835601983741</v>
      </c>
      <c r="O12" s="14">
        <v>2001</v>
      </c>
    </row>
    <row r="13" spans="1:15" ht="18" customHeight="1">
      <c r="A13" s="8">
        <v>2002</v>
      </c>
      <c r="B13" s="20">
        <f t="shared" si="0"/>
        <v>90.898432462218466</v>
      </c>
      <c r="C13" s="21">
        <v>88.093981921142415</v>
      </c>
      <c r="D13" s="21">
        <v>88.698955365622027</v>
      </c>
      <c r="E13" s="21">
        <v>88.966269213182784</v>
      </c>
      <c r="F13" s="21">
        <v>89.930005979388696</v>
      </c>
      <c r="G13" s="21">
        <v>90.598290598290589</v>
      </c>
      <c r="H13" s="21">
        <v>90.302838450986599</v>
      </c>
      <c r="I13" s="21">
        <v>91.984101860645055</v>
      </c>
      <c r="J13" s="21">
        <v>91.498716190074205</v>
      </c>
      <c r="K13" s="21">
        <v>92.546867855509831</v>
      </c>
      <c r="L13" s="21">
        <v>92.708663079033443</v>
      </c>
      <c r="M13" s="21">
        <v>92.145897084168695</v>
      </c>
      <c r="N13" s="22">
        <v>93.306601948577239</v>
      </c>
      <c r="O13" s="14">
        <v>2002</v>
      </c>
    </row>
    <row r="14" spans="1:15" ht="18" customHeight="1">
      <c r="A14" s="8">
        <v>2003</v>
      </c>
      <c r="B14" s="20">
        <f t="shared" si="0"/>
        <v>95.76753074695462</v>
      </c>
      <c r="C14" s="21">
        <v>93.116668425310394</v>
      </c>
      <c r="D14" s="21">
        <v>94.439168513242578</v>
      </c>
      <c r="E14" s="21">
        <v>94.987865358235723</v>
      </c>
      <c r="F14" s="21">
        <v>94.938623333685058</v>
      </c>
      <c r="G14" s="21">
        <v>95.635046252330184</v>
      </c>
      <c r="H14" s="21">
        <v>95.635046252330184</v>
      </c>
      <c r="I14" s="21">
        <v>95.69835742675248</v>
      </c>
      <c r="J14" s="21">
        <v>95.037107382786388</v>
      </c>
      <c r="K14" s="21">
        <v>97.288171362245436</v>
      </c>
      <c r="L14" s="21">
        <v>96.866096866096854</v>
      </c>
      <c r="M14" s="21">
        <v>97.32334423692447</v>
      </c>
      <c r="N14" s="22">
        <v>98.244873553515518</v>
      </c>
      <c r="O14" s="14">
        <v>2003</v>
      </c>
    </row>
    <row r="15" spans="1:15" ht="18" customHeight="1">
      <c r="A15" s="8">
        <v>2004</v>
      </c>
      <c r="B15" s="20">
        <f t="shared" si="0"/>
        <v>100</v>
      </c>
      <c r="C15" s="21">
        <v>98.885019872674178</v>
      </c>
      <c r="D15" s="21">
        <v>98.561429425626955</v>
      </c>
      <c r="E15" s="21">
        <v>98.86391614786676</v>
      </c>
      <c r="F15" s="21">
        <v>99.539235341704469</v>
      </c>
      <c r="G15" s="21">
        <v>99.468889592346386</v>
      </c>
      <c r="H15" s="21">
        <v>99.257852344272081</v>
      </c>
      <c r="I15" s="21">
        <v>99.933171538109804</v>
      </c>
      <c r="J15" s="21">
        <v>99.321163518694377</v>
      </c>
      <c r="K15" s="21">
        <v>100.32007315957934</v>
      </c>
      <c r="L15" s="21">
        <v>100.70697478104884</v>
      </c>
      <c r="M15" s="21">
        <v>101.87471422039322</v>
      </c>
      <c r="N15" s="22">
        <v>103.26756005768351</v>
      </c>
      <c r="O15" s="14">
        <v>2004</v>
      </c>
    </row>
    <row r="16" spans="1:15" ht="18" customHeight="1">
      <c r="A16" s="9">
        <v>2005</v>
      </c>
      <c r="B16" s="20">
        <f t="shared" si="0"/>
        <v>105.10367845180036</v>
      </c>
      <c r="C16" s="21">
        <v>102.09065745583629</v>
      </c>
      <c r="D16" s="21">
        <v>104.28346420238313</v>
      </c>
      <c r="E16" s="21">
        <v>104.39996729832565</v>
      </c>
      <c r="F16" s="21">
        <v>104.32063623650301</v>
      </c>
      <c r="G16" s="21">
        <v>104.03698037590429</v>
      </c>
      <c r="H16" s="21">
        <v>104.59582107951181</v>
      </c>
      <c r="I16" s="21">
        <v>105.07657532971764</v>
      </c>
      <c r="J16" s="21">
        <v>104.94100840994227</v>
      </c>
      <c r="K16" s="21">
        <v>105.82751909573537</v>
      </c>
      <c r="L16" s="21">
        <v>107.31774592690449</v>
      </c>
      <c r="M16" s="21">
        <v>107.36706895561424</v>
      </c>
      <c r="N16" s="26">
        <v>106.98669705522613</v>
      </c>
      <c r="O16" s="15">
        <v>2005</v>
      </c>
    </row>
    <row r="17" spans="1:15" ht="18" customHeight="1">
      <c r="A17" s="8">
        <v>2006</v>
      </c>
      <c r="B17" s="20">
        <f t="shared" si="0"/>
        <v>106.96454708365356</v>
      </c>
      <c r="C17" s="21">
        <v>105.95535103640844</v>
      </c>
      <c r="D17" s="21">
        <v>106.46584775783306</v>
      </c>
      <c r="E17" s="21">
        <v>106.25794402696312</v>
      </c>
      <c r="F17" s="21">
        <v>106.18429370649655</v>
      </c>
      <c r="G17" s="21">
        <v>107.47872169817887</v>
      </c>
      <c r="H17" s="21">
        <v>106.97524083533165</v>
      </c>
      <c r="I17" s="21">
        <v>107.11933045274127</v>
      </c>
      <c r="J17" s="21">
        <v>107.12742238639291</v>
      </c>
      <c r="K17" s="21">
        <v>107.73868854200848</v>
      </c>
      <c r="L17" s="21">
        <v>107.36345487160457</v>
      </c>
      <c r="M17" s="21">
        <v>107.25980165012496</v>
      </c>
      <c r="N17" s="22">
        <v>107.64846803975891</v>
      </c>
      <c r="O17" s="14">
        <v>2006</v>
      </c>
    </row>
    <row r="18" spans="1:15" ht="18" customHeight="1">
      <c r="A18" s="8">
        <v>2007</v>
      </c>
      <c r="B18" s="20">
        <f t="shared" si="0"/>
        <v>110.28350378301046</v>
      </c>
      <c r="C18" s="21">
        <v>106.48239776773543</v>
      </c>
      <c r="D18" s="21">
        <v>106.89147825623702</v>
      </c>
      <c r="E18" s="21">
        <v>107.96084187470532</v>
      </c>
      <c r="F18" s="21">
        <v>108.61403233346049</v>
      </c>
      <c r="G18" s="21">
        <v>108.57</v>
      </c>
      <c r="H18" s="21">
        <v>110.03705581289819</v>
      </c>
      <c r="I18" s="21">
        <v>110.53468988986731</v>
      </c>
      <c r="J18" s="21">
        <v>112.50949150863042</v>
      </c>
      <c r="K18" s="21">
        <v>112.68569571334631</v>
      </c>
      <c r="L18" s="21">
        <v>112.82282930943491</v>
      </c>
      <c r="M18" s="21">
        <v>113.28</v>
      </c>
      <c r="N18" s="22">
        <v>113.0135329298102</v>
      </c>
      <c r="O18" s="14">
        <v>2007</v>
      </c>
    </row>
    <row r="19" spans="1:15" ht="18" customHeight="1">
      <c r="A19" s="8">
        <v>2008</v>
      </c>
      <c r="B19" s="20">
        <f t="shared" si="0"/>
        <v>118.13479028448829</v>
      </c>
      <c r="C19" s="25">
        <v>114.42359816175109</v>
      </c>
      <c r="D19" s="21">
        <v>114.914168318791</v>
      </c>
      <c r="E19" s="21">
        <v>115.24477133575735</v>
      </c>
      <c r="F19" s="21">
        <v>116.88809880052527</v>
      </c>
      <c r="G19" s="21">
        <v>117.33339056072688</v>
      </c>
      <c r="H19" s="21">
        <v>117.96069388101945</v>
      </c>
      <c r="I19" s="21">
        <v>118.67416958638512</v>
      </c>
      <c r="J19" s="21">
        <v>119.5573214978797</v>
      </c>
      <c r="K19" s="21">
        <v>120.52127127102369</v>
      </c>
      <c r="L19" s="27">
        <v>121.16</v>
      </c>
      <c r="M19" s="27">
        <v>120.61</v>
      </c>
      <c r="N19" s="28">
        <v>120.33</v>
      </c>
      <c r="O19" s="14">
        <v>2008</v>
      </c>
    </row>
    <row r="20" spans="1:15" ht="18" customHeight="1">
      <c r="A20" s="8">
        <v>2009</v>
      </c>
      <c r="B20" s="29">
        <f t="shared" si="0"/>
        <v>122.3170971907747</v>
      </c>
      <c r="C20" s="21">
        <v>118.91761827944207</v>
      </c>
      <c r="D20" s="21">
        <v>118.65802801640005</v>
      </c>
      <c r="E20" s="21">
        <v>119.75783699959401</v>
      </c>
      <c r="F20" s="21">
        <v>119.79258362184679</v>
      </c>
      <c r="G20" s="21">
        <v>121.49965416782446</v>
      </c>
      <c r="H20" s="21">
        <v>121.9042220658729</v>
      </c>
      <c r="I20" s="21">
        <v>122.33337991871402</v>
      </c>
      <c r="J20" s="21">
        <v>123.75011145891817</v>
      </c>
      <c r="K20" s="21">
        <v>124.52679495997059</v>
      </c>
      <c r="L20" s="21">
        <v>124.95586752229674</v>
      </c>
      <c r="M20" s="21">
        <v>125.2380797818309</v>
      </c>
      <c r="N20" s="22">
        <v>126.47098949658593</v>
      </c>
      <c r="O20" s="14">
        <v>2009</v>
      </c>
    </row>
    <row r="21" spans="1:15" ht="18" customHeight="1">
      <c r="A21" s="8">
        <v>2010</v>
      </c>
      <c r="B21" s="29">
        <f t="shared" si="0"/>
        <v>128.7418037575047</v>
      </c>
      <c r="C21" s="21">
        <v>126.68801556453707</v>
      </c>
      <c r="D21" s="21">
        <v>126.17171146551779</v>
      </c>
      <c r="E21" s="21">
        <v>126.55926638640186</v>
      </c>
      <c r="F21" s="21">
        <v>126.68871081494218</v>
      </c>
      <c r="G21" s="21">
        <v>127.04540819639429</v>
      </c>
      <c r="H21" s="21">
        <v>127.83886660463348</v>
      </c>
      <c r="I21" s="21">
        <v>129.04285520358857</v>
      </c>
      <c r="J21" s="21">
        <v>129.18450238104137</v>
      </c>
      <c r="K21" s="21">
        <v>130.54796450771298</v>
      </c>
      <c r="L21" s="21">
        <v>131.62654681662102</v>
      </c>
      <c r="M21" s="21">
        <v>131.91264432729139</v>
      </c>
      <c r="N21" s="22">
        <v>131.59515282137423</v>
      </c>
      <c r="O21" s="14">
        <v>2010</v>
      </c>
    </row>
    <row r="22" spans="1:15" ht="18" customHeight="1">
      <c r="A22" s="8"/>
      <c r="B22" s="466" t="s">
        <v>37</v>
      </c>
      <c r="C22" s="467"/>
      <c r="D22" s="467"/>
      <c r="E22" s="467"/>
      <c r="F22" s="467"/>
      <c r="G22" s="467"/>
      <c r="H22" s="467"/>
      <c r="I22" s="443" t="s">
        <v>2011</v>
      </c>
      <c r="J22" s="443"/>
      <c r="K22" s="443"/>
      <c r="L22" s="443"/>
      <c r="M22" s="443"/>
      <c r="N22" s="444"/>
      <c r="O22" s="14"/>
    </row>
    <row r="23" spans="1:15" ht="18" customHeight="1">
      <c r="A23" s="12">
        <v>2011</v>
      </c>
      <c r="B23" s="29">
        <f>AVERAGE(C23:N23)</f>
        <v>104.13405623366158</v>
      </c>
      <c r="C23" s="23">
        <v>102.68883292482732</v>
      </c>
      <c r="D23" s="23">
        <v>102.82505002784248</v>
      </c>
      <c r="E23" s="23">
        <v>103.66675994575755</v>
      </c>
      <c r="F23" s="23">
        <v>103.65720013106524</v>
      </c>
      <c r="G23" s="23">
        <v>103.68016991338568</v>
      </c>
      <c r="H23" s="23">
        <v>103.76020370144707</v>
      </c>
      <c r="I23" s="23">
        <v>104.30008885552932</v>
      </c>
      <c r="J23" s="23">
        <v>104.606834078487</v>
      </c>
      <c r="K23" s="23">
        <v>104.76578001338976</v>
      </c>
      <c r="L23" s="23">
        <v>105.01574713856171</v>
      </c>
      <c r="M23" s="23">
        <v>105.26092261242728</v>
      </c>
      <c r="N23" s="24">
        <v>105.38108546121852</v>
      </c>
      <c r="O23" s="14">
        <v>2011</v>
      </c>
    </row>
    <row r="24" spans="1:15" ht="18" customHeight="1">
      <c r="A24" s="11">
        <v>2012</v>
      </c>
      <c r="B24" s="29">
        <f>AVERAGE(C24:N24)</f>
        <v>107.50082083781579</v>
      </c>
      <c r="C24" s="23">
        <v>106.41389443362939</v>
      </c>
      <c r="D24" s="23">
        <v>106.72551570571572</v>
      </c>
      <c r="E24" s="23">
        <v>106.95690150787968</v>
      </c>
      <c r="F24" s="23">
        <v>106.67418109053784</v>
      </c>
      <c r="G24" s="23">
        <v>106.74825673067805</v>
      </c>
      <c r="H24" s="23">
        <v>106.07289007060153</v>
      </c>
      <c r="I24" s="23">
        <v>106.26543596803769</v>
      </c>
      <c r="J24" s="23">
        <v>107.94242855263559</v>
      </c>
      <c r="K24" s="23">
        <v>109.52397003497913</v>
      </c>
      <c r="L24" s="23">
        <v>109.01272379711919</v>
      </c>
      <c r="M24" s="23">
        <v>108.97191802955899</v>
      </c>
      <c r="N24" s="24">
        <v>108.70173413241665</v>
      </c>
      <c r="O24" s="14">
        <v>2012</v>
      </c>
    </row>
    <row r="25" spans="1:15" ht="18" customHeight="1">
      <c r="A25" s="12">
        <v>2013</v>
      </c>
      <c r="B25" s="29">
        <f>AVERAGE(C25:N25)</f>
        <v>109.44338879444759</v>
      </c>
      <c r="C25" s="23">
        <v>109.1718177944784</v>
      </c>
      <c r="D25" s="23">
        <v>108.61618443700472</v>
      </c>
      <c r="E25" s="23">
        <v>107.87488167124422</v>
      </c>
      <c r="F25" s="23">
        <v>107.64312719393934</v>
      </c>
      <c r="G25" s="23">
        <v>108.10108611256064</v>
      </c>
      <c r="H25" s="23">
        <v>109.09253540592999</v>
      </c>
      <c r="I25" s="23">
        <v>109.31646533093962</v>
      </c>
      <c r="J25" s="23">
        <v>110.17588193162922</v>
      </c>
      <c r="K25" s="23">
        <v>110.47381358561275</v>
      </c>
      <c r="L25" s="23">
        <v>110.87124605972618</v>
      </c>
      <c r="M25" s="23">
        <v>110.21421619231764</v>
      </c>
      <c r="N25" s="24">
        <v>111.76940981798826</v>
      </c>
      <c r="O25" s="14">
        <v>2013</v>
      </c>
    </row>
    <row r="26" spans="1:15" ht="18" customHeight="1">
      <c r="A26" s="12">
        <v>2014</v>
      </c>
      <c r="B26" s="29">
        <f>AVERAGE(C26:N26)</f>
        <v>113.64975207490339</v>
      </c>
      <c r="C26" s="23">
        <v>113.9247418429603</v>
      </c>
      <c r="D26" s="23">
        <v>113.74885694826152</v>
      </c>
      <c r="E26" s="23">
        <v>114.04214038440976</v>
      </c>
      <c r="F26" s="23">
        <v>113.61660681961233</v>
      </c>
      <c r="G26" s="23">
        <v>113.16400707337348</v>
      </c>
      <c r="H26" s="23">
        <v>112.79578040646913</v>
      </c>
      <c r="I26" s="23">
        <v>113.58952430892519</v>
      </c>
      <c r="J26" s="23">
        <v>113.37764513767009</v>
      </c>
      <c r="K26" s="23">
        <v>113.66503693544094</v>
      </c>
      <c r="L26" s="23">
        <v>114.1222757447299</v>
      </c>
      <c r="M26" s="23">
        <v>113.49338565038857</v>
      </c>
      <c r="N26" s="24">
        <v>114.25702364659915</v>
      </c>
      <c r="O26" s="16">
        <v>2014</v>
      </c>
    </row>
    <row r="27" spans="1:15" ht="18" customHeight="1">
      <c r="A27" s="12">
        <v>2015</v>
      </c>
      <c r="B27" s="29">
        <v>114.02027156227769</v>
      </c>
      <c r="C27" s="23">
        <v>113.06111209739076</v>
      </c>
      <c r="D27" s="23">
        <v>112.91909998200899</v>
      </c>
      <c r="E27" s="23">
        <v>113.68395302488132</v>
      </c>
      <c r="F27" s="23">
        <v>113.86079453344213</v>
      </c>
      <c r="G27" s="23">
        <v>114.24054447464214</v>
      </c>
      <c r="H27" s="23">
        <v>114.781679197619</v>
      </c>
      <c r="I27" s="23">
        <v>114.6306410966765</v>
      </c>
      <c r="J27" s="23">
        <v>114.20540888850644</v>
      </c>
      <c r="K27" s="23">
        <v>113.86058319748112</v>
      </c>
      <c r="L27" s="23">
        <v>115.11915443225067</v>
      </c>
      <c r="M27" s="23">
        <v>114.28661013283322</v>
      </c>
      <c r="N27" s="24">
        <v>113.59367768959977</v>
      </c>
      <c r="O27" s="16">
        <v>2015</v>
      </c>
    </row>
    <row r="28" spans="1:15" ht="18" customHeight="1">
      <c r="A28" s="30">
        <v>2016</v>
      </c>
      <c r="B28" s="31">
        <v>112.92517627472405</v>
      </c>
      <c r="C28" s="32">
        <v>111.69660354539957</v>
      </c>
      <c r="D28" s="32">
        <v>111.12596753403086</v>
      </c>
      <c r="E28" s="32">
        <v>112.14612293886113</v>
      </c>
      <c r="F28" s="32">
        <v>111.51970076731843</v>
      </c>
      <c r="G28" s="32">
        <v>111.48283225980892</v>
      </c>
      <c r="H28" s="32">
        <v>113.42848656661906</v>
      </c>
      <c r="I28" s="32">
        <v>113.65974233450767</v>
      </c>
      <c r="J28" s="32">
        <v>113.25161431142975</v>
      </c>
      <c r="K28" s="32">
        <v>114.18771396618878</v>
      </c>
      <c r="L28" s="32">
        <v>114.3244709322764</v>
      </c>
      <c r="M28" s="32">
        <v>114.21333534255287</v>
      </c>
      <c r="N28" s="33">
        <v>114.06552479769522</v>
      </c>
      <c r="O28" s="38">
        <v>2016</v>
      </c>
    </row>
    <row r="29" spans="1:15" ht="16.899999999999999" customHeight="1">
      <c r="A29" s="460" t="s">
        <v>38</v>
      </c>
      <c r="B29" s="460"/>
      <c r="C29" s="460"/>
      <c r="D29" s="460"/>
      <c r="E29" s="460"/>
      <c r="F29" s="460"/>
      <c r="G29" s="460"/>
      <c r="H29" s="462" t="s">
        <v>1790</v>
      </c>
      <c r="I29" s="462"/>
      <c r="J29" s="462"/>
      <c r="K29" s="462"/>
      <c r="L29" s="462"/>
      <c r="M29" s="462"/>
      <c r="N29" s="462"/>
      <c r="O29" s="462"/>
    </row>
    <row r="30" spans="1:15" ht="21" customHeight="1">
      <c r="A30" s="461"/>
      <c r="B30" s="461"/>
      <c r="C30" s="461"/>
      <c r="D30" s="461"/>
      <c r="E30" s="461"/>
      <c r="F30" s="461"/>
      <c r="G30" s="461"/>
      <c r="H30" s="463"/>
      <c r="I30" s="463"/>
      <c r="J30" s="463"/>
      <c r="K30" s="463"/>
      <c r="L30" s="463"/>
      <c r="M30" s="463"/>
      <c r="N30" s="463"/>
      <c r="O30" s="463"/>
    </row>
  </sheetData>
  <mergeCells count="12">
    <mergeCell ref="B22:H22"/>
    <mergeCell ref="I22:N22"/>
    <mergeCell ref="A29:G30"/>
    <mergeCell ref="H29:O30"/>
    <mergeCell ref="A1:O1"/>
    <mergeCell ref="A2:O2"/>
    <mergeCell ref="A3:O3"/>
    <mergeCell ref="A4:A6"/>
    <mergeCell ref="C4:H4"/>
    <mergeCell ref="I4:N4"/>
    <mergeCell ref="O4:O6"/>
    <mergeCell ref="B5:B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54" orientation="landscape" useFirstPageNumber="1" r:id="rId1"/>
  <headerFooter alignWithMargins="0">
    <oddHeader>&amp;L&amp;8PCBS: Prices and Price Indices Annual Bulletin, 2016
&amp;R&amp;1&amp;K00+000ء&amp;8&amp;K01+000 PCBS&amp;K000000: الأسعار والأرقام القياسية النشرة السنوية، 2016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Z42"/>
  <sheetViews>
    <sheetView rightToLeft="1" view="pageBreakPreview" zoomScaleNormal="100" zoomScaleSheetLayoutView="100" workbookViewId="0">
      <selection activeCell="P12" sqref="P12"/>
    </sheetView>
  </sheetViews>
  <sheetFormatPr defaultColWidth="8.7109375" defaultRowHeight="16.5" customHeight="1"/>
  <cols>
    <col min="1" max="1" width="24.7109375" style="40" customWidth="1"/>
    <col min="2" max="11" width="8.28515625" style="40" customWidth="1"/>
    <col min="12" max="12" width="33.5703125" style="40" customWidth="1"/>
    <col min="13" max="21" width="7.85546875" style="40" customWidth="1"/>
    <col min="22" max="22" width="33.28515625" style="40" customWidth="1"/>
    <col min="23" max="16384" width="8.7109375" style="40"/>
  </cols>
  <sheetData>
    <row r="1" spans="1:26" ht="19.899999999999999" customHeight="1">
      <c r="A1" s="472" t="s">
        <v>1791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1:26" ht="19.899999999999999" customHeight="1">
      <c r="A2" s="471" t="s">
        <v>2012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6" ht="19.899999999999999" customHeight="1">
      <c r="A3" s="472" t="s">
        <v>39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2"/>
      <c r="N3" s="42"/>
      <c r="O3" s="42"/>
      <c r="P3" s="42"/>
      <c r="Q3" s="42"/>
      <c r="R3" s="42"/>
      <c r="S3" s="42"/>
      <c r="T3" s="42"/>
      <c r="U3" s="42"/>
      <c r="V3" s="42"/>
    </row>
    <row r="4" spans="1:26" s="43" customFormat="1" ht="4.9000000000000004" customHeight="1">
      <c r="M4" s="44"/>
      <c r="N4" s="44"/>
      <c r="O4" s="44"/>
      <c r="P4" s="44"/>
      <c r="Q4" s="44"/>
      <c r="R4" s="44"/>
      <c r="S4" s="44"/>
      <c r="T4" s="44"/>
      <c r="U4" s="44"/>
      <c r="V4" s="44"/>
    </row>
    <row r="5" spans="1:26" s="44" customFormat="1" ht="19.899999999999999" customHeight="1">
      <c r="A5" s="473" t="s">
        <v>40</v>
      </c>
      <c r="B5" s="476">
        <v>2007</v>
      </c>
      <c r="C5" s="477"/>
      <c r="D5" s="476">
        <v>2008</v>
      </c>
      <c r="E5" s="477"/>
      <c r="F5" s="476">
        <v>2009</v>
      </c>
      <c r="G5" s="477"/>
      <c r="H5" s="476">
        <v>2010</v>
      </c>
      <c r="I5" s="477"/>
      <c r="J5" s="476">
        <v>2011</v>
      </c>
      <c r="K5" s="477"/>
      <c r="L5" s="454" t="s">
        <v>41</v>
      </c>
      <c r="M5" s="45"/>
      <c r="N5" s="481"/>
      <c r="O5" s="481"/>
      <c r="P5" s="481"/>
      <c r="Q5" s="481"/>
      <c r="R5" s="481"/>
      <c r="S5" s="481"/>
      <c r="T5" s="481"/>
      <c r="U5" s="481"/>
    </row>
    <row r="6" spans="1:26" s="44" customFormat="1" ht="19.899999999999999" customHeight="1">
      <c r="A6" s="474"/>
      <c r="B6" s="46" t="s">
        <v>42</v>
      </c>
      <c r="C6" s="46" t="s">
        <v>43</v>
      </c>
      <c r="D6" s="46" t="s">
        <v>42</v>
      </c>
      <c r="E6" s="46" t="s">
        <v>43</v>
      </c>
      <c r="F6" s="46" t="s">
        <v>42</v>
      </c>
      <c r="G6" s="46" t="s">
        <v>43</v>
      </c>
      <c r="H6" s="46" t="s">
        <v>42</v>
      </c>
      <c r="I6" s="46" t="s">
        <v>43</v>
      </c>
      <c r="J6" s="46" t="s">
        <v>42</v>
      </c>
      <c r="K6" s="46" t="s">
        <v>43</v>
      </c>
      <c r="L6" s="455"/>
      <c r="M6" s="47"/>
      <c r="N6" s="48"/>
      <c r="O6" s="48"/>
      <c r="P6" s="48"/>
      <c r="Q6" s="48"/>
      <c r="R6" s="48"/>
      <c r="S6" s="48"/>
      <c r="T6" s="48"/>
      <c r="U6" s="48"/>
    </row>
    <row r="7" spans="1:26" s="44" customFormat="1" ht="25.15" customHeight="1">
      <c r="A7" s="475"/>
      <c r="B7" s="49" t="s">
        <v>44</v>
      </c>
      <c r="C7" s="49" t="s">
        <v>45</v>
      </c>
      <c r="D7" s="49" t="s">
        <v>44</v>
      </c>
      <c r="E7" s="49" t="s">
        <v>45</v>
      </c>
      <c r="F7" s="49" t="s">
        <v>44</v>
      </c>
      <c r="G7" s="49" t="s">
        <v>45</v>
      </c>
      <c r="H7" s="49" t="s">
        <v>44</v>
      </c>
      <c r="I7" s="49" t="s">
        <v>45</v>
      </c>
      <c r="J7" s="49" t="s">
        <v>44</v>
      </c>
      <c r="K7" s="49" t="s">
        <v>45</v>
      </c>
      <c r="L7" s="456"/>
      <c r="M7" s="50"/>
      <c r="N7" s="51"/>
      <c r="O7" s="51"/>
      <c r="P7" s="51"/>
      <c r="Q7" s="51"/>
      <c r="R7" s="51"/>
      <c r="S7" s="51"/>
      <c r="T7" s="51"/>
      <c r="U7" s="51"/>
    </row>
    <row r="8" spans="1:26" s="58" customFormat="1" ht="18" customHeight="1">
      <c r="A8" s="52" t="s">
        <v>46</v>
      </c>
      <c r="B8" s="53">
        <v>79.611422771465399</v>
      </c>
      <c r="C8" s="18">
        <v>4.4463269194945099</v>
      </c>
      <c r="D8" s="18">
        <v>93.353251131673673</v>
      </c>
      <c r="E8" s="18">
        <f>D8/B8*100-100</f>
        <v>17.26112645876951</v>
      </c>
      <c r="F8" s="18">
        <v>96.711467044754897</v>
      </c>
      <c r="G8" s="18">
        <f>F8/D8*100-100</f>
        <v>3.5973207921216215</v>
      </c>
      <c r="H8" s="18">
        <v>100</v>
      </c>
      <c r="I8" s="18">
        <f>H8/F8*100-100</f>
        <v>3.4003547415150592</v>
      </c>
      <c r="J8" s="18">
        <v>102.40429791554105</v>
      </c>
      <c r="K8" s="18">
        <f>J8/H8*100-100</f>
        <v>2.4042979155410364</v>
      </c>
      <c r="L8" s="54" t="s">
        <v>47</v>
      </c>
      <c r="M8" s="55"/>
      <c r="N8" s="56"/>
      <c r="O8" s="56"/>
      <c r="P8" s="56"/>
      <c r="Q8" s="56"/>
      <c r="R8" s="56"/>
      <c r="S8" s="56"/>
      <c r="T8" s="56"/>
      <c r="U8" s="56"/>
      <c r="V8" s="57"/>
      <c r="Y8" s="469"/>
      <c r="Z8" s="470"/>
    </row>
    <row r="9" spans="1:26" s="58" customFormat="1" ht="18" customHeight="1">
      <c r="A9" s="59" t="s">
        <v>48</v>
      </c>
      <c r="B9" s="29">
        <v>75.513469914236012</v>
      </c>
      <c r="C9" s="21">
        <v>4.9778452797791317</v>
      </c>
      <c r="D9" s="21">
        <v>81.133132314441966</v>
      </c>
      <c r="E9" s="21">
        <f t="shared" ref="E9:E20" si="0">D9/B9*100-100</f>
        <v>7.441933745844878</v>
      </c>
      <c r="F9" s="21">
        <v>89.185785801323377</v>
      </c>
      <c r="G9" s="21">
        <f t="shared" ref="G9:G20" si="1">F9/D9*100-100</f>
        <v>9.925234312009934</v>
      </c>
      <c r="H9" s="21">
        <v>100.00000000000001</v>
      </c>
      <c r="I9" s="21">
        <f t="shared" ref="I9:I20" si="2">H9/F9*100-100</f>
        <v>12.125490739933767</v>
      </c>
      <c r="J9" s="21">
        <v>106.21574163342801</v>
      </c>
      <c r="K9" s="21">
        <f t="shared" ref="K9:K20" si="3">J9/H9*100-100</f>
        <v>6.2157416334279958</v>
      </c>
      <c r="L9" s="60" t="s">
        <v>49</v>
      </c>
      <c r="M9" s="55"/>
      <c r="N9" s="56"/>
      <c r="O9" s="56"/>
      <c r="P9" s="56"/>
      <c r="Q9" s="56"/>
      <c r="R9" s="56"/>
      <c r="S9" s="56"/>
      <c r="T9" s="56"/>
      <c r="U9" s="56"/>
      <c r="V9" s="57"/>
    </row>
    <row r="10" spans="1:26" s="58" customFormat="1" ht="18" customHeight="1">
      <c r="A10" s="61" t="s">
        <v>50</v>
      </c>
      <c r="B10" s="29">
        <v>92.267717309912868</v>
      </c>
      <c r="C10" s="21">
        <v>-0.47721913339643152</v>
      </c>
      <c r="D10" s="62">
        <v>92.736992181960787</v>
      </c>
      <c r="E10" s="21">
        <f t="shared" si="0"/>
        <v>0.50860136755275676</v>
      </c>
      <c r="F10" s="21">
        <v>96.228238800718188</v>
      </c>
      <c r="G10" s="21">
        <f t="shared" si="1"/>
        <v>3.7646752785632316</v>
      </c>
      <c r="H10" s="21">
        <v>100</v>
      </c>
      <c r="I10" s="21">
        <f t="shared" si="2"/>
        <v>3.9195991179812069</v>
      </c>
      <c r="J10" s="21">
        <v>104.59657607369002</v>
      </c>
      <c r="K10" s="21">
        <f t="shared" si="3"/>
        <v>4.5965760736900165</v>
      </c>
      <c r="L10" s="60" t="s">
        <v>51</v>
      </c>
      <c r="M10" s="55"/>
      <c r="N10" s="56"/>
      <c r="O10" s="56"/>
      <c r="P10" s="56"/>
      <c r="Q10" s="56"/>
      <c r="R10" s="56"/>
      <c r="S10" s="56"/>
      <c r="T10" s="56"/>
      <c r="U10" s="56"/>
      <c r="V10" s="57"/>
    </row>
    <row r="11" spans="1:26" s="58" customFormat="1" ht="18" customHeight="1">
      <c r="A11" s="63" t="s">
        <v>52</v>
      </c>
      <c r="B11" s="21">
        <v>89.022871692612128</v>
      </c>
      <c r="C11" s="21">
        <v>-2.3021454397025991</v>
      </c>
      <c r="D11" s="21">
        <v>95.825201110715</v>
      </c>
      <c r="E11" s="21">
        <f t="shared" si="0"/>
        <v>7.6411031106597989</v>
      </c>
      <c r="F11" s="64">
        <v>95.128763733746041</v>
      </c>
      <c r="G11" s="21">
        <f t="shared" si="1"/>
        <v>-0.72677893591300347</v>
      </c>
      <c r="H11" s="64">
        <v>100</v>
      </c>
      <c r="I11" s="21">
        <f t="shared" si="2"/>
        <v>5.1206765178699811</v>
      </c>
      <c r="J11" s="64">
        <v>102.94512704554815</v>
      </c>
      <c r="K11" s="21">
        <f t="shared" si="3"/>
        <v>2.9451270455481477</v>
      </c>
      <c r="L11" s="65" t="s">
        <v>53</v>
      </c>
      <c r="M11" s="55"/>
      <c r="N11" s="66"/>
      <c r="O11" s="56"/>
      <c r="P11" s="66"/>
      <c r="Q11" s="56"/>
      <c r="R11" s="66"/>
      <c r="S11" s="56"/>
      <c r="T11" s="56"/>
      <c r="U11" s="56"/>
      <c r="V11" s="57"/>
    </row>
    <row r="12" spans="1:26" s="58" customFormat="1" ht="18" customHeight="1">
      <c r="A12" s="61" t="s">
        <v>54</v>
      </c>
      <c r="B12" s="29">
        <v>85.324887779965891</v>
      </c>
      <c r="C12" s="21">
        <v>-0.94303360891461807</v>
      </c>
      <c r="D12" s="21">
        <v>90.864769909878035</v>
      </c>
      <c r="E12" s="21">
        <f t="shared" si="0"/>
        <v>6.4926919613399008</v>
      </c>
      <c r="F12" s="21">
        <v>97.418603101478638</v>
      </c>
      <c r="G12" s="21">
        <f t="shared" si="1"/>
        <v>7.2127329416019563</v>
      </c>
      <c r="H12" s="21">
        <v>100</v>
      </c>
      <c r="I12" s="21">
        <f t="shared" si="2"/>
        <v>2.6497987205096507</v>
      </c>
      <c r="J12" s="21">
        <v>99.971916098958289</v>
      </c>
      <c r="K12" s="21">
        <f t="shared" si="3"/>
        <v>-2.8083901041711101E-2</v>
      </c>
      <c r="L12" s="60" t="s">
        <v>55</v>
      </c>
      <c r="M12" s="55"/>
      <c r="N12" s="56"/>
      <c r="O12" s="56"/>
      <c r="P12" s="56"/>
      <c r="Q12" s="56"/>
      <c r="R12" s="56"/>
      <c r="S12" s="56"/>
      <c r="T12" s="56"/>
      <c r="U12" s="56"/>
      <c r="V12" s="57"/>
    </row>
    <row r="13" spans="1:26" s="58" customFormat="1" ht="18" customHeight="1">
      <c r="A13" s="63" t="s">
        <v>56</v>
      </c>
      <c r="B13" s="21">
        <v>92.713369385856751</v>
      </c>
      <c r="C13" s="21">
        <v>4.8329446699326439</v>
      </c>
      <c r="D13" s="21">
        <v>99.43916222327401</v>
      </c>
      <c r="E13" s="21">
        <f t="shared" si="0"/>
        <v>7.2543937103889391</v>
      </c>
      <c r="F13" s="21">
        <v>99.092402662412056</v>
      </c>
      <c r="G13" s="21">
        <f t="shared" si="1"/>
        <v>-0.3487152879298776</v>
      </c>
      <c r="H13" s="21">
        <v>100.00000000000001</v>
      </c>
      <c r="I13" s="21">
        <f t="shared" si="2"/>
        <v>0.91591011339180284</v>
      </c>
      <c r="J13" s="21">
        <v>101.32975177921503</v>
      </c>
      <c r="K13" s="21">
        <f t="shared" si="3"/>
        <v>1.329751779215016</v>
      </c>
      <c r="L13" s="65" t="s">
        <v>57</v>
      </c>
      <c r="M13" s="55"/>
      <c r="N13" s="56"/>
      <c r="O13" s="56"/>
      <c r="P13" s="56"/>
      <c r="Q13" s="56"/>
      <c r="R13" s="56"/>
      <c r="S13" s="56"/>
      <c r="T13" s="56"/>
      <c r="U13" s="56"/>
      <c r="V13" s="57"/>
    </row>
    <row r="14" spans="1:26" s="58" customFormat="1" ht="18" customHeight="1">
      <c r="A14" s="63" t="s">
        <v>58</v>
      </c>
      <c r="B14" s="21">
        <v>92.65207818296993</v>
      </c>
      <c r="C14" s="21">
        <v>-0.57087580620267886</v>
      </c>
      <c r="D14" s="21">
        <v>100.07189700677147</v>
      </c>
      <c r="E14" s="21">
        <f t="shared" si="0"/>
        <v>8.0082594684480028</v>
      </c>
      <c r="F14" s="21">
        <v>97.432167986419259</v>
      </c>
      <c r="G14" s="21">
        <f t="shared" si="1"/>
        <v>-2.6378324977426928</v>
      </c>
      <c r="H14" s="21">
        <v>100</v>
      </c>
      <c r="I14" s="21">
        <f t="shared" si="2"/>
        <v>2.6355074167482968</v>
      </c>
      <c r="J14" s="21">
        <v>104.77736221700792</v>
      </c>
      <c r="K14" s="21">
        <f t="shared" si="3"/>
        <v>4.7773622170079335</v>
      </c>
      <c r="L14" s="65" t="s">
        <v>59</v>
      </c>
      <c r="M14" s="55"/>
      <c r="N14" s="56"/>
      <c r="O14" s="56"/>
      <c r="P14" s="56"/>
      <c r="Q14" s="56"/>
      <c r="R14" s="56"/>
      <c r="S14" s="56"/>
      <c r="T14" s="56"/>
      <c r="U14" s="56"/>
      <c r="V14" s="57"/>
    </row>
    <row r="15" spans="1:26" s="58" customFormat="1" ht="18" customHeight="1">
      <c r="A15" s="63" t="s">
        <v>60</v>
      </c>
      <c r="B15" s="21">
        <v>102.36695601183901</v>
      </c>
      <c r="C15" s="21">
        <v>1.3343263450999387</v>
      </c>
      <c r="D15" s="21">
        <v>103.00671800133556</v>
      </c>
      <c r="E15" s="21">
        <f t="shared" si="0"/>
        <v>0.62496924244047136</v>
      </c>
      <c r="F15" s="21">
        <v>102.0832585237565</v>
      </c>
      <c r="G15" s="21">
        <f t="shared" si="1"/>
        <v>-0.89650412662122392</v>
      </c>
      <c r="H15" s="21">
        <v>99.999999999999986</v>
      </c>
      <c r="I15" s="21">
        <f t="shared" si="2"/>
        <v>-2.0407445391956287</v>
      </c>
      <c r="J15" s="21">
        <v>100.38546924791139</v>
      </c>
      <c r="K15" s="21">
        <f t="shared" si="3"/>
        <v>0.38546924791140214</v>
      </c>
      <c r="L15" s="65" t="s">
        <v>61</v>
      </c>
      <c r="M15" s="55"/>
      <c r="N15" s="56"/>
      <c r="O15" s="56"/>
      <c r="P15" s="56"/>
      <c r="Q15" s="56"/>
      <c r="R15" s="56"/>
      <c r="S15" s="56"/>
      <c r="T15" s="56"/>
      <c r="U15" s="56"/>
      <c r="V15" s="57"/>
    </row>
    <row r="16" spans="1:26" s="58" customFormat="1" ht="18" customHeight="1">
      <c r="A16" s="59" t="s">
        <v>62</v>
      </c>
      <c r="B16" s="29">
        <v>94.8292349782065</v>
      </c>
      <c r="C16" s="21">
        <v>-0.28466648700803887</v>
      </c>
      <c r="D16" s="21">
        <v>96.150831768329297</v>
      </c>
      <c r="E16" s="21">
        <f t="shared" si="0"/>
        <v>1.3936596561456156</v>
      </c>
      <c r="F16" s="21">
        <v>98.257727372075465</v>
      </c>
      <c r="G16" s="21">
        <f t="shared" si="1"/>
        <v>2.191240122417895</v>
      </c>
      <c r="H16" s="21">
        <v>99.999999999999986</v>
      </c>
      <c r="I16" s="21">
        <f t="shared" si="2"/>
        <v>1.7731660140347003</v>
      </c>
      <c r="J16" s="21">
        <v>101.20522085155402</v>
      </c>
      <c r="K16" s="21">
        <f t="shared" si="3"/>
        <v>1.2052208515540315</v>
      </c>
      <c r="L16" s="60" t="s">
        <v>63</v>
      </c>
      <c r="M16" s="55"/>
      <c r="N16" s="56"/>
      <c r="O16" s="56"/>
      <c r="P16" s="56"/>
      <c r="Q16" s="56"/>
      <c r="R16" s="56"/>
      <c r="S16" s="56"/>
      <c r="T16" s="56"/>
      <c r="U16" s="56"/>
      <c r="V16" s="57"/>
    </row>
    <row r="17" spans="1:26" s="58" customFormat="1" ht="18" customHeight="1">
      <c r="A17" s="63" t="s">
        <v>64</v>
      </c>
      <c r="B17" s="21">
        <v>90.879566070122564</v>
      </c>
      <c r="C17" s="21">
        <v>-1.6495887664953983</v>
      </c>
      <c r="D17" s="21">
        <v>90.34543598053979</v>
      </c>
      <c r="E17" s="21">
        <f t="shared" si="0"/>
        <v>-0.58773397880294453</v>
      </c>
      <c r="F17" s="21">
        <v>94.336124171288972</v>
      </c>
      <c r="G17" s="21">
        <f t="shared" si="1"/>
        <v>4.4171442059439272</v>
      </c>
      <c r="H17" s="21">
        <v>100</v>
      </c>
      <c r="I17" s="21">
        <f t="shared" si="2"/>
        <v>6.0039310269170727</v>
      </c>
      <c r="J17" s="21">
        <v>102.09557816923353</v>
      </c>
      <c r="K17" s="21">
        <f t="shared" si="3"/>
        <v>2.0955781692335336</v>
      </c>
      <c r="L17" s="65" t="s">
        <v>65</v>
      </c>
      <c r="M17" s="55"/>
      <c r="N17" s="56"/>
      <c r="O17" s="56"/>
      <c r="P17" s="56"/>
      <c r="Q17" s="56"/>
      <c r="R17" s="56"/>
      <c r="S17" s="56"/>
      <c r="T17" s="56"/>
      <c r="U17" s="56"/>
      <c r="V17" s="57"/>
    </row>
    <row r="18" spans="1:26" s="58" customFormat="1" ht="18" customHeight="1">
      <c r="A18" s="61" t="s">
        <v>66</v>
      </c>
      <c r="B18" s="29">
        <v>81.897635031948923</v>
      </c>
      <c r="C18" s="21">
        <v>4.5713936556027051</v>
      </c>
      <c r="D18" s="21">
        <v>92.495470308146366</v>
      </c>
      <c r="E18" s="21">
        <f t="shared" si="0"/>
        <v>12.940343481302179</v>
      </c>
      <c r="F18" s="21">
        <v>96.872743196451609</v>
      </c>
      <c r="G18" s="21">
        <f t="shared" si="1"/>
        <v>4.7324186511214634</v>
      </c>
      <c r="H18" s="21">
        <v>100</v>
      </c>
      <c r="I18" s="21">
        <f t="shared" si="2"/>
        <v>3.2282112598035013</v>
      </c>
      <c r="J18" s="21">
        <v>105.88635628154441</v>
      </c>
      <c r="K18" s="21">
        <f t="shared" si="3"/>
        <v>5.8863562815444084</v>
      </c>
      <c r="L18" s="67" t="s">
        <v>67</v>
      </c>
      <c r="M18" s="55"/>
      <c r="N18" s="56"/>
      <c r="O18" s="56"/>
      <c r="P18" s="56"/>
      <c r="Q18" s="56"/>
      <c r="R18" s="56"/>
      <c r="S18" s="56"/>
      <c r="T18" s="56"/>
      <c r="U18" s="56"/>
      <c r="V18" s="57"/>
    </row>
    <row r="19" spans="1:26" s="58" customFormat="1" ht="18" customHeight="1">
      <c r="A19" s="68" t="s">
        <v>68</v>
      </c>
      <c r="B19" s="29">
        <v>90.028381096140279</v>
      </c>
      <c r="C19" s="21">
        <v>0.68533788889746461</v>
      </c>
      <c r="D19" s="21">
        <v>91.004413560437357</v>
      </c>
      <c r="E19" s="21">
        <f t="shared" si="0"/>
        <v>1.0841386376311561</v>
      </c>
      <c r="F19" s="21">
        <v>95.060582928210906</v>
      </c>
      <c r="G19" s="21">
        <f t="shared" si="1"/>
        <v>4.4571128026442182</v>
      </c>
      <c r="H19" s="21">
        <v>100</v>
      </c>
      <c r="I19" s="21">
        <f t="shared" si="2"/>
        <v>5.1960727776299223</v>
      </c>
      <c r="J19" s="21">
        <v>103.98586299892338</v>
      </c>
      <c r="K19" s="21">
        <f t="shared" si="3"/>
        <v>3.9858629989233805</v>
      </c>
      <c r="L19" s="60" t="s">
        <v>69</v>
      </c>
      <c r="M19" s="55"/>
      <c r="N19" s="56"/>
      <c r="O19" s="56"/>
      <c r="P19" s="56"/>
      <c r="Q19" s="56"/>
      <c r="R19" s="56"/>
      <c r="S19" s="56"/>
      <c r="T19" s="56"/>
      <c r="U19" s="56"/>
      <c r="V19" s="57"/>
    </row>
    <row r="20" spans="1:26" s="76" customFormat="1" ht="18" customHeight="1">
      <c r="A20" s="69" t="s">
        <v>70</v>
      </c>
      <c r="B20" s="70">
        <v>85.36091657549737</v>
      </c>
      <c r="C20" s="71">
        <v>1.8598081120217387</v>
      </c>
      <c r="D20" s="71">
        <v>93.803410026520098</v>
      </c>
      <c r="E20" s="71">
        <f t="shared" si="0"/>
        <v>9.890350045100277</v>
      </c>
      <c r="F20" s="71">
        <v>96.386325080214036</v>
      </c>
      <c r="G20" s="71">
        <f t="shared" si="1"/>
        <v>2.7535406793459885</v>
      </c>
      <c r="H20" s="71">
        <v>99.999999999999986</v>
      </c>
      <c r="I20" s="71">
        <f t="shared" si="2"/>
        <v>3.7491572759710436</v>
      </c>
      <c r="J20" s="71">
        <v>102.87724358495934</v>
      </c>
      <c r="K20" s="71">
        <f t="shared" si="3"/>
        <v>2.8772435849593592</v>
      </c>
      <c r="L20" s="72" t="s">
        <v>71</v>
      </c>
      <c r="M20" s="73"/>
      <c r="N20" s="74"/>
      <c r="O20" s="74"/>
      <c r="P20" s="74"/>
      <c r="Q20" s="74"/>
      <c r="R20" s="74"/>
      <c r="S20" s="74"/>
      <c r="T20" s="74"/>
      <c r="U20" s="74"/>
      <c r="V20" s="75"/>
    </row>
    <row r="21" spans="1:26" ht="16.5" customHeight="1">
      <c r="M21" s="77"/>
      <c r="N21" s="44"/>
      <c r="O21" s="44"/>
      <c r="P21" s="44"/>
      <c r="Q21" s="44"/>
      <c r="R21" s="44"/>
      <c r="S21" s="44"/>
      <c r="T21" s="44"/>
      <c r="U21" s="44"/>
      <c r="V21" s="44"/>
    </row>
    <row r="22" spans="1:26" ht="19.899999999999999" customHeight="1">
      <c r="A22" s="472" t="s">
        <v>1792</v>
      </c>
      <c r="B22" s="472"/>
      <c r="C22" s="472"/>
      <c r="D22" s="472"/>
      <c r="E22" s="472"/>
      <c r="F22" s="472"/>
      <c r="G22" s="472"/>
      <c r="H22" s="472"/>
      <c r="I22" s="472"/>
      <c r="J22" s="472"/>
      <c r="K22" s="472"/>
      <c r="L22" s="472"/>
      <c r="M22" s="78"/>
      <c r="N22" s="39"/>
      <c r="O22" s="39"/>
      <c r="P22" s="39"/>
      <c r="Q22" s="39"/>
      <c r="R22" s="39"/>
      <c r="S22" s="39"/>
      <c r="T22" s="39"/>
      <c r="U22" s="39"/>
      <c r="V22" s="39"/>
    </row>
    <row r="23" spans="1:26" ht="19.899999999999999" customHeight="1">
      <c r="A23" s="471" t="s">
        <v>2013</v>
      </c>
      <c r="B23" s="471"/>
      <c r="C23" s="471"/>
      <c r="D23" s="471"/>
      <c r="E23" s="471"/>
      <c r="F23" s="471"/>
      <c r="G23" s="471"/>
      <c r="H23" s="471"/>
      <c r="I23" s="471"/>
      <c r="J23" s="471"/>
      <c r="K23" s="471"/>
      <c r="L23" s="471"/>
      <c r="M23" s="79"/>
      <c r="N23" s="42"/>
      <c r="O23" s="42"/>
      <c r="P23" s="42"/>
      <c r="Q23" s="42"/>
      <c r="R23" s="42"/>
      <c r="S23" s="42"/>
      <c r="T23" s="42"/>
      <c r="U23" s="42"/>
      <c r="V23" s="42"/>
    </row>
    <row r="24" spans="1:26" ht="19.899999999999999" customHeight="1">
      <c r="A24" s="472" t="s">
        <v>39</v>
      </c>
      <c r="B24" s="472"/>
      <c r="C24" s="472"/>
      <c r="D24" s="472"/>
      <c r="E24" s="472"/>
      <c r="F24" s="472"/>
      <c r="G24" s="472"/>
      <c r="H24" s="472"/>
      <c r="I24" s="472"/>
      <c r="J24" s="472"/>
      <c r="K24" s="472"/>
      <c r="L24" s="472"/>
      <c r="M24" s="79"/>
      <c r="N24" s="42"/>
      <c r="O24" s="42"/>
      <c r="P24" s="42"/>
      <c r="Q24" s="42"/>
      <c r="R24" s="42"/>
      <c r="S24" s="42"/>
      <c r="T24" s="42"/>
      <c r="U24" s="42"/>
      <c r="V24" s="42"/>
    </row>
    <row r="25" spans="1:26" s="43" customFormat="1" ht="4.9000000000000004" customHeight="1">
      <c r="M25" s="77"/>
      <c r="N25" s="44"/>
      <c r="O25" s="44"/>
      <c r="P25" s="44"/>
      <c r="Q25" s="44"/>
      <c r="R25" s="44"/>
      <c r="S25" s="44"/>
      <c r="T25" s="44"/>
      <c r="U25" s="44"/>
      <c r="V25" s="44"/>
    </row>
    <row r="26" spans="1:26" s="44" customFormat="1" ht="19.899999999999999" customHeight="1">
      <c r="A26" s="473" t="s">
        <v>40</v>
      </c>
      <c r="B26" s="476">
        <v>2012</v>
      </c>
      <c r="C26" s="477"/>
      <c r="D26" s="476">
        <v>2013</v>
      </c>
      <c r="E26" s="477"/>
      <c r="F26" s="476">
        <v>2014</v>
      </c>
      <c r="G26" s="477"/>
      <c r="H26" s="476">
        <v>2015</v>
      </c>
      <c r="I26" s="477"/>
      <c r="J26" s="476">
        <v>2016</v>
      </c>
      <c r="K26" s="477"/>
      <c r="L26" s="478" t="s">
        <v>41</v>
      </c>
      <c r="M26" s="77"/>
    </row>
    <row r="27" spans="1:26" s="44" customFormat="1" ht="19.899999999999999" customHeight="1">
      <c r="A27" s="474"/>
      <c r="B27" s="46" t="s">
        <v>42</v>
      </c>
      <c r="C27" s="46" t="s">
        <v>43</v>
      </c>
      <c r="D27" s="46" t="s">
        <v>42</v>
      </c>
      <c r="E27" s="46" t="s">
        <v>43</v>
      </c>
      <c r="F27" s="46" t="s">
        <v>42</v>
      </c>
      <c r="G27" s="46" t="s">
        <v>43</v>
      </c>
      <c r="H27" s="46" t="s">
        <v>42</v>
      </c>
      <c r="I27" s="46" t="s">
        <v>43</v>
      </c>
      <c r="J27" s="46" t="s">
        <v>42</v>
      </c>
      <c r="K27" s="46" t="s">
        <v>43</v>
      </c>
      <c r="L27" s="479"/>
      <c r="M27" s="77"/>
    </row>
    <row r="28" spans="1:26" s="44" customFormat="1" ht="25.15" customHeight="1">
      <c r="A28" s="475"/>
      <c r="B28" s="49" t="s">
        <v>44</v>
      </c>
      <c r="C28" s="49" t="s">
        <v>45</v>
      </c>
      <c r="D28" s="49" t="s">
        <v>44</v>
      </c>
      <c r="E28" s="49" t="s">
        <v>45</v>
      </c>
      <c r="F28" s="49" t="s">
        <v>44</v>
      </c>
      <c r="G28" s="49" t="s">
        <v>45</v>
      </c>
      <c r="H28" s="49" t="s">
        <v>44</v>
      </c>
      <c r="I28" s="49" t="s">
        <v>45</v>
      </c>
      <c r="J28" s="49" t="s">
        <v>44</v>
      </c>
      <c r="K28" s="49" t="s">
        <v>45</v>
      </c>
      <c r="L28" s="480"/>
      <c r="M28" s="77"/>
    </row>
    <row r="29" spans="1:26" s="58" customFormat="1" ht="18" customHeight="1">
      <c r="A29" s="52" t="s">
        <v>46</v>
      </c>
      <c r="B29" s="53">
        <v>104.57760869260967</v>
      </c>
      <c r="C29" s="18">
        <f>B29/J8*100-100</f>
        <v>2.1222847295541101</v>
      </c>
      <c r="D29" s="18">
        <v>105.41739280562258</v>
      </c>
      <c r="E29" s="18">
        <f>D29/B29*100-100</f>
        <v>0.80302478084131224</v>
      </c>
      <c r="F29" s="18">
        <v>105.80501115955167</v>
      </c>
      <c r="G29" s="18">
        <f>F29/D29*100-100</f>
        <v>0.36769867249877564</v>
      </c>
      <c r="H29" s="18">
        <v>107.81964670464656</v>
      </c>
      <c r="I29" s="18">
        <f>H29/F29*100-100</f>
        <v>1.9041021999013594</v>
      </c>
      <c r="J29" s="18">
        <v>106.19879406281494</v>
      </c>
      <c r="K29" s="19">
        <f>J29/H29*100-100</f>
        <v>-1.5032999006866135</v>
      </c>
      <c r="L29" s="54" t="s">
        <v>47</v>
      </c>
      <c r="M29" s="80"/>
      <c r="N29" s="57"/>
      <c r="O29" s="57"/>
      <c r="P29" s="57"/>
      <c r="Q29" s="57"/>
      <c r="R29" s="57"/>
      <c r="S29" s="57"/>
      <c r="T29" s="57"/>
      <c r="U29" s="57"/>
      <c r="V29" s="57"/>
      <c r="Y29" s="469"/>
      <c r="Z29" s="470"/>
    </row>
    <row r="30" spans="1:26" s="58" customFormat="1" ht="18" customHeight="1">
      <c r="A30" s="59" t="s">
        <v>48</v>
      </c>
      <c r="B30" s="29">
        <v>114.52601614635573</v>
      </c>
      <c r="C30" s="21">
        <f t="shared" ref="C30:C41" si="4">B30/J9*100-100</f>
        <v>7.8239575275086395</v>
      </c>
      <c r="D30" s="21">
        <v>128.68720890979043</v>
      </c>
      <c r="E30" s="21">
        <f t="shared" ref="E30:E41" si="5">D30/B30*100-100</f>
        <v>12.365044415181387</v>
      </c>
      <c r="F30" s="21">
        <v>143.87829341673611</v>
      </c>
      <c r="G30" s="21">
        <f t="shared" ref="G30:G41" si="6">F30/D30*100-100</f>
        <v>11.804657693364533</v>
      </c>
      <c r="H30" s="21">
        <v>159.59065320877164</v>
      </c>
      <c r="I30" s="21">
        <f t="shared" ref="I30:I41" si="7">H30/F30*100-100</f>
        <v>10.92059088199322</v>
      </c>
      <c r="J30" s="21">
        <v>166.00377947265298</v>
      </c>
      <c r="K30" s="22">
        <f t="shared" ref="K30:K41" si="8">J30/H30*100-100</f>
        <v>4.0184848767376593</v>
      </c>
      <c r="L30" s="60" t="s">
        <v>49</v>
      </c>
      <c r="M30" s="80"/>
      <c r="N30" s="57"/>
      <c r="O30" s="57"/>
      <c r="P30" s="57"/>
      <c r="Q30" s="57"/>
      <c r="R30" s="57"/>
      <c r="S30" s="57"/>
      <c r="T30" s="57"/>
      <c r="U30" s="57"/>
      <c r="V30" s="57"/>
    </row>
    <row r="31" spans="1:26" s="58" customFormat="1" ht="18" customHeight="1">
      <c r="A31" s="61" t="s">
        <v>50</v>
      </c>
      <c r="B31" s="29">
        <v>105.95561584311052</v>
      </c>
      <c r="C31" s="21">
        <f t="shared" si="4"/>
        <v>1.2993157333018672</v>
      </c>
      <c r="D31" s="21">
        <v>105.25978655488763</v>
      </c>
      <c r="E31" s="21">
        <f t="shared" si="5"/>
        <v>-0.65671770456529543</v>
      </c>
      <c r="F31" s="21">
        <v>104.33033770526862</v>
      </c>
      <c r="G31" s="21">
        <f t="shared" si="6"/>
        <v>-0.8830046877725124</v>
      </c>
      <c r="H31" s="21">
        <v>109.28535929731807</v>
      </c>
      <c r="I31" s="21">
        <f t="shared" si="7"/>
        <v>4.7493583372147299</v>
      </c>
      <c r="J31" s="21">
        <v>112.402804663553</v>
      </c>
      <c r="K31" s="22">
        <f t="shared" si="8"/>
        <v>2.8525736533049297</v>
      </c>
      <c r="L31" s="60" t="s">
        <v>51</v>
      </c>
      <c r="M31" s="80"/>
      <c r="N31" s="57"/>
      <c r="O31" s="57"/>
      <c r="P31" s="57"/>
      <c r="Q31" s="57"/>
      <c r="R31" s="57"/>
      <c r="S31" s="57"/>
      <c r="T31" s="57"/>
      <c r="U31" s="57"/>
      <c r="V31" s="57"/>
    </row>
    <row r="32" spans="1:26" s="58" customFormat="1" ht="18" customHeight="1">
      <c r="A32" s="63" t="s">
        <v>52</v>
      </c>
      <c r="B32" s="81">
        <v>106.97291992667273</v>
      </c>
      <c r="C32" s="21">
        <f t="shared" si="4"/>
        <v>3.912562932039009</v>
      </c>
      <c r="D32" s="64">
        <v>111.08040607224865</v>
      </c>
      <c r="E32" s="21">
        <f t="shared" si="5"/>
        <v>3.8397438794710865</v>
      </c>
      <c r="F32" s="64">
        <v>114.75350928792557</v>
      </c>
      <c r="G32" s="21">
        <f t="shared" si="6"/>
        <v>3.3067066871252564</v>
      </c>
      <c r="H32" s="64">
        <v>108.27962916225609</v>
      </c>
      <c r="I32" s="21">
        <f t="shared" si="7"/>
        <v>-5.6415530695675784</v>
      </c>
      <c r="J32" s="21">
        <v>105.45574488454616</v>
      </c>
      <c r="K32" s="22">
        <f t="shared" si="8"/>
        <v>-2.6079552539641213</v>
      </c>
      <c r="L32" s="65" t="s">
        <v>53</v>
      </c>
      <c r="M32" s="80"/>
      <c r="N32" s="57"/>
      <c r="O32" s="57"/>
      <c r="P32" s="57"/>
      <c r="Q32" s="57"/>
      <c r="R32" s="57"/>
      <c r="S32" s="57"/>
      <c r="T32" s="57"/>
      <c r="U32" s="57"/>
      <c r="V32" s="57"/>
    </row>
    <row r="33" spans="1:22" s="58" customFormat="1" ht="18" customHeight="1">
      <c r="A33" s="61" t="s">
        <v>54</v>
      </c>
      <c r="B33" s="29">
        <v>101.26406349332409</v>
      </c>
      <c r="C33" s="21">
        <f t="shared" si="4"/>
        <v>1.2925103817023569</v>
      </c>
      <c r="D33" s="21">
        <v>102.99692218125567</v>
      </c>
      <c r="E33" s="21">
        <f t="shared" si="5"/>
        <v>1.7112276834968583</v>
      </c>
      <c r="F33" s="21">
        <v>101.90102655043381</v>
      </c>
      <c r="G33" s="21">
        <f t="shared" si="6"/>
        <v>-1.0640081350132817</v>
      </c>
      <c r="H33" s="21">
        <v>105.372240244328</v>
      </c>
      <c r="I33" s="21">
        <f t="shared" si="7"/>
        <v>3.4064560597690985</v>
      </c>
      <c r="J33" s="21">
        <v>105.53699509205622</v>
      </c>
      <c r="K33" s="22">
        <f t="shared" si="8"/>
        <v>0.15635507733935583</v>
      </c>
      <c r="L33" s="60" t="s">
        <v>55</v>
      </c>
      <c r="M33" s="80"/>
      <c r="N33" s="57"/>
      <c r="O33" s="57"/>
      <c r="P33" s="57"/>
      <c r="Q33" s="57"/>
      <c r="R33" s="57"/>
      <c r="S33" s="57"/>
      <c r="T33" s="57"/>
      <c r="U33" s="57"/>
      <c r="V33" s="57"/>
    </row>
    <row r="34" spans="1:22" s="58" customFormat="1" ht="18" customHeight="1">
      <c r="A34" s="63" t="s">
        <v>56</v>
      </c>
      <c r="B34" s="29">
        <v>104.42963728422694</v>
      </c>
      <c r="C34" s="21">
        <f t="shared" si="4"/>
        <v>3.0592056632746676</v>
      </c>
      <c r="D34" s="21">
        <v>106.20798434053457</v>
      </c>
      <c r="E34" s="21">
        <f t="shared" si="5"/>
        <v>1.7029141367861769</v>
      </c>
      <c r="F34" s="21">
        <v>115.45891590879138</v>
      </c>
      <c r="G34" s="21">
        <f t="shared" si="6"/>
        <v>8.7102034990096229</v>
      </c>
      <c r="H34" s="21">
        <v>116.66971018587027</v>
      </c>
      <c r="I34" s="21">
        <f t="shared" si="7"/>
        <v>1.0486797555204532</v>
      </c>
      <c r="J34" s="21">
        <v>117.99385104962126</v>
      </c>
      <c r="K34" s="22">
        <f t="shared" si="8"/>
        <v>1.1349482754705207</v>
      </c>
      <c r="L34" s="65" t="s">
        <v>57</v>
      </c>
      <c r="M34" s="80"/>
      <c r="N34" s="57"/>
      <c r="O34" s="57"/>
      <c r="P34" s="57"/>
      <c r="Q34" s="57"/>
      <c r="R34" s="57"/>
      <c r="S34" s="57"/>
      <c r="T34" s="57"/>
      <c r="U34" s="57"/>
      <c r="V34" s="57"/>
    </row>
    <row r="35" spans="1:22" s="58" customFormat="1" ht="18" customHeight="1">
      <c r="A35" s="63" t="s">
        <v>58</v>
      </c>
      <c r="B35" s="29">
        <v>107.08339532256097</v>
      </c>
      <c r="C35" s="21">
        <f t="shared" si="4"/>
        <v>2.2008886812563162</v>
      </c>
      <c r="D35" s="21">
        <v>106.28761392798526</v>
      </c>
      <c r="E35" s="21">
        <f t="shared" si="5"/>
        <v>-0.74314172816301038</v>
      </c>
      <c r="F35" s="21">
        <v>103.24926752972418</v>
      </c>
      <c r="G35" s="21">
        <f t="shared" si="6"/>
        <v>-2.8586081538340835</v>
      </c>
      <c r="H35" s="21">
        <v>102.22073959832427</v>
      </c>
      <c r="I35" s="21">
        <f t="shared" si="7"/>
        <v>-0.99616002709539941</v>
      </c>
      <c r="J35" s="21">
        <v>101.40743942859621</v>
      </c>
      <c r="K35" s="22">
        <f t="shared" si="8"/>
        <v>-0.79563127103551778</v>
      </c>
      <c r="L35" s="65" t="s">
        <v>59</v>
      </c>
      <c r="M35" s="80"/>
      <c r="N35" s="57"/>
      <c r="O35" s="57"/>
      <c r="P35" s="57"/>
      <c r="Q35" s="57"/>
      <c r="R35" s="57"/>
      <c r="S35" s="57"/>
      <c r="T35" s="57"/>
      <c r="U35" s="57"/>
      <c r="V35" s="57"/>
    </row>
    <row r="36" spans="1:22" s="58" customFormat="1" ht="18" customHeight="1">
      <c r="A36" s="63" t="s">
        <v>60</v>
      </c>
      <c r="B36" s="29">
        <v>100.64174359785575</v>
      </c>
      <c r="C36" s="21">
        <f t="shared" si="4"/>
        <v>0.25529028440507773</v>
      </c>
      <c r="D36" s="21">
        <v>100.37431903604886</v>
      </c>
      <c r="E36" s="21">
        <f t="shared" si="5"/>
        <v>-0.26571932505011375</v>
      </c>
      <c r="F36" s="21">
        <v>97.795471429216718</v>
      </c>
      <c r="G36" s="21">
        <f t="shared" si="6"/>
        <v>-2.5692304880354584</v>
      </c>
      <c r="H36" s="21">
        <v>95.744177425227974</v>
      </c>
      <c r="I36" s="21">
        <f t="shared" si="7"/>
        <v>-2.0975347569886793</v>
      </c>
      <c r="J36" s="21">
        <v>94.445779308478578</v>
      </c>
      <c r="K36" s="22">
        <f t="shared" si="8"/>
        <v>-1.3561118301563511</v>
      </c>
      <c r="L36" s="65" t="s">
        <v>61</v>
      </c>
      <c r="M36" s="80"/>
      <c r="N36" s="57"/>
      <c r="O36" s="57"/>
      <c r="P36" s="57"/>
      <c r="Q36" s="57"/>
      <c r="R36" s="57"/>
      <c r="S36" s="57"/>
      <c r="T36" s="57"/>
      <c r="U36" s="57"/>
      <c r="V36" s="57"/>
    </row>
    <row r="37" spans="1:22" s="58" customFormat="1" ht="18" customHeight="1">
      <c r="A37" s="59" t="s">
        <v>62</v>
      </c>
      <c r="B37" s="29">
        <v>102.46339976134654</v>
      </c>
      <c r="C37" s="21">
        <f t="shared" si="4"/>
        <v>1.2431956565145867</v>
      </c>
      <c r="D37" s="21">
        <v>101.89551607445212</v>
      </c>
      <c r="E37" s="21">
        <f t="shared" si="5"/>
        <v>-0.5542307674907363</v>
      </c>
      <c r="F37" s="21">
        <v>100.11387276059781</v>
      </c>
      <c r="G37" s="21">
        <f t="shared" si="6"/>
        <v>-1.7485002112875208</v>
      </c>
      <c r="H37" s="21">
        <v>102.22200670089491</v>
      </c>
      <c r="I37" s="21">
        <f t="shared" si="7"/>
        <v>2.1057360804913401</v>
      </c>
      <c r="J37" s="21">
        <v>101.83009692011827</v>
      </c>
      <c r="K37" s="22">
        <f t="shared" si="8"/>
        <v>-0.38339081125982943</v>
      </c>
      <c r="L37" s="60" t="s">
        <v>63</v>
      </c>
      <c r="M37" s="80"/>
      <c r="N37" s="57"/>
      <c r="O37" s="57"/>
      <c r="P37" s="57"/>
      <c r="Q37" s="57"/>
      <c r="R37" s="57"/>
      <c r="S37" s="57"/>
      <c r="T37" s="57"/>
      <c r="U37" s="57"/>
      <c r="V37" s="57"/>
    </row>
    <row r="38" spans="1:22" s="58" customFormat="1" ht="18" customHeight="1">
      <c r="A38" s="63" t="s">
        <v>64</v>
      </c>
      <c r="B38" s="29">
        <v>107.67548254342761</v>
      </c>
      <c r="C38" s="21">
        <f t="shared" si="4"/>
        <v>5.4653732064133322</v>
      </c>
      <c r="D38" s="21">
        <v>115.15661276045914</v>
      </c>
      <c r="E38" s="21">
        <f t="shared" si="5"/>
        <v>6.9478492599410941</v>
      </c>
      <c r="F38" s="21">
        <v>115.2122860430528</v>
      </c>
      <c r="G38" s="21">
        <f t="shared" si="6"/>
        <v>4.834571047123859E-2</v>
      </c>
      <c r="H38" s="21">
        <v>120.95305322632846</v>
      </c>
      <c r="I38" s="21">
        <f t="shared" si="7"/>
        <v>4.9827734354046527</v>
      </c>
      <c r="J38" s="21">
        <v>124.68826277478185</v>
      </c>
      <c r="K38" s="22">
        <f t="shared" si="8"/>
        <v>3.0881482102514752</v>
      </c>
      <c r="L38" s="65" t="s">
        <v>65</v>
      </c>
      <c r="M38" s="80"/>
      <c r="N38" s="57"/>
      <c r="O38" s="57"/>
      <c r="P38" s="57"/>
      <c r="Q38" s="57"/>
      <c r="R38" s="57"/>
      <c r="S38" s="57"/>
      <c r="T38" s="57"/>
      <c r="U38" s="57"/>
      <c r="V38" s="57"/>
    </row>
    <row r="39" spans="1:22" s="58" customFormat="1" ht="18" customHeight="1">
      <c r="A39" s="61" t="s">
        <v>66</v>
      </c>
      <c r="B39" s="29">
        <v>110.01599587259891</v>
      </c>
      <c r="C39" s="21">
        <f t="shared" si="4"/>
        <v>3.9000677103989432</v>
      </c>
      <c r="D39" s="21">
        <v>114.04902707173032</v>
      </c>
      <c r="E39" s="21">
        <f t="shared" si="5"/>
        <v>3.66585892091706</v>
      </c>
      <c r="F39" s="21">
        <v>119.2017592442182</v>
      </c>
      <c r="G39" s="21">
        <f t="shared" si="6"/>
        <v>4.5179974830009684</v>
      </c>
      <c r="H39" s="21">
        <v>121.90915779165643</v>
      </c>
      <c r="I39" s="21">
        <f t="shared" si="7"/>
        <v>2.2712739850519768</v>
      </c>
      <c r="J39" s="21">
        <v>125.55221447055447</v>
      </c>
      <c r="K39" s="22">
        <f t="shared" si="8"/>
        <v>2.9883371724411774</v>
      </c>
      <c r="L39" s="67" t="s">
        <v>67</v>
      </c>
      <c r="M39" s="80"/>
      <c r="N39" s="57"/>
      <c r="O39" s="57"/>
      <c r="P39" s="57"/>
      <c r="Q39" s="57"/>
      <c r="R39" s="57"/>
      <c r="S39" s="57"/>
      <c r="T39" s="57"/>
      <c r="U39" s="57"/>
      <c r="V39" s="57"/>
    </row>
    <row r="40" spans="1:22" s="58" customFormat="1" ht="18" customHeight="1">
      <c r="A40" s="68" t="s">
        <v>68</v>
      </c>
      <c r="B40" s="29">
        <v>109.2500125649439</v>
      </c>
      <c r="C40" s="21">
        <f t="shared" si="4"/>
        <v>5.0623704167123407</v>
      </c>
      <c r="D40" s="21">
        <v>107.79671366292007</v>
      </c>
      <c r="E40" s="21">
        <f t="shared" si="5"/>
        <v>-1.3302505582412749</v>
      </c>
      <c r="F40" s="21">
        <v>117.01490640913052</v>
      </c>
      <c r="G40" s="21">
        <f t="shared" si="6"/>
        <v>8.5514599035325887</v>
      </c>
      <c r="H40" s="21">
        <v>118.21581781481915</v>
      </c>
      <c r="I40" s="21">
        <f t="shared" si="7"/>
        <v>1.0262892502684906</v>
      </c>
      <c r="J40" s="21">
        <v>118.31780367090033</v>
      </c>
      <c r="K40" s="22">
        <f t="shared" si="8"/>
        <v>8.6270905168504441E-2</v>
      </c>
      <c r="L40" s="60" t="s">
        <v>69</v>
      </c>
      <c r="M40" s="80"/>
      <c r="N40" s="57"/>
      <c r="O40" s="57"/>
      <c r="P40" s="57"/>
      <c r="Q40" s="57"/>
      <c r="R40" s="57"/>
      <c r="S40" s="57"/>
      <c r="T40" s="57"/>
      <c r="U40" s="57"/>
      <c r="V40" s="57"/>
    </row>
    <row r="41" spans="1:22" s="76" customFormat="1" ht="18" customHeight="1">
      <c r="A41" s="69" t="s">
        <v>70</v>
      </c>
      <c r="B41" s="70">
        <v>105.73629238985882</v>
      </c>
      <c r="C41" s="71">
        <f t="shared" si="4"/>
        <v>2.7790876828249935</v>
      </c>
      <c r="D41" s="71">
        <v>107.55960831402507</v>
      </c>
      <c r="E41" s="71">
        <f t="shared" si="5"/>
        <v>1.724399336269073</v>
      </c>
      <c r="F41" s="71">
        <v>109.42360030012848</v>
      </c>
      <c r="G41" s="71">
        <f t="shared" si="6"/>
        <v>1.7329851003746768</v>
      </c>
      <c r="H41" s="71">
        <v>110.99012109989583</v>
      </c>
      <c r="I41" s="71">
        <f t="shared" si="7"/>
        <v>1.4316114581047117</v>
      </c>
      <c r="J41" s="71">
        <v>110.74693441377109</v>
      </c>
      <c r="K41" s="82">
        <f t="shared" si="8"/>
        <v>-0.21910660490753742</v>
      </c>
      <c r="L41" s="72" t="s">
        <v>71</v>
      </c>
      <c r="M41" s="83"/>
      <c r="N41" s="75"/>
      <c r="O41" s="75"/>
      <c r="P41" s="75"/>
      <c r="Q41" s="75"/>
      <c r="R41" s="75"/>
      <c r="S41" s="75"/>
      <c r="T41" s="75"/>
      <c r="U41" s="75"/>
      <c r="V41" s="75"/>
    </row>
    <row r="42" spans="1:22" ht="16.5" customHeight="1">
      <c r="L42" s="84"/>
      <c r="M42" s="44"/>
      <c r="N42" s="44"/>
      <c r="O42" s="44"/>
      <c r="P42" s="44"/>
      <c r="Q42" s="44"/>
      <c r="R42" s="44"/>
      <c r="S42" s="44"/>
      <c r="T42" s="44"/>
      <c r="U42" s="44"/>
      <c r="V42" s="44"/>
    </row>
  </sheetData>
  <mergeCells count="26">
    <mergeCell ref="A22:L22"/>
    <mergeCell ref="A1:L1"/>
    <mergeCell ref="A2:L2"/>
    <mergeCell ref="A3:L3"/>
    <mergeCell ref="A5:A7"/>
    <mergeCell ref="B5:C5"/>
    <mergeCell ref="D5:E5"/>
    <mergeCell ref="F5:G5"/>
    <mergeCell ref="H5:I5"/>
    <mergeCell ref="J5:K5"/>
    <mergeCell ref="L5:L7"/>
    <mergeCell ref="N5:O5"/>
    <mergeCell ref="P5:Q5"/>
    <mergeCell ref="R5:S5"/>
    <mergeCell ref="T5:U5"/>
    <mergeCell ref="Y8:Z8"/>
    <mergeCell ref="Y29:Z29"/>
    <mergeCell ref="A23:L23"/>
    <mergeCell ref="A24:L24"/>
    <mergeCell ref="A26:A28"/>
    <mergeCell ref="B26:C26"/>
    <mergeCell ref="D26:E26"/>
    <mergeCell ref="F26:G26"/>
    <mergeCell ref="H26:I26"/>
    <mergeCell ref="J26:K26"/>
    <mergeCell ref="L26:L28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55" orientation="landscape" useFirstPageNumber="1" r:id="rId1"/>
  <headerFooter alignWithMargins="0">
    <oddHeader>&amp;L&amp;8PCBS: Prices and Price Indices Annual Bulletin, 2016&amp;R&amp;1&amp;K00+000ء &amp;8&amp;K000000PCBS: الأسعار والأرقام القياسية النشرة السنوية، 2016</oddHeader>
    <oddFooter>&amp;C&amp;P</oddFooter>
  </headerFooter>
  <rowBreaks count="1" manualBreakCount="1">
    <brk id="21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Z43"/>
  <sheetViews>
    <sheetView rightToLeft="1" view="pageBreakPreview" zoomScaleNormal="100" zoomScaleSheetLayoutView="100" workbookViewId="0">
      <selection activeCell="P3" sqref="P3"/>
    </sheetView>
  </sheetViews>
  <sheetFormatPr defaultColWidth="8.7109375" defaultRowHeight="16.5" customHeight="1"/>
  <cols>
    <col min="1" max="1" width="24.7109375" style="40" customWidth="1"/>
    <col min="2" max="11" width="8.28515625" style="40" customWidth="1"/>
    <col min="12" max="12" width="33.5703125" style="40" customWidth="1"/>
    <col min="13" max="21" width="7.85546875" style="40" customWidth="1"/>
    <col min="22" max="22" width="33.28515625" style="40" customWidth="1"/>
    <col min="23" max="16384" width="8.7109375" style="40"/>
  </cols>
  <sheetData>
    <row r="1" spans="1:26" ht="19.899999999999999" customHeight="1">
      <c r="A1" s="472" t="s">
        <v>1793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1:26" ht="19.899999999999999" customHeight="1">
      <c r="A2" s="471" t="s">
        <v>2014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6" ht="19.899999999999999" customHeight="1">
      <c r="A3" s="472" t="s">
        <v>39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2"/>
      <c r="N3" s="42"/>
      <c r="O3" s="42"/>
      <c r="P3" s="42"/>
      <c r="Q3" s="42"/>
      <c r="R3" s="42"/>
      <c r="S3" s="42"/>
      <c r="T3" s="42"/>
      <c r="U3" s="42"/>
      <c r="V3" s="42"/>
    </row>
    <row r="4" spans="1:26" s="43" customFormat="1" ht="4.9000000000000004" customHeight="1">
      <c r="M4" s="44"/>
      <c r="N4" s="44"/>
      <c r="O4" s="44"/>
      <c r="P4" s="44"/>
      <c r="Q4" s="44"/>
      <c r="R4" s="44"/>
      <c r="S4" s="44"/>
      <c r="T4" s="44"/>
      <c r="U4" s="44"/>
      <c r="V4" s="44"/>
    </row>
    <row r="5" spans="1:26" s="44" customFormat="1" ht="19.899999999999999" customHeight="1">
      <c r="A5" s="473" t="s">
        <v>40</v>
      </c>
      <c r="B5" s="476">
        <v>2007</v>
      </c>
      <c r="C5" s="477"/>
      <c r="D5" s="476">
        <v>2008</v>
      </c>
      <c r="E5" s="477"/>
      <c r="F5" s="476">
        <v>2009</v>
      </c>
      <c r="G5" s="477"/>
      <c r="H5" s="476">
        <v>2010</v>
      </c>
      <c r="I5" s="477"/>
      <c r="J5" s="476">
        <v>2011</v>
      </c>
      <c r="K5" s="477"/>
      <c r="L5" s="454" t="s">
        <v>41</v>
      </c>
      <c r="M5" s="45"/>
      <c r="N5" s="481"/>
      <c r="O5" s="481"/>
      <c r="P5" s="481"/>
      <c r="Q5" s="481"/>
      <c r="R5" s="481"/>
      <c r="S5" s="481"/>
      <c r="T5" s="481"/>
      <c r="U5" s="481"/>
    </row>
    <row r="6" spans="1:26" s="44" customFormat="1" ht="19.899999999999999" customHeight="1">
      <c r="A6" s="474"/>
      <c r="B6" s="46" t="s">
        <v>42</v>
      </c>
      <c r="C6" s="46" t="s">
        <v>43</v>
      </c>
      <c r="D6" s="46" t="s">
        <v>42</v>
      </c>
      <c r="E6" s="46" t="s">
        <v>43</v>
      </c>
      <c r="F6" s="46" t="s">
        <v>42</v>
      </c>
      <c r="G6" s="46" t="s">
        <v>43</v>
      </c>
      <c r="H6" s="46" t="s">
        <v>42</v>
      </c>
      <c r="I6" s="46" t="s">
        <v>43</v>
      </c>
      <c r="J6" s="46" t="s">
        <v>42</v>
      </c>
      <c r="K6" s="46" t="s">
        <v>43</v>
      </c>
      <c r="L6" s="455"/>
      <c r="M6" s="47"/>
      <c r="N6" s="48"/>
      <c r="O6" s="48"/>
      <c r="P6" s="48"/>
      <c r="Q6" s="48"/>
      <c r="R6" s="48"/>
      <c r="S6" s="48"/>
      <c r="T6" s="48"/>
      <c r="U6" s="48"/>
    </row>
    <row r="7" spans="1:26" s="44" customFormat="1" ht="25.15" customHeight="1">
      <c r="A7" s="475"/>
      <c r="B7" s="49" t="s">
        <v>44</v>
      </c>
      <c r="C7" s="49" t="s">
        <v>45</v>
      </c>
      <c r="D7" s="49" t="s">
        <v>44</v>
      </c>
      <c r="E7" s="49" t="s">
        <v>45</v>
      </c>
      <c r="F7" s="49" t="s">
        <v>44</v>
      </c>
      <c r="G7" s="49" t="s">
        <v>45</v>
      </c>
      <c r="H7" s="49" t="s">
        <v>44</v>
      </c>
      <c r="I7" s="49" t="s">
        <v>45</v>
      </c>
      <c r="J7" s="49" t="s">
        <v>44</v>
      </c>
      <c r="K7" s="49" t="s">
        <v>45</v>
      </c>
      <c r="L7" s="456"/>
      <c r="M7" s="50"/>
      <c r="N7" s="51"/>
      <c r="O7" s="51"/>
      <c r="P7" s="51"/>
      <c r="Q7" s="51"/>
      <c r="R7" s="51"/>
      <c r="S7" s="51"/>
      <c r="T7" s="51"/>
      <c r="U7" s="51"/>
    </row>
    <row r="8" spans="1:26" s="58" customFormat="1" ht="18" customHeight="1">
      <c r="A8" s="52" t="s">
        <v>46</v>
      </c>
      <c r="B8" s="53">
        <v>80.372528827219085</v>
      </c>
      <c r="C8" s="18">
        <v>2.5678489283115198</v>
      </c>
      <c r="D8" s="18">
        <v>94.584319823478623</v>
      </c>
      <c r="E8" s="18">
        <f>D8/B8*100-100</f>
        <v>17.682398704676004</v>
      </c>
      <c r="F8" s="18">
        <v>95.474876670139608</v>
      </c>
      <c r="G8" s="18">
        <f>F8/D8*100-100</f>
        <v>0.94154807934656048</v>
      </c>
      <c r="H8" s="18">
        <v>100</v>
      </c>
      <c r="I8" s="18">
        <f>H8/F8*100-100</f>
        <v>4.7395958891829082</v>
      </c>
      <c r="J8" s="18">
        <v>102.71396576989578</v>
      </c>
      <c r="K8" s="19">
        <f>J8/H8*100-100</f>
        <v>2.7139657698957791</v>
      </c>
      <c r="L8" s="54" t="s">
        <v>47</v>
      </c>
      <c r="M8" s="55"/>
      <c r="N8" s="56"/>
      <c r="O8" s="56"/>
      <c r="P8" s="56"/>
      <c r="Q8" s="56"/>
      <c r="R8" s="56"/>
      <c r="S8" s="56"/>
      <c r="T8" s="56"/>
      <c r="U8" s="56"/>
      <c r="V8" s="57"/>
      <c r="Y8" s="469"/>
      <c r="Z8" s="470"/>
    </row>
    <row r="9" spans="1:26" s="58" customFormat="1" ht="18" customHeight="1">
      <c r="A9" s="59" t="s">
        <v>48</v>
      </c>
      <c r="B9" s="29">
        <v>75.724770605679183</v>
      </c>
      <c r="C9" s="21">
        <v>1.8018024143088667</v>
      </c>
      <c r="D9" s="21">
        <v>75.715803018538764</v>
      </c>
      <c r="E9" s="21">
        <f t="shared" ref="E9:E20" si="0">D9/B9*100-100</f>
        <v>-1.1842343091544194E-2</v>
      </c>
      <c r="F9" s="21">
        <v>86.100968594605362</v>
      </c>
      <c r="G9" s="21">
        <f t="shared" ref="G9:G20" si="1">F9/D9*100-100</f>
        <v>13.71598155476714</v>
      </c>
      <c r="H9" s="21">
        <v>100</v>
      </c>
      <c r="I9" s="21">
        <f t="shared" ref="I9:I20" si="2">H9/F9*100-100</f>
        <v>16.142712018532947</v>
      </c>
      <c r="J9" s="21">
        <v>107.42944532646287</v>
      </c>
      <c r="K9" s="22">
        <f t="shared" ref="K9:K20" si="3">J9/H9*100-100</f>
        <v>7.4294453264628544</v>
      </c>
      <c r="L9" s="60" t="s">
        <v>49</v>
      </c>
      <c r="M9" s="55"/>
      <c r="N9" s="56"/>
      <c r="O9" s="56"/>
      <c r="P9" s="56"/>
      <c r="Q9" s="56"/>
      <c r="R9" s="56"/>
      <c r="S9" s="56"/>
      <c r="T9" s="56"/>
      <c r="U9" s="56"/>
      <c r="V9" s="57"/>
    </row>
    <row r="10" spans="1:26" s="58" customFormat="1" ht="18" customHeight="1">
      <c r="A10" s="61" t="s">
        <v>50</v>
      </c>
      <c r="B10" s="29">
        <v>100.35365905904614</v>
      </c>
      <c r="C10" s="21">
        <v>-5.9826369381103603</v>
      </c>
      <c r="D10" s="62">
        <v>102.67991593599199</v>
      </c>
      <c r="E10" s="21">
        <f t="shared" si="0"/>
        <v>2.3180588518223431</v>
      </c>
      <c r="F10" s="21">
        <v>98.224346757309903</v>
      </c>
      <c r="G10" s="21">
        <f t="shared" si="1"/>
        <v>-4.3392801192587314</v>
      </c>
      <c r="H10" s="21">
        <v>100</v>
      </c>
      <c r="I10" s="21">
        <f t="shared" si="2"/>
        <v>1.8077526614428194</v>
      </c>
      <c r="J10" s="21">
        <v>105.2991039319103</v>
      </c>
      <c r="K10" s="22">
        <f t="shared" si="3"/>
        <v>5.2991039319102811</v>
      </c>
      <c r="L10" s="60" t="s">
        <v>51</v>
      </c>
      <c r="M10" s="55"/>
      <c r="N10" s="56"/>
      <c r="O10" s="56"/>
      <c r="P10" s="56"/>
      <c r="Q10" s="56"/>
      <c r="R10" s="56"/>
      <c r="S10" s="56"/>
      <c r="T10" s="56"/>
      <c r="U10" s="56"/>
      <c r="V10" s="57"/>
    </row>
    <row r="11" spans="1:26" s="58" customFormat="1" ht="18" customHeight="1">
      <c r="A11" s="63" t="s">
        <v>52</v>
      </c>
      <c r="B11" s="29">
        <v>87.305200230977348</v>
      </c>
      <c r="C11" s="21">
        <v>0.80024403469917615</v>
      </c>
      <c r="D11" s="21">
        <v>96.788240066694414</v>
      </c>
      <c r="E11" s="21">
        <f t="shared" si="0"/>
        <v>10.861941568919647</v>
      </c>
      <c r="F11" s="64">
        <v>94.753716193996027</v>
      </c>
      <c r="G11" s="21">
        <f t="shared" si="1"/>
        <v>-2.102036230120973</v>
      </c>
      <c r="H11" s="64">
        <v>99.999999999999957</v>
      </c>
      <c r="I11" s="21">
        <f t="shared" si="2"/>
        <v>5.5367578357167844</v>
      </c>
      <c r="J11" s="64">
        <v>103.55479820204584</v>
      </c>
      <c r="K11" s="22">
        <f t="shared" si="3"/>
        <v>3.5547982020459017</v>
      </c>
      <c r="L11" s="65" t="s">
        <v>53</v>
      </c>
      <c r="M11" s="55"/>
      <c r="N11" s="66"/>
      <c r="O11" s="56"/>
      <c r="P11" s="66"/>
      <c r="Q11" s="56"/>
      <c r="R11" s="66"/>
      <c r="S11" s="56"/>
      <c r="T11" s="56"/>
      <c r="U11" s="56"/>
      <c r="V11" s="57"/>
    </row>
    <row r="12" spans="1:26" s="58" customFormat="1" ht="18" customHeight="1">
      <c r="A12" s="61" t="s">
        <v>54</v>
      </c>
      <c r="B12" s="29">
        <v>100.98424056469752</v>
      </c>
      <c r="C12" s="21">
        <v>0.55569905459829272</v>
      </c>
      <c r="D12" s="21">
        <v>104.42243896545317</v>
      </c>
      <c r="E12" s="21">
        <f t="shared" si="0"/>
        <v>3.4046880795750525</v>
      </c>
      <c r="F12" s="21">
        <v>101.4056854800814</v>
      </c>
      <c r="G12" s="21">
        <f t="shared" si="1"/>
        <v>-2.8889896800531716</v>
      </c>
      <c r="H12" s="21">
        <v>100</v>
      </c>
      <c r="I12" s="21">
        <f t="shared" si="2"/>
        <v>-1.3861998697868927</v>
      </c>
      <c r="J12" s="21">
        <v>101.1975789726735</v>
      </c>
      <c r="K12" s="22">
        <f t="shared" si="3"/>
        <v>1.1975789726734973</v>
      </c>
      <c r="L12" s="60" t="s">
        <v>55</v>
      </c>
      <c r="M12" s="55"/>
      <c r="N12" s="56"/>
      <c r="O12" s="56"/>
      <c r="P12" s="56"/>
      <c r="Q12" s="56"/>
      <c r="R12" s="56"/>
      <c r="S12" s="56"/>
      <c r="T12" s="56"/>
      <c r="U12" s="56"/>
      <c r="V12" s="57"/>
    </row>
    <row r="13" spans="1:26" s="58" customFormat="1" ht="18" customHeight="1">
      <c r="A13" s="63" t="s">
        <v>56</v>
      </c>
      <c r="B13" s="29">
        <v>98.928554230852527</v>
      </c>
      <c r="C13" s="21">
        <v>3.3950232704141285</v>
      </c>
      <c r="D13" s="21">
        <v>99.277035700036734</v>
      </c>
      <c r="E13" s="21">
        <f t="shared" si="0"/>
        <v>0.35225569795653655</v>
      </c>
      <c r="F13" s="21">
        <v>98.618334379199496</v>
      </c>
      <c r="G13" s="21">
        <f t="shared" si="1"/>
        <v>-0.6634981757790257</v>
      </c>
      <c r="H13" s="21">
        <v>99.999999999999986</v>
      </c>
      <c r="I13" s="21">
        <f t="shared" si="2"/>
        <v>1.4010230749667869</v>
      </c>
      <c r="J13" s="21">
        <v>103.49173677086559</v>
      </c>
      <c r="K13" s="22">
        <f t="shared" si="3"/>
        <v>3.4917367708656002</v>
      </c>
      <c r="L13" s="65" t="s">
        <v>57</v>
      </c>
      <c r="M13" s="55"/>
      <c r="N13" s="56"/>
      <c r="O13" s="56"/>
      <c r="P13" s="56"/>
      <c r="Q13" s="56"/>
      <c r="R13" s="56"/>
      <c r="S13" s="56"/>
      <c r="T13" s="56"/>
      <c r="U13" s="56"/>
      <c r="V13" s="57"/>
    </row>
    <row r="14" spans="1:26" s="58" customFormat="1" ht="18" customHeight="1">
      <c r="A14" s="63" t="s">
        <v>58</v>
      </c>
      <c r="B14" s="29">
        <v>93.999392520208573</v>
      </c>
      <c r="C14" s="21">
        <v>-2.9556018636309176</v>
      </c>
      <c r="D14" s="21">
        <v>100.60698999496846</v>
      </c>
      <c r="E14" s="21">
        <f t="shared" si="0"/>
        <v>7.0294044435865288</v>
      </c>
      <c r="F14" s="21">
        <v>97.710102068844051</v>
      </c>
      <c r="G14" s="21">
        <f t="shared" si="1"/>
        <v>-2.8794101943307169</v>
      </c>
      <c r="H14" s="21">
        <v>100</v>
      </c>
      <c r="I14" s="21">
        <f t="shared" si="2"/>
        <v>2.3435631348972947</v>
      </c>
      <c r="J14" s="21">
        <v>105.0217553780962</v>
      </c>
      <c r="K14" s="22">
        <f t="shared" si="3"/>
        <v>5.0217553780961879</v>
      </c>
      <c r="L14" s="65" t="s">
        <v>59</v>
      </c>
      <c r="M14" s="55"/>
      <c r="N14" s="56"/>
      <c r="O14" s="56"/>
      <c r="P14" s="56"/>
      <c r="Q14" s="56"/>
      <c r="R14" s="56"/>
      <c r="S14" s="56"/>
      <c r="T14" s="56"/>
      <c r="U14" s="56"/>
      <c r="V14" s="57"/>
    </row>
    <row r="15" spans="1:26" s="58" customFormat="1" ht="18" customHeight="1">
      <c r="A15" s="63" t="s">
        <v>60</v>
      </c>
      <c r="B15" s="29">
        <v>101.95430079306038</v>
      </c>
      <c r="C15" s="21">
        <v>0.40385767237881964</v>
      </c>
      <c r="D15" s="21">
        <v>102.42743225047899</v>
      </c>
      <c r="E15" s="21">
        <f t="shared" si="0"/>
        <v>0.46406228451208165</v>
      </c>
      <c r="F15" s="21">
        <v>102.23065813367622</v>
      </c>
      <c r="G15" s="21">
        <f t="shared" si="1"/>
        <v>-0.19211075829917945</v>
      </c>
      <c r="H15" s="21">
        <v>100</v>
      </c>
      <c r="I15" s="21">
        <f t="shared" si="2"/>
        <v>-2.1819854967180419</v>
      </c>
      <c r="J15" s="21">
        <v>100.45937375759911</v>
      </c>
      <c r="K15" s="22">
        <f t="shared" si="3"/>
        <v>0.45937375759909571</v>
      </c>
      <c r="L15" s="65" t="s">
        <v>61</v>
      </c>
      <c r="M15" s="55"/>
      <c r="N15" s="56"/>
      <c r="O15" s="56"/>
      <c r="P15" s="56"/>
      <c r="Q15" s="56"/>
      <c r="R15" s="56"/>
      <c r="S15" s="56"/>
      <c r="T15" s="56"/>
      <c r="U15" s="56"/>
      <c r="V15" s="57"/>
    </row>
    <row r="16" spans="1:26" s="58" customFormat="1" ht="18" customHeight="1">
      <c r="A16" s="59" t="s">
        <v>62</v>
      </c>
      <c r="B16" s="29">
        <v>100.47011846355373</v>
      </c>
      <c r="C16" s="21">
        <v>5.4787130953798169E-2</v>
      </c>
      <c r="D16" s="21">
        <v>100.63493308373332</v>
      </c>
      <c r="E16" s="21">
        <f t="shared" si="0"/>
        <v>0.16404342176561215</v>
      </c>
      <c r="F16" s="21">
        <v>99.259617326831403</v>
      </c>
      <c r="G16" s="21">
        <f t="shared" si="1"/>
        <v>-1.3666385168235564</v>
      </c>
      <c r="H16" s="21">
        <v>100</v>
      </c>
      <c r="I16" s="21">
        <f t="shared" si="2"/>
        <v>0.74590522622179378</v>
      </c>
      <c r="J16" s="21">
        <v>99.95141167529323</v>
      </c>
      <c r="K16" s="22">
        <f t="shared" si="3"/>
        <v>-4.8588324706770436E-2</v>
      </c>
      <c r="L16" s="60" t="s">
        <v>63</v>
      </c>
      <c r="M16" s="55"/>
      <c r="N16" s="56"/>
      <c r="O16" s="56"/>
      <c r="P16" s="56"/>
      <c r="Q16" s="56"/>
      <c r="R16" s="56"/>
      <c r="S16" s="56"/>
      <c r="T16" s="56"/>
      <c r="U16" s="56"/>
      <c r="V16" s="57"/>
    </row>
    <row r="17" spans="1:26" s="58" customFormat="1" ht="18" customHeight="1">
      <c r="A17" s="63" t="s">
        <v>64</v>
      </c>
      <c r="B17" s="29">
        <v>86.17698161323905</v>
      </c>
      <c r="C17" s="21">
        <v>-6.2097384554316193</v>
      </c>
      <c r="D17" s="21">
        <v>86.016835612285931</v>
      </c>
      <c r="E17" s="21">
        <f t="shared" si="0"/>
        <v>-0.18583384791990909</v>
      </c>
      <c r="F17" s="21">
        <v>92.438668010250396</v>
      </c>
      <c r="G17" s="21">
        <f t="shared" si="1"/>
        <v>7.4657854503162184</v>
      </c>
      <c r="H17" s="21">
        <v>100</v>
      </c>
      <c r="I17" s="21">
        <f t="shared" si="2"/>
        <v>8.1798365905825676</v>
      </c>
      <c r="J17" s="21">
        <v>102.8581646772052</v>
      </c>
      <c r="K17" s="22">
        <f t="shared" si="3"/>
        <v>2.8581646772051954</v>
      </c>
      <c r="L17" s="65" t="s">
        <v>65</v>
      </c>
      <c r="M17" s="55"/>
      <c r="N17" s="56"/>
      <c r="O17" s="56"/>
      <c r="P17" s="56"/>
      <c r="Q17" s="56"/>
      <c r="R17" s="56"/>
      <c r="S17" s="56"/>
      <c r="T17" s="56"/>
      <c r="U17" s="56"/>
      <c r="V17" s="57"/>
    </row>
    <row r="18" spans="1:26" s="58" customFormat="1" ht="18" customHeight="1">
      <c r="A18" s="61" t="s">
        <v>66</v>
      </c>
      <c r="B18" s="29">
        <v>84.774203105633077</v>
      </c>
      <c r="C18" s="21">
        <v>6.3320889915568586</v>
      </c>
      <c r="D18" s="21">
        <v>93.712149103872505</v>
      </c>
      <c r="E18" s="21">
        <f t="shared" si="0"/>
        <v>10.543238002605904</v>
      </c>
      <c r="F18" s="21">
        <v>96.800603841217153</v>
      </c>
      <c r="G18" s="21">
        <f t="shared" si="1"/>
        <v>3.2956823281486578</v>
      </c>
      <c r="H18" s="21">
        <v>100</v>
      </c>
      <c r="I18" s="21">
        <f t="shared" si="2"/>
        <v>3.3051407034927678</v>
      </c>
      <c r="J18" s="21">
        <v>108.77623792083149</v>
      </c>
      <c r="K18" s="22">
        <f t="shared" si="3"/>
        <v>8.7762379208314911</v>
      </c>
      <c r="L18" s="67" t="s">
        <v>67</v>
      </c>
      <c r="M18" s="55"/>
      <c r="N18" s="56"/>
      <c r="O18" s="56"/>
      <c r="P18" s="56"/>
      <c r="Q18" s="56"/>
      <c r="R18" s="56"/>
      <c r="S18" s="56"/>
      <c r="T18" s="56"/>
      <c r="U18" s="56"/>
      <c r="V18" s="57"/>
    </row>
    <row r="19" spans="1:26" s="58" customFormat="1" ht="18" customHeight="1">
      <c r="A19" s="68" t="s">
        <v>68</v>
      </c>
      <c r="B19" s="29">
        <v>87.441205047822777</v>
      </c>
      <c r="C19" s="21">
        <v>1.5184129318227093</v>
      </c>
      <c r="D19" s="21">
        <v>90.915219373361268</v>
      </c>
      <c r="E19" s="21">
        <f t="shared" si="0"/>
        <v>3.9729716941097735</v>
      </c>
      <c r="F19" s="21">
        <v>96.710673884869834</v>
      </c>
      <c r="G19" s="21">
        <f t="shared" si="1"/>
        <v>6.3745702330743939</v>
      </c>
      <c r="H19" s="21">
        <v>100</v>
      </c>
      <c r="I19" s="21">
        <f t="shared" si="2"/>
        <v>3.4012027659387201</v>
      </c>
      <c r="J19" s="21">
        <v>106.53214036424085</v>
      </c>
      <c r="K19" s="22">
        <f t="shared" si="3"/>
        <v>6.5321403642408313</v>
      </c>
      <c r="L19" s="60" t="s">
        <v>69</v>
      </c>
      <c r="M19" s="55"/>
      <c r="N19" s="56"/>
      <c r="O19" s="56"/>
      <c r="P19" s="56"/>
      <c r="Q19" s="56"/>
      <c r="R19" s="56"/>
      <c r="S19" s="56"/>
      <c r="T19" s="56"/>
      <c r="U19" s="56"/>
      <c r="V19" s="57"/>
    </row>
    <row r="20" spans="1:26" s="76" customFormat="1" ht="18" customHeight="1">
      <c r="A20" s="69" t="s">
        <v>70</v>
      </c>
      <c r="B20" s="70">
        <v>86.869701548210898</v>
      </c>
      <c r="C20" s="71">
        <v>0.74836331955816604</v>
      </c>
      <c r="D20" s="71">
        <v>95.389295227758524</v>
      </c>
      <c r="E20" s="71">
        <f t="shared" si="0"/>
        <v>9.8073246801929201</v>
      </c>
      <c r="F20" s="71">
        <v>95.935775009045656</v>
      </c>
      <c r="G20" s="71">
        <f t="shared" si="1"/>
        <v>0.57289424351267826</v>
      </c>
      <c r="H20" s="71">
        <v>100</v>
      </c>
      <c r="I20" s="71">
        <f t="shared" si="2"/>
        <v>4.2364018955088909</v>
      </c>
      <c r="J20" s="71">
        <v>103.54455255490105</v>
      </c>
      <c r="K20" s="82">
        <f t="shared" si="3"/>
        <v>3.5445525549010455</v>
      </c>
      <c r="L20" s="72" t="s">
        <v>71</v>
      </c>
      <c r="M20" s="73"/>
      <c r="N20" s="74"/>
      <c r="O20" s="74"/>
      <c r="P20" s="74"/>
      <c r="Q20" s="74"/>
      <c r="R20" s="74"/>
      <c r="S20" s="74"/>
      <c r="T20" s="74"/>
      <c r="U20" s="74"/>
      <c r="V20" s="75"/>
    </row>
    <row r="21" spans="1:26" ht="16.5" customHeight="1">
      <c r="A21" s="482"/>
      <c r="B21" s="482"/>
      <c r="C21" s="482"/>
      <c r="D21" s="482"/>
      <c r="E21" s="482"/>
      <c r="F21" s="482"/>
      <c r="G21" s="483"/>
      <c r="H21" s="483"/>
      <c r="I21" s="483"/>
      <c r="J21" s="483"/>
      <c r="K21" s="483"/>
      <c r="L21" s="483"/>
      <c r="M21" s="44"/>
      <c r="N21" s="44"/>
      <c r="O21" s="44"/>
      <c r="P21" s="44"/>
      <c r="Q21" s="44"/>
      <c r="R21" s="44"/>
      <c r="S21" s="44"/>
      <c r="T21" s="44"/>
      <c r="U21" s="44"/>
      <c r="V21" s="44"/>
    </row>
    <row r="22" spans="1:26" ht="19.899999999999999" customHeight="1">
      <c r="A22" s="472" t="s">
        <v>1794</v>
      </c>
      <c r="B22" s="472"/>
      <c r="C22" s="472"/>
      <c r="D22" s="472"/>
      <c r="E22" s="472"/>
      <c r="F22" s="472"/>
      <c r="G22" s="472"/>
      <c r="H22" s="472"/>
      <c r="I22" s="472"/>
      <c r="J22" s="472"/>
      <c r="K22" s="472"/>
      <c r="L22" s="472"/>
      <c r="M22" s="78"/>
      <c r="N22" s="39"/>
      <c r="O22" s="39"/>
      <c r="P22" s="39"/>
      <c r="Q22" s="39"/>
      <c r="R22" s="39"/>
      <c r="S22" s="39"/>
      <c r="T22" s="39"/>
      <c r="U22" s="39"/>
      <c r="V22" s="39"/>
    </row>
    <row r="23" spans="1:26" ht="19.899999999999999" customHeight="1">
      <c r="A23" s="471" t="s">
        <v>2015</v>
      </c>
      <c r="B23" s="471"/>
      <c r="C23" s="471"/>
      <c r="D23" s="471"/>
      <c r="E23" s="471"/>
      <c r="F23" s="471"/>
      <c r="G23" s="471"/>
      <c r="H23" s="471"/>
      <c r="I23" s="471"/>
      <c r="J23" s="471"/>
      <c r="K23" s="471"/>
      <c r="L23" s="471"/>
      <c r="M23" s="79"/>
      <c r="N23" s="42"/>
      <c r="O23" s="42"/>
      <c r="P23" s="42"/>
      <c r="Q23" s="42"/>
      <c r="R23" s="42"/>
      <c r="S23" s="42"/>
      <c r="T23" s="42"/>
      <c r="U23" s="42"/>
      <c r="V23" s="42"/>
    </row>
    <row r="24" spans="1:26" ht="19.899999999999999" customHeight="1">
      <c r="A24" s="472" t="s">
        <v>39</v>
      </c>
      <c r="B24" s="472"/>
      <c r="C24" s="472"/>
      <c r="D24" s="472"/>
      <c r="E24" s="472"/>
      <c r="F24" s="472"/>
      <c r="G24" s="472"/>
      <c r="H24" s="472"/>
      <c r="I24" s="472"/>
      <c r="J24" s="472"/>
      <c r="K24" s="472"/>
      <c r="L24" s="472"/>
      <c r="M24" s="79"/>
      <c r="N24" s="42"/>
      <c r="O24" s="42"/>
      <c r="P24" s="42"/>
      <c r="Q24" s="42"/>
      <c r="R24" s="42"/>
      <c r="S24" s="42"/>
      <c r="T24" s="42"/>
      <c r="U24" s="42"/>
      <c r="V24" s="42"/>
    </row>
    <row r="25" spans="1:26" s="43" customFormat="1" ht="4.9000000000000004" customHeight="1">
      <c r="M25" s="77"/>
      <c r="N25" s="44"/>
      <c r="O25" s="44"/>
      <c r="P25" s="44"/>
      <c r="Q25" s="44"/>
      <c r="R25" s="44"/>
      <c r="S25" s="44"/>
      <c r="T25" s="44"/>
      <c r="U25" s="44"/>
      <c r="V25" s="44"/>
    </row>
    <row r="26" spans="1:26" s="44" customFormat="1" ht="19.899999999999999" customHeight="1">
      <c r="A26" s="473" t="s">
        <v>40</v>
      </c>
      <c r="B26" s="476">
        <v>2012</v>
      </c>
      <c r="C26" s="477"/>
      <c r="D26" s="476">
        <v>2013</v>
      </c>
      <c r="E26" s="477"/>
      <c r="F26" s="476">
        <v>2014</v>
      </c>
      <c r="G26" s="477"/>
      <c r="H26" s="476">
        <v>2015</v>
      </c>
      <c r="I26" s="477"/>
      <c r="J26" s="476">
        <v>2016</v>
      </c>
      <c r="K26" s="477"/>
      <c r="L26" s="478" t="s">
        <v>41</v>
      </c>
      <c r="M26" s="77"/>
    </row>
    <row r="27" spans="1:26" s="44" customFormat="1" ht="19.899999999999999" customHeight="1">
      <c r="A27" s="474"/>
      <c r="B27" s="46" t="s">
        <v>42</v>
      </c>
      <c r="C27" s="46" t="s">
        <v>43</v>
      </c>
      <c r="D27" s="46" t="s">
        <v>42</v>
      </c>
      <c r="E27" s="46" t="s">
        <v>43</v>
      </c>
      <c r="F27" s="46" t="s">
        <v>42</v>
      </c>
      <c r="G27" s="46" t="s">
        <v>43</v>
      </c>
      <c r="H27" s="46" t="s">
        <v>42</v>
      </c>
      <c r="I27" s="46" t="s">
        <v>43</v>
      </c>
      <c r="J27" s="46" t="s">
        <v>42</v>
      </c>
      <c r="K27" s="46" t="s">
        <v>43</v>
      </c>
      <c r="L27" s="479"/>
      <c r="M27" s="77"/>
    </row>
    <row r="28" spans="1:26" s="44" customFormat="1" ht="25.15" customHeight="1">
      <c r="A28" s="475"/>
      <c r="B28" s="49" t="s">
        <v>44</v>
      </c>
      <c r="C28" s="49" t="s">
        <v>45</v>
      </c>
      <c r="D28" s="49" t="s">
        <v>44</v>
      </c>
      <c r="E28" s="49" t="s">
        <v>45</v>
      </c>
      <c r="F28" s="49" t="s">
        <v>44</v>
      </c>
      <c r="G28" s="49" t="s">
        <v>45</v>
      </c>
      <c r="H28" s="49" t="s">
        <v>44</v>
      </c>
      <c r="I28" s="49" t="s">
        <v>45</v>
      </c>
      <c r="J28" s="49" t="s">
        <v>44</v>
      </c>
      <c r="K28" s="49" t="s">
        <v>45</v>
      </c>
      <c r="L28" s="480"/>
      <c r="M28" s="77"/>
    </row>
    <row r="29" spans="1:26" s="58" customFormat="1" ht="18" customHeight="1">
      <c r="A29" s="52" t="s">
        <v>46</v>
      </c>
      <c r="B29" s="53">
        <v>105.24735004576387</v>
      </c>
      <c r="C29" s="18">
        <f>B29/J8*100-100</f>
        <v>2.4664457816218288</v>
      </c>
      <c r="D29" s="18">
        <v>108.41883803753221</v>
      </c>
      <c r="E29" s="18">
        <f>D29/B29*100-100</f>
        <v>3.0133661231273976</v>
      </c>
      <c r="F29" s="18">
        <v>106.82398999516526</v>
      </c>
      <c r="G29" s="18">
        <f>F29/D29*100-100</f>
        <v>-1.4710063963375433</v>
      </c>
      <c r="H29" s="18">
        <v>109.61772531254319</v>
      </c>
      <c r="I29" s="18">
        <f>H29/F29*100-100</f>
        <v>2.61526958270737</v>
      </c>
      <c r="J29" s="18">
        <v>108.87416181229111</v>
      </c>
      <c r="K29" s="19">
        <f>J29/H29*100-100</f>
        <v>-0.67832414705927135</v>
      </c>
      <c r="L29" s="54" t="s">
        <v>47</v>
      </c>
      <c r="M29" s="80"/>
      <c r="N29" s="57"/>
      <c r="O29" s="57"/>
      <c r="P29" s="57"/>
      <c r="Q29" s="57"/>
      <c r="R29" s="57"/>
      <c r="S29" s="57"/>
      <c r="T29" s="57"/>
      <c r="U29" s="57"/>
      <c r="V29" s="57"/>
      <c r="Y29" s="469"/>
      <c r="Z29" s="470"/>
    </row>
    <row r="30" spans="1:26" s="58" customFormat="1" ht="18" customHeight="1">
      <c r="A30" s="59" t="s">
        <v>48</v>
      </c>
      <c r="B30" s="29">
        <v>118.87199981731777</v>
      </c>
      <c r="C30" s="21">
        <f t="shared" ref="C30:C41" si="4">B30/J9*100-100</f>
        <v>10.651227376332997</v>
      </c>
      <c r="D30" s="21">
        <v>141.20960875422983</v>
      </c>
      <c r="E30" s="21">
        <f t="shared" ref="E30:E41" si="5">D30/B30*100-100</f>
        <v>18.791312480012493</v>
      </c>
      <c r="F30" s="21">
        <v>157.89813708389491</v>
      </c>
      <c r="G30" s="21">
        <f t="shared" ref="G30:G41" si="6">F30/D30*100-100</f>
        <v>11.818266814059967</v>
      </c>
      <c r="H30" s="21">
        <v>160.35387749630723</v>
      </c>
      <c r="I30" s="21">
        <f t="shared" ref="I30:I41" si="7">H30/F30*100-100</f>
        <v>1.5552687686920024</v>
      </c>
      <c r="J30" s="21">
        <v>160.45568004482956</v>
      </c>
      <c r="K30" s="22">
        <f t="shared" ref="K30:K41" si="8">J30/H30*100-100</f>
        <v>6.3486178265108606E-2</v>
      </c>
      <c r="L30" s="60" t="s">
        <v>49</v>
      </c>
      <c r="M30" s="80"/>
      <c r="N30" s="57"/>
      <c r="O30" s="57"/>
      <c r="P30" s="57"/>
      <c r="Q30" s="57"/>
      <c r="R30" s="57"/>
      <c r="S30" s="57"/>
      <c r="T30" s="57"/>
      <c r="U30" s="57"/>
      <c r="V30" s="57"/>
    </row>
    <row r="31" spans="1:26" s="58" customFormat="1" ht="18" customHeight="1">
      <c r="A31" s="61" t="s">
        <v>50</v>
      </c>
      <c r="B31" s="29">
        <v>112.06150478188123</v>
      </c>
      <c r="C31" s="21">
        <f t="shared" si="4"/>
        <v>6.4220877457264152</v>
      </c>
      <c r="D31" s="21">
        <v>112.31430474467724</v>
      </c>
      <c r="E31" s="21">
        <f t="shared" si="5"/>
        <v>0.22559036958146805</v>
      </c>
      <c r="F31" s="21">
        <v>114.87565852657582</v>
      </c>
      <c r="G31" s="21">
        <f t="shared" si="6"/>
        <v>2.2805232046988664</v>
      </c>
      <c r="H31" s="21">
        <v>119.74436005642472</v>
      </c>
      <c r="I31" s="21">
        <f t="shared" si="7"/>
        <v>4.2382360130040553</v>
      </c>
      <c r="J31" s="21">
        <v>121.74322316112722</v>
      </c>
      <c r="K31" s="22">
        <f t="shared" si="8"/>
        <v>1.6692753660887405</v>
      </c>
      <c r="L31" s="60" t="s">
        <v>51</v>
      </c>
      <c r="M31" s="80"/>
      <c r="N31" s="57"/>
      <c r="O31" s="57"/>
      <c r="P31" s="57"/>
      <c r="Q31" s="57"/>
      <c r="R31" s="57"/>
      <c r="S31" s="57"/>
      <c r="T31" s="57"/>
      <c r="U31" s="57"/>
      <c r="V31" s="57"/>
    </row>
    <row r="32" spans="1:26" s="58" customFormat="1" ht="18" customHeight="1">
      <c r="A32" s="63" t="s">
        <v>52</v>
      </c>
      <c r="B32" s="81">
        <v>107.91115603909282</v>
      </c>
      <c r="C32" s="21">
        <f t="shared" si="4"/>
        <v>4.2068140855697322</v>
      </c>
      <c r="D32" s="64">
        <v>110.06461403578419</v>
      </c>
      <c r="E32" s="21">
        <f t="shared" si="5"/>
        <v>1.995584215510803</v>
      </c>
      <c r="F32" s="64">
        <v>121.08037927899183</v>
      </c>
      <c r="G32" s="21">
        <f t="shared" si="6"/>
        <v>10.008453070690095</v>
      </c>
      <c r="H32" s="64">
        <v>112.55174702363996</v>
      </c>
      <c r="I32" s="21">
        <f t="shared" si="7"/>
        <v>-7.0437772875655611</v>
      </c>
      <c r="J32" s="21">
        <v>108.93296042567361</v>
      </c>
      <c r="K32" s="22">
        <f t="shared" si="8"/>
        <v>-3.2152202819262072</v>
      </c>
      <c r="L32" s="65" t="s">
        <v>53</v>
      </c>
      <c r="M32" s="80"/>
      <c r="N32" s="57"/>
      <c r="O32" s="57"/>
      <c r="P32" s="57"/>
      <c r="Q32" s="57"/>
      <c r="R32" s="57"/>
      <c r="S32" s="57"/>
      <c r="T32" s="57"/>
      <c r="U32" s="57"/>
      <c r="V32" s="57"/>
    </row>
    <row r="33" spans="1:22" s="58" customFormat="1" ht="18" customHeight="1">
      <c r="A33" s="61" t="s">
        <v>54</v>
      </c>
      <c r="B33" s="29">
        <v>105.7090838597374</v>
      </c>
      <c r="C33" s="21">
        <f t="shared" si="4"/>
        <v>4.4581154340482385</v>
      </c>
      <c r="D33" s="21">
        <v>107.23519907441157</v>
      </c>
      <c r="E33" s="21">
        <f t="shared" si="5"/>
        <v>1.4436935398088622</v>
      </c>
      <c r="F33" s="21">
        <v>106.79718112214761</v>
      </c>
      <c r="G33" s="21">
        <f t="shared" si="6"/>
        <v>-0.40846471685105712</v>
      </c>
      <c r="H33" s="21">
        <v>111.45902520302498</v>
      </c>
      <c r="I33" s="21">
        <f t="shared" si="7"/>
        <v>4.3651377610289757</v>
      </c>
      <c r="J33" s="21">
        <v>112.39746118264692</v>
      </c>
      <c r="K33" s="22">
        <f t="shared" si="8"/>
        <v>0.84195602636265221</v>
      </c>
      <c r="L33" s="60" t="s">
        <v>55</v>
      </c>
      <c r="M33" s="80"/>
      <c r="N33" s="57"/>
      <c r="O33" s="57"/>
      <c r="P33" s="57"/>
      <c r="Q33" s="57"/>
      <c r="R33" s="57"/>
      <c r="S33" s="57"/>
      <c r="T33" s="57"/>
      <c r="U33" s="57"/>
      <c r="V33" s="57"/>
    </row>
    <row r="34" spans="1:22" s="58" customFormat="1" ht="18" customHeight="1">
      <c r="A34" s="63" t="s">
        <v>56</v>
      </c>
      <c r="B34" s="29">
        <v>110.86802860244192</v>
      </c>
      <c r="C34" s="21">
        <f t="shared" si="4"/>
        <v>7.1274210499604465</v>
      </c>
      <c r="D34" s="21">
        <v>115.952574756289</v>
      </c>
      <c r="E34" s="21">
        <f t="shared" si="5"/>
        <v>4.5861247989531506</v>
      </c>
      <c r="F34" s="21">
        <v>120.18564167525892</v>
      </c>
      <c r="G34" s="21">
        <f t="shared" si="6"/>
        <v>3.650688160971896</v>
      </c>
      <c r="H34" s="21">
        <v>121.77293224333175</v>
      </c>
      <c r="I34" s="21">
        <f t="shared" si="7"/>
        <v>1.3206990002696699</v>
      </c>
      <c r="J34" s="21">
        <v>124.89568828767676</v>
      </c>
      <c r="K34" s="22">
        <f t="shared" si="8"/>
        <v>2.5644090084855549</v>
      </c>
      <c r="L34" s="65" t="s">
        <v>57</v>
      </c>
      <c r="M34" s="80"/>
      <c r="N34" s="57"/>
      <c r="O34" s="57"/>
      <c r="P34" s="57"/>
      <c r="Q34" s="57"/>
      <c r="R34" s="57"/>
      <c r="S34" s="57"/>
      <c r="T34" s="57"/>
      <c r="U34" s="57"/>
      <c r="V34" s="57"/>
    </row>
    <row r="35" spans="1:22" s="58" customFormat="1" ht="18" customHeight="1">
      <c r="A35" s="63" t="s">
        <v>58</v>
      </c>
      <c r="B35" s="29">
        <v>108.08235076902128</v>
      </c>
      <c r="C35" s="21">
        <f t="shared" si="4"/>
        <v>2.9142489381427765</v>
      </c>
      <c r="D35" s="21">
        <v>107.63686286278914</v>
      </c>
      <c r="E35" s="21">
        <f t="shared" si="5"/>
        <v>-0.41217451606337363</v>
      </c>
      <c r="F35" s="21">
        <v>102.18554455356174</v>
      </c>
      <c r="G35" s="21">
        <f t="shared" si="6"/>
        <v>-5.0645458853408911</v>
      </c>
      <c r="H35" s="21">
        <v>101.15090300506159</v>
      </c>
      <c r="I35" s="21">
        <f t="shared" si="7"/>
        <v>-1.0125126337784707</v>
      </c>
      <c r="J35" s="21">
        <v>101.0178071239943</v>
      </c>
      <c r="K35" s="22">
        <f t="shared" si="8"/>
        <v>-0.1315815055656202</v>
      </c>
      <c r="L35" s="65" t="s">
        <v>59</v>
      </c>
      <c r="M35" s="80"/>
      <c r="N35" s="57"/>
      <c r="O35" s="57"/>
      <c r="P35" s="57"/>
      <c r="Q35" s="57"/>
      <c r="R35" s="57"/>
      <c r="S35" s="57"/>
      <c r="T35" s="57"/>
      <c r="U35" s="57"/>
      <c r="V35" s="57"/>
    </row>
    <row r="36" spans="1:22" s="58" customFormat="1" ht="18" customHeight="1">
      <c r="A36" s="63" t="s">
        <v>60</v>
      </c>
      <c r="B36" s="29">
        <v>100.32796667406819</v>
      </c>
      <c r="C36" s="21">
        <f t="shared" si="4"/>
        <v>-0.13080619420144046</v>
      </c>
      <c r="D36" s="21">
        <v>99.516730207668857</v>
      </c>
      <c r="E36" s="21">
        <f t="shared" si="5"/>
        <v>-0.80858457845036469</v>
      </c>
      <c r="F36" s="21">
        <v>97.375495145687452</v>
      </c>
      <c r="G36" s="21">
        <f t="shared" si="6"/>
        <v>-2.1516332555472104</v>
      </c>
      <c r="H36" s="21">
        <v>95.480474059206117</v>
      </c>
      <c r="I36" s="21">
        <f t="shared" si="7"/>
        <v>-1.9460964831512513</v>
      </c>
      <c r="J36" s="21">
        <v>94.328395351236011</v>
      </c>
      <c r="K36" s="22">
        <f t="shared" si="8"/>
        <v>-1.2066118432295525</v>
      </c>
      <c r="L36" s="65" t="s">
        <v>61</v>
      </c>
      <c r="M36" s="80"/>
      <c r="N36" s="57"/>
      <c r="O36" s="57"/>
      <c r="P36" s="57"/>
      <c r="Q36" s="57"/>
      <c r="R36" s="57"/>
      <c r="S36" s="57"/>
      <c r="T36" s="57"/>
      <c r="U36" s="57"/>
      <c r="V36" s="57"/>
    </row>
    <row r="37" spans="1:22" s="58" customFormat="1" ht="18" customHeight="1">
      <c r="A37" s="59" t="s">
        <v>62</v>
      </c>
      <c r="B37" s="29">
        <v>103.8699901758763</v>
      </c>
      <c r="C37" s="21">
        <f t="shared" si="4"/>
        <v>3.9204833977864553</v>
      </c>
      <c r="D37" s="21">
        <v>105.32919590892239</v>
      </c>
      <c r="E37" s="21">
        <f t="shared" si="5"/>
        <v>1.4048386165968765</v>
      </c>
      <c r="F37" s="21">
        <v>102.4760632667607</v>
      </c>
      <c r="G37" s="21">
        <f t="shared" si="6"/>
        <v>-2.7087766288738919</v>
      </c>
      <c r="H37" s="21">
        <v>105.56466597068568</v>
      </c>
      <c r="I37" s="21">
        <f t="shared" si="7"/>
        <v>3.0139747814910294</v>
      </c>
      <c r="J37" s="21">
        <v>105.25808060248335</v>
      </c>
      <c r="K37" s="22">
        <f t="shared" si="8"/>
        <v>-0.29042422990991668</v>
      </c>
      <c r="L37" s="60" t="s">
        <v>63</v>
      </c>
      <c r="M37" s="80"/>
      <c r="N37" s="57"/>
      <c r="O37" s="57"/>
      <c r="P37" s="57"/>
      <c r="Q37" s="57"/>
      <c r="R37" s="57"/>
      <c r="S37" s="57"/>
      <c r="T37" s="57"/>
      <c r="U37" s="57"/>
      <c r="V37" s="57"/>
    </row>
    <row r="38" spans="1:22" s="58" customFormat="1" ht="18" customHeight="1">
      <c r="A38" s="63" t="s">
        <v>64</v>
      </c>
      <c r="B38" s="29">
        <v>108.77847832986173</v>
      </c>
      <c r="C38" s="21">
        <f t="shared" si="4"/>
        <v>5.7558033154061974</v>
      </c>
      <c r="D38" s="21">
        <v>113.11886684623431</v>
      </c>
      <c r="E38" s="21">
        <f t="shared" si="5"/>
        <v>3.9901169634040343</v>
      </c>
      <c r="F38" s="21">
        <v>118.9031124592364</v>
      </c>
      <c r="G38" s="21">
        <f t="shared" si="6"/>
        <v>5.1134225211650914</v>
      </c>
      <c r="H38" s="21">
        <v>127.16852913776194</v>
      </c>
      <c r="I38" s="21">
        <f t="shared" si="7"/>
        <v>6.9513879894095965</v>
      </c>
      <c r="J38" s="21">
        <v>131.64910717913014</v>
      </c>
      <c r="K38" s="22">
        <f t="shared" si="8"/>
        <v>3.5233387314831646</v>
      </c>
      <c r="L38" s="65" t="s">
        <v>65</v>
      </c>
      <c r="M38" s="80"/>
      <c r="N38" s="57"/>
      <c r="O38" s="57"/>
      <c r="P38" s="57"/>
      <c r="Q38" s="57"/>
      <c r="R38" s="57"/>
      <c r="S38" s="57"/>
      <c r="T38" s="57"/>
      <c r="U38" s="57"/>
      <c r="V38" s="57"/>
    </row>
    <row r="39" spans="1:22" s="58" customFormat="1" ht="18" customHeight="1">
      <c r="A39" s="61" t="s">
        <v>66</v>
      </c>
      <c r="B39" s="29">
        <v>114.93416349258604</v>
      </c>
      <c r="C39" s="21">
        <f t="shared" si="4"/>
        <v>5.661094453584937</v>
      </c>
      <c r="D39" s="21">
        <v>119.09023863897528</v>
      </c>
      <c r="E39" s="21">
        <f t="shared" si="5"/>
        <v>3.6160485447456381</v>
      </c>
      <c r="F39" s="21">
        <v>129.01018038246977</v>
      </c>
      <c r="G39" s="21">
        <f t="shared" si="6"/>
        <v>8.3297689691990797</v>
      </c>
      <c r="H39" s="21">
        <v>130.33970370123433</v>
      </c>
      <c r="I39" s="21">
        <f t="shared" si="7"/>
        <v>1.0305569024266106</v>
      </c>
      <c r="J39" s="21">
        <v>132.62738381770438</v>
      </c>
      <c r="K39" s="22">
        <f t="shared" si="8"/>
        <v>1.7551674980893779</v>
      </c>
      <c r="L39" s="67" t="s">
        <v>67</v>
      </c>
      <c r="M39" s="80"/>
      <c r="N39" s="57"/>
      <c r="O39" s="57"/>
      <c r="P39" s="57"/>
      <c r="Q39" s="57"/>
      <c r="R39" s="57"/>
      <c r="S39" s="57"/>
      <c r="T39" s="57"/>
      <c r="U39" s="57"/>
      <c r="V39" s="57"/>
    </row>
    <row r="40" spans="1:22" s="58" customFormat="1" ht="18" customHeight="1">
      <c r="A40" s="68" t="s">
        <v>68</v>
      </c>
      <c r="B40" s="29">
        <v>114.45523444666701</v>
      </c>
      <c r="C40" s="21">
        <f t="shared" si="4"/>
        <v>7.4372804820559821</v>
      </c>
      <c r="D40" s="21">
        <v>110.8236276027027</v>
      </c>
      <c r="E40" s="21">
        <f t="shared" si="5"/>
        <v>-3.1729495479357297</v>
      </c>
      <c r="F40" s="21">
        <v>115.92619050372298</v>
      </c>
      <c r="G40" s="21">
        <f t="shared" si="6"/>
        <v>4.6042193450955438</v>
      </c>
      <c r="H40" s="21">
        <v>119.59842153262112</v>
      </c>
      <c r="I40" s="21">
        <f t="shared" si="7"/>
        <v>3.1677319964897919</v>
      </c>
      <c r="J40" s="21">
        <v>120.09535299059793</v>
      </c>
      <c r="K40" s="22">
        <f t="shared" si="8"/>
        <v>0.4155000138035092</v>
      </c>
      <c r="L40" s="60" t="s">
        <v>69</v>
      </c>
      <c r="M40" s="80"/>
      <c r="N40" s="57"/>
      <c r="O40" s="57"/>
      <c r="P40" s="57"/>
      <c r="Q40" s="57"/>
      <c r="R40" s="57"/>
      <c r="S40" s="57"/>
      <c r="T40" s="57"/>
      <c r="U40" s="57"/>
      <c r="V40" s="57"/>
    </row>
    <row r="41" spans="1:22" s="76" customFormat="1" ht="18" customHeight="1">
      <c r="A41" s="69" t="s">
        <v>70</v>
      </c>
      <c r="B41" s="70">
        <v>107.76832492263281</v>
      </c>
      <c r="C41" s="71">
        <f t="shared" si="4"/>
        <v>4.0791835625464188</v>
      </c>
      <c r="D41" s="71">
        <v>111.10908306485537</v>
      </c>
      <c r="E41" s="71">
        <f t="shared" si="5"/>
        <v>3.0999443896162546</v>
      </c>
      <c r="F41" s="71">
        <v>112.44086827076397</v>
      </c>
      <c r="G41" s="71">
        <f t="shared" si="6"/>
        <v>1.1986285631852667</v>
      </c>
      <c r="H41" s="71">
        <v>113.88722874012448</v>
      </c>
      <c r="I41" s="71">
        <f t="shared" si="7"/>
        <v>1.2863298652920463</v>
      </c>
      <c r="J41" s="71">
        <v>113.79999695913919</v>
      </c>
      <c r="K41" s="82">
        <f t="shared" si="8"/>
        <v>-7.6594875430984644E-2</v>
      </c>
      <c r="L41" s="72" t="s">
        <v>71</v>
      </c>
      <c r="M41" s="83"/>
      <c r="N41" s="75"/>
      <c r="O41" s="75"/>
      <c r="P41" s="75"/>
      <c r="Q41" s="75"/>
      <c r="R41" s="75"/>
      <c r="S41" s="75"/>
      <c r="T41" s="75"/>
      <c r="U41" s="75"/>
      <c r="V41" s="75"/>
    </row>
    <row r="42" spans="1:22" ht="18" customHeight="1">
      <c r="A42" s="460" t="s">
        <v>34</v>
      </c>
      <c r="B42" s="460"/>
      <c r="C42" s="460"/>
      <c r="D42" s="460"/>
      <c r="E42" s="460"/>
      <c r="F42" s="460"/>
      <c r="G42" s="462" t="s">
        <v>1806</v>
      </c>
      <c r="H42" s="462"/>
      <c r="I42" s="462"/>
      <c r="J42" s="462"/>
      <c r="K42" s="462"/>
      <c r="L42" s="462"/>
      <c r="M42" s="44"/>
      <c r="N42" s="44"/>
      <c r="O42" s="44"/>
      <c r="P42" s="44"/>
      <c r="Q42" s="44"/>
      <c r="R42" s="44"/>
      <c r="S42" s="44"/>
      <c r="T42" s="44"/>
      <c r="U42" s="44"/>
      <c r="V42" s="44"/>
    </row>
    <row r="43" spans="1:22" ht="22.5" customHeight="1">
      <c r="A43" s="461"/>
      <c r="B43" s="461"/>
      <c r="C43" s="461"/>
      <c r="D43" s="461"/>
      <c r="E43" s="461"/>
      <c r="F43" s="461"/>
      <c r="G43" s="463"/>
      <c r="H43" s="463"/>
      <c r="I43" s="463"/>
      <c r="J43" s="463"/>
      <c r="K43" s="463"/>
      <c r="L43" s="463"/>
    </row>
  </sheetData>
  <mergeCells count="30">
    <mergeCell ref="T5:U5"/>
    <mergeCell ref="Y8:Z8"/>
    <mergeCell ref="A1:L1"/>
    <mergeCell ref="A2:L2"/>
    <mergeCell ref="A3:L3"/>
    <mergeCell ref="A5:A7"/>
    <mergeCell ref="B5:C5"/>
    <mergeCell ref="D5:E5"/>
    <mergeCell ref="F5:G5"/>
    <mergeCell ref="H5:I5"/>
    <mergeCell ref="J5:K5"/>
    <mergeCell ref="L5:L7"/>
    <mergeCell ref="N5:O5"/>
    <mergeCell ref="P5:Q5"/>
    <mergeCell ref="R5:S5"/>
    <mergeCell ref="A21:F21"/>
    <mergeCell ref="G21:L21"/>
    <mergeCell ref="Y29:Z29"/>
    <mergeCell ref="A42:F43"/>
    <mergeCell ref="G42:L43"/>
    <mergeCell ref="A22:L22"/>
    <mergeCell ref="A23:L23"/>
    <mergeCell ref="A24:L24"/>
    <mergeCell ref="A26:A28"/>
    <mergeCell ref="B26:C26"/>
    <mergeCell ref="D26:E26"/>
    <mergeCell ref="F26:G26"/>
    <mergeCell ref="H26:I26"/>
    <mergeCell ref="J26:K26"/>
    <mergeCell ref="L26:L28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57" orientation="landscape" useFirstPageNumber="1" r:id="rId1"/>
  <headerFooter alignWithMargins="0">
    <oddHeader>&amp;L&amp;8PCBS: Prices and Price Indices Annual Bulletin, 2016&amp;R&amp;1&amp;K00+000ء &amp;8&amp;K000000PCBS: الأسعار والأرقام القياسية النشرة السنوية، 2016</oddHeader>
    <oddFooter>&amp;C&amp;P</oddFooter>
  </headerFooter>
  <rowBreaks count="1" manualBreakCount="1">
    <brk id="21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Z42"/>
  <sheetViews>
    <sheetView rightToLeft="1" view="pageBreakPreview" zoomScaleNormal="100" zoomScaleSheetLayoutView="100" workbookViewId="0">
      <selection activeCell="M1" sqref="M1"/>
    </sheetView>
  </sheetViews>
  <sheetFormatPr defaultColWidth="8.7109375" defaultRowHeight="16.5" customHeight="1"/>
  <cols>
    <col min="1" max="1" width="24.7109375" style="40" customWidth="1"/>
    <col min="2" max="11" width="8.28515625" style="40" customWidth="1"/>
    <col min="12" max="12" width="33.5703125" style="40" customWidth="1"/>
    <col min="13" max="21" width="7.85546875" style="40" customWidth="1"/>
    <col min="22" max="22" width="33.28515625" style="40" customWidth="1"/>
    <col min="23" max="16384" width="8.7109375" style="40"/>
  </cols>
  <sheetData>
    <row r="1" spans="1:26" ht="19.899999999999999" customHeight="1">
      <c r="A1" s="472" t="s">
        <v>1795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1:26" ht="19.899999999999999" customHeight="1">
      <c r="A2" s="471" t="s">
        <v>2016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6" ht="19.899999999999999" customHeight="1">
      <c r="A3" s="472" t="s">
        <v>39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2"/>
      <c r="N3" s="42"/>
      <c r="O3" s="42"/>
      <c r="P3" s="42"/>
      <c r="Q3" s="42"/>
      <c r="R3" s="42"/>
      <c r="S3" s="42"/>
      <c r="T3" s="42"/>
      <c r="U3" s="42"/>
      <c r="V3" s="42"/>
    </row>
    <row r="4" spans="1:26" s="43" customFormat="1" ht="4.9000000000000004" customHeight="1">
      <c r="M4" s="44"/>
      <c r="N4" s="44"/>
      <c r="O4" s="44"/>
      <c r="P4" s="44"/>
      <c r="Q4" s="44"/>
      <c r="R4" s="44"/>
      <c r="S4" s="44"/>
      <c r="T4" s="44"/>
      <c r="U4" s="44"/>
      <c r="V4" s="44"/>
    </row>
    <row r="5" spans="1:26" s="44" customFormat="1" ht="19.899999999999999" customHeight="1">
      <c r="A5" s="473" t="s">
        <v>40</v>
      </c>
      <c r="B5" s="476">
        <v>2007</v>
      </c>
      <c r="C5" s="477"/>
      <c r="D5" s="476">
        <v>2008</v>
      </c>
      <c r="E5" s="477"/>
      <c r="F5" s="476">
        <v>2009</v>
      </c>
      <c r="G5" s="477"/>
      <c r="H5" s="476">
        <v>2010</v>
      </c>
      <c r="I5" s="477"/>
      <c r="J5" s="476">
        <v>2011</v>
      </c>
      <c r="K5" s="477"/>
      <c r="L5" s="454" t="s">
        <v>41</v>
      </c>
      <c r="M5" s="45"/>
      <c r="N5" s="481"/>
      <c r="O5" s="481"/>
      <c r="P5" s="481"/>
      <c r="Q5" s="481"/>
      <c r="R5" s="481"/>
      <c r="S5" s="481"/>
      <c r="T5" s="481"/>
      <c r="U5" s="481"/>
    </row>
    <row r="6" spans="1:26" s="44" customFormat="1" ht="19.899999999999999" customHeight="1">
      <c r="A6" s="474"/>
      <c r="B6" s="46" t="s">
        <v>42</v>
      </c>
      <c r="C6" s="46" t="s">
        <v>43</v>
      </c>
      <c r="D6" s="46" t="s">
        <v>42</v>
      </c>
      <c r="E6" s="46" t="s">
        <v>43</v>
      </c>
      <c r="F6" s="46" t="s">
        <v>42</v>
      </c>
      <c r="G6" s="46" t="s">
        <v>43</v>
      </c>
      <c r="H6" s="46" t="s">
        <v>42</v>
      </c>
      <c r="I6" s="46" t="s">
        <v>43</v>
      </c>
      <c r="J6" s="46" t="s">
        <v>42</v>
      </c>
      <c r="K6" s="46" t="s">
        <v>43</v>
      </c>
      <c r="L6" s="455"/>
      <c r="M6" s="47"/>
      <c r="N6" s="48"/>
      <c r="O6" s="48"/>
      <c r="P6" s="48"/>
      <c r="Q6" s="48"/>
      <c r="R6" s="48"/>
      <c r="S6" s="48"/>
      <c r="T6" s="48"/>
      <c r="U6" s="48"/>
    </row>
    <row r="7" spans="1:26" s="44" customFormat="1" ht="25.15" customHeight="1">
      <c r="A7" s="475"/>
      <c r="B7" s="49" t="s">
        <v>44</v>
      </c>
      <c r="C7" s="49" t="s">
        <v>45</v>
      </c>
      <c r="D7" s="49" t="s">
        <v>44</v>
      </c>
      <c r="E7" s="49" t="s">
        <v>45</v>
      </c>
      <c r="F7" s="49" t="s">
        <v>44</v>
      </c>
      <c r="G7" s="49" t="s">
        <v>45</v>
      </c>
      <c r="H7" s="49" t="s">
        <v>44</v>
      </c>
      <c r="I7" s="49" t="s">
        <v>45</v>
      </c>
      <c r="J7" s="49" t="s">
        <v>44</v>
      </c>
      <c r="K7" s="49" t="s">
        <v>45</v>
      </c>
      <c r="L7" s="456"/>
      <c r="M7" s="50"/>
      <c r="N7" s="51"/>
      <c r="O7" s="51"/>
      <c r="P7" s="51"/>
      <c r="Q7" s="51"/>
      <c r="R7" s="51"/>
      <c r="S7" s="51"/>
      <c r="T7" s="51"/>
      <c r="U7" s="51"/>
    </row>
    <row r="8" spans="1:26" s="58" customFormat="1" ht="18" customHeight="1">
      <c r="A8" s="52" t="s">
        <v>46</v>
      </c>
      <c r="B8" s="53">
        <v>78.433058007612487</v>
      </c>
      <c r="C8" s="18">
        <v>4.2600186683552579</v>
      </c>
      <c r="D8" s="18">
        <v>95.664881524177886</v>
      </c>
      <c r="E8" s="18">
        <f>D8/B8*100-100</f>
        <v>21.970102854963187</v>
      </c>
      <c r="F8" s="18">
        <v>100.31646449922893</v>
      </c>
      <c r="G8" s="18">
        <f>F8/D8*100-100</f>
        <v>4.8623725874530379</v>
      </c>
      <c r="H8" s="18">
        <v>100.00000000000001</v>
      </c>
      <c r="I8" s="18">
        <f>H8/F8*100-100</f>
        <v>-0.31546616082283663</v>
      </c>
      <c r="J8" s="18">
        <v>101.08029482041013</v>
      </c>
      <c r="K8" s="19">
        <f>J8/H8*100-100</f>
        <v>1.080294820410117</v>
      </c>
      <c r="L8" s="54" t="s">
        <v>47</v>
      </c>
      <c r="M8" s="55"/>
      <c r="N8" s="56"/>
      <c r="O8" s="56"/>
      <c r="P8" s="56"/>
      <c r="Q8" s="56"/>
      <c r="R8" s="56"/>
      <c r="S8" s="56"/>
      <c r="T8" s="56"/>
      <c r="U8" s="56"/>
      <c r="V8" s="57"/>
      <c r="Y8" s="469"/>
      <c r="Z8" s="470"/>
    </row>
    <row r="9" spans="1:26" s="58" customFormat="1" ht="18" customHeight="1">
      <c r="A9" s="59" t="s">
        <v>48</v>
      </c>
      <c r="B9" s="29">
        <v>76.54409208941054</v>
      </c>
      <c r="C9" s="21">
        <v>11.757499593471124</v>
      </c>
      <c r="D9" s="21">
        <v>91.43218081289892</v>
      </c>
      <c r="E9" s="21">
        <f t="shared" ref="E9:E20" si="0">D9/B9*100-100</f>
        <v>19.450343347332051</v>
      </c>
      <c r="F9" s="21">
        <v>96.105838988934536</v>
      </c>
      <c r="G9" s="21">
        <f t="shared" ref="G9:G20" si="1">F9/D9*100-100</f>
        <v>5.111611835661563</v>
      </c>
      <c r="H9" s="21">
        <v>99.999999999999986</v>
      </c>
      <c r="I9" s="21">
        <f t="shared" ref="I9:I20" si="2">H9/F9*100-100</f>
        <v>4.051950487122653</v>
      </c>
      <c r="J9" s="21">
        <v>100.40519708364708</v>
      </c>
      <c r="K9" s="22">
        <f t="shared" ref="K9:K20" si="3">J9/H9*100-100</f>
        <v>0.40519708364709572</v>
      </c>
      <c r="L9" s="60" t="s">
        <v>49</v>
      </c>
      <c r="M9" s="55"/>
      <c r="N9" s="56"/>
      <c r="O9" s="56"/>
      <c r="P9" s="56"/>
      <c r="Q9" s="56"/>
      <c r="R9" s="56"/>
      <c r="S9" s="56"/>
      <c r="T9" s="56"/>
      <c r="U9" s="56"/>
      <c r="V9" s="57"/>
    </row>
    <row r="10" spans="1:26" s="58" customFormat="1" ht="18" customHeight="1">
      <c r="A10" s="61" t="s">
        <v>50</v>
      </c>
      <c r="B10" s="29">
        <v>83.8139781666967</v>
      </c>
      <c r="C10" s="21">
        <v>-4.6294260059245715</v>
      </c>
      <c r="D10" s="62">
        <v>89.394315594720908</v>
      </c>
      <c r="E10" s="21">
        <f t="shared" si="0"/>
        <v>6.6580032950178492</v>
      </c>
      <c r="F10" s="21">
        <v>98.429545899439233</v>
      </c>
      <c r="G10" s="21">
        <f t="shared" si="1"/>
        <v>10.107164247087638</v>
      </c>
      <c r="H10" s="21">
        <v>100</v>
      </c>
      <c r="I10" s="21">
        <f t="shared" si="2"/>
        <v>1.5955108663868316</v>
      </c>
      <c r="J10" s="21">
        <v>98.552380342135677</v>
      </c>
      <c r="K10" s="22">
        <f t="shared" si="3"/>
        <v>-1.4476196578643226</v>
      </c>
      <c r="L10" s="60" t="s">
        <v>51</v>
      </c>
      <c r="M10" s="55"/>
      <c r="N10" s="56"/>
      <c r="O10" s="56"/>
      <c r="P10" s="56"/>
      <c r="Q10" s="56"/>
      <c r="R10" s="56"/>
      <c r="S10" s="56"/>
      <c r="T10" s="56"/>
      <c r="U10" s="56"/>
      <c r="V10" s="57"/>
    </row>
    <row r="11" spans="1:26" s="58" customFormat="1" ht="18" customHeight="1">
      <c r="A11" s="63" t="s">
        <v>52</v>
      </c>
      <c r="B11" s="29">
        <v>85.471605127884928</v>
      </c>
      <c r="C11" s="21">
        <v>-3.413371872327474</v>
      </c>
      <c r="D11" s="21">
        <v>93.934783971731875</v>
      </c>
      <c r="E11" s="21">
        <f t="shared" si="0"/>
        <v>9.9017431943440215</v>
      </c>
      <c r="F11" s="64">
        <v>93.626587051526144</v>
      </c>
      <c r="G11" s="21">
        <f t="shared" si="1"/>
        <v>-0.32809669344476333</v>
      </c>
      <c r="H11" s="64">
        <v>100.00000000000001</v>
      </c>
      <c r="I11" s="21">
        <f t="shared" si="2"/>
        <v>6.8072682655476342</v>
      </c>
      <c r="J11" s="64">
        <v>103.32644354377042</v>
      </c>
      <c r="K11" s="22">
        <f t="shared" si="3"/>
        <v>3.3264435437704094</v>
      </c>
      <c r="L11" s="65" t="s">
        <v>53</v>
      </c>
      <c r="M11" s="55"/>
      <c r="N11" s="66"/>
      <c r="O11" s="56"/>
      <c r="P11" s="66"/>
      <c r="Q11" s="56"/>
      <c r="R11" s="66"/>
      <c r="S11" s="56"/>
      <c r="T11" s="56"/>
      <c r="U11" s="56"/>
      <c r="V11" s="57"/>
    </row>
    <row r="12" spans="1:26" s="58" customFormat="1" ht="18" customHeight="1">
      <c r="A12" s="61" t="s">
        <v>54</v>
      </c>
      <c r="B12" s="29">
        <v>70.857897771770652</v>
      </c>
      <c r="C12" s="21">
        <v>2.3777701459966494</v>
      </c>
      <c r="D12" s="21">
        <v>83.637928592637437</v>
      </c>
      <c r="E12" s="21">
        <f t="shared" si="0"/>
        <v>18.036141662049516</v>
      </c>
      <c r="F12" s="21">
        <v>95.424523615594126</v>
      </c>
      <c r="G12" s="21">
        <f t="shared" si="1"/>
        <v>14.092404273142463</v>
      </c>
      <c r="H12" s="21">
        <v>100</v>
      </c>
      <c r="I12" s="21">
        <f t="shared" si="2"/>
        <v>4.794864266587922</v>
      </c>
      <c r="J12" s="21">
        <v>93.804492498265361</v>
      </c>
      <c r="K12" s="22">
        <f t="shared" si="3"/>
        <v>-6.1955075017346388</v>
      </c>
      <c r="L12" s="60" t="s">
        <v>55</v>
      </c>
      <c r="M12" s="55"/>
      <c r="N12" s="56"/>
      <c r="O12" s="56"/>
      <c r="P12" s="56"/>
      <c r="Q12" s="56"/>
      <c r="R12" s="56"/>
      <c r="S12" s="56"/>
      <c r="T12" s="56"/>
      <c r="U12" s="56"/>
      <c r="V12" s="57"/>
    </row>
    <row r="13" spans="1:26" s="58" customFormat="1" ht="18" customHeight="1">
      <c r="A13" s="63" t="s">
        <v>56</v>
      </c>
      <c r="B13" s="29">
        <v>105.92715448481034</v>
      </c>
      <c r="C13" s="21">
        <v>3.3009600668960246</v>
      </c>
      <c r="D13" s="21">
        <v>105.49994977279135</v>
      </c>
      <c r="E13" s="21">
        <f t="shared" si="0"/>
        <v>-0.40330047011718761</v>
      </c>
      <c r="F13" s="21">
        <v>100.26604530676768</v>
      </c>
      <c r="G13" s="21">
        <f t="shared" si="1"/>
        <v>-4.9610492491187017</v>
      </c>
      <c r="H13" s="21">
        <v>100</v>
      </c>
      <c r="I13" s="21">
        <f t="shared" si="2"/>
        <v>-0.26533938379009214</v>
      </c>
      <c r="J13" s="21">
        <v>101.21312060370757</v>
      </c>
      <c r="K13" s="22">
        <f t="shared" si="3"/>
        <v>1.2131206037075799</v>
      </c>
      <c r="L13" s="65" t="s">
        <v>57</v>
      </c>
      <c r="M13" s="55"/>
      <c r="N13" s="56"/>
      <c r="O13" s="56"/>
      <c r="P13" s="56"/>
      <c r="Q13" s="56"/>
      <c r="R13" s="56"/>
      <c r="S13" s="56"/>
      <c r="T13" s="56"/>
      <c r="U13" s="56"/>
      <c r="V13" s="57"/>
    </row>
    <row r="14" spans="1:26" s="58" customFormat="1" ht="18" customHeight="1">
      <c r="A14" s="63" t="s">
        <v>58</v>
      </c>
      <c r="B14" s="29">
        <v>89.380007999985139</v>
      </c>
      <c r="C14" s="21">
        <v>-1.1254270614240909</v>
      </c>
      <c r="D14" s="21">
        <v>98.380671881873084</v>
      </c>
      <c r="E14" s="21">
        <f t="shared" si="0"/>
        <v>10.070108610741485</v>
      </c>
      <c r="F14" s="21">
        <v>98.507995769046104</v>
      </c>
      <c r="G14" s="21">
        <f t="shared" si="1"/>
        <v>0.12941961539550562</v>
      </c>
      <c r="H14" s="21">
        <v>100.00000000000001</v>
      </c>
      <c r="I14" s="21">
        <f t="shared" si="2"/>
        <v>1.5146021592520782</v>
      </c>
      <c r="J14" s="21">
        <v>100.59845600272889</v>
      </c>
      <c r="K14" s="22">
        <f t="shared" si="3"/>
        <v>0.59845600272888078</v>
      </c>
      <c r="L14" s="65" t="s">
        <v>59</v>
      </c>
      <c r="M14" s="55"/>
      <c r="N14" s="56"/>
      <c r="O14" s="56"/>
      <c r="P14" s="56"/>
      <c r="Q14" s="56"/>
      <c r="R14" s="56"/>
      <c r="S14" s="56"/>
      <c r="T14" s="56"/>
      <c r="U14" s="56"/>
      <c r="V14" s="57"/>
    </row>
    <row r="15" spans="1:26" s="58" customFormat="1" ht="18" customHeight="1">
      <c r="A15" s="63" t="s">
        <v>60</v>
      </c>
      <c r="B15" s="29">
        <v>102.8880593223182</v>
      </c>
      <c r="C15" s="21">
        <v>0.17495522651600481</v>
      </c>
      <c r="D15" s="21">
        <v>103.12052734729309</v>
      </c>
      <c r="E15" s="21">
        <f t="shared" si="0"/>
        <v>0.2259426667254445</v>
      </c>
      <c r="F15" s="21">
        <v>101.49325415192357</v>
      </c>
      <c r="G15" s="21">
        <f t="shared" si="1"/>
        <v>-1.5780303274527796</v>
      </c>
      <c r="H15" s="21">
        <v>100</v>
      </c>
      <c r="I15" s="21">
        <f t="shared" si="2"/>
        <v>-1.4712841404103045</v>
      </c>
      <c r="J15" s="21">
        <v>100.62121872129535</v>
      </c>
      <c r="K15" s="22">
        <f t="shared" si="3"/>
        <v>0.6212187212953495</v>
      </c>
      <c r="L15" s="65" t="s">
        <v>61</v>
      </c>
      <c r="M15" s="55"/>
      <c r="N15" s="56"/>
      <c r="O15" s="56"/>
      <c r="P15" s="56"/>
      <c r="Q15" s="56"/>
      <c r="R15" s="56"/>
      <c r="S15" s="56"/>
      <c r="T15" s="56"/>
      <c r="U15" s="56"/>
      <c r="V15" s="57"/>
    </row>
    <row r="16" spans="1:26" s="58" customFormat="1" ht="18" customHeight="1">
      <c r="A16" s="59" t="s">
        <v>62</v>
      </c>
      <c r="B16" s="29">
        <v>93.34586137212402</v>
      </c>
      <c r="C16" s="21">
        <v>-0.6667753818760076</v>
      </c>
      <c r="D16" s="21">
        <v>96.457230470289119</v>
      </c>
      <c r="E16" s="21">
        <f t="shared" si="0"/>
        <v>3.3331623410293361</v>
      </c>
      <c r="F16" s="21">
        <v>98.144789629352786</v>
      </c>
      <c r="G16" s="21">
        <f t="shared" si="1"/>
        <v>1.7495413779099493</v>
      </c>
      <c r="H16" s="21">
        <v>100.00000000000001</v>
      </c>
      <c r="I16" s="21">
        <f t="shared" si="2"/>
        <v>1.8902790231182962</v>
      </c>
      <c r="J16" s="21">
        <v>99.372648761065548</v>
      </c>
      <c r="K16" s="22">
        <f t="shared" si="3"/>
        <v>-0.62735123893446598</v>
      </c>
      <c r="L16" s="60" t="s">
        <v>63</v>
      </c>
      <c r="M16" s="55"/>
      <c r="N16" s="56"/>
      <c r="O16" s="56"/>
      <c r="P16" s="56"/>
      <c r="Q16" s="56"/>
      <c r="R16" s="56"/>
      <c r="S16" s="56"/>
      <c r="T16" s="56"/>
      <c r="U16" s="56"/>
      <c r="V16" s="57"/>
    </row>
    <row r="17" spans="1:26" s="58" customFormat="1" ht="18" customHeight="1">
      <c r="A17" s="63" t="s">
        <v>64</v>
      </c>
      <c r="B17" s="29">
        <v>93.19470211388159</v>
      </c>
      <c r="C17" s="21">
        <v>-7.2750315674458221</v>
      </c>
      <c r="D17" s="21">
        <v>94.009671163302869</v>
      </c>
      <c r="E17" s="21">
        <f t="shared" si="0"/>
        <v>0.87448001971766587</v>
      </c>
      <c r="F17" s="21">
        <v>95.585557424381591</v>
      </c>
      <c r="G17" s="21">
        <f t="shared" si="1"/>
        <v>1.6763022799444371</v>
      </c>
      <c r="H17" s="21">
        <v>100</v>
      </c>
      <c r="I17" s="21">
        <f t="shared" si="2"/>
        <v>4.6183154595407387</v>
      </c>
      <c r="J17" s="21">
        <v>100.44538411593453</v>
      </c>
      <c r="K17" s="22">
        <f t="shared" si="3"/>
        <v>0.4453841159345302</v>
      </c>
      <c r="L17" s="65" t="s">
        <v>65</v>
      </c>
      <c r="M17" s="55"/>
      <c r="N17" s="56"/>
      <c r="O17" s="56"/>
      <c r="P17" s="56"/>
      <c r="Q17" s="56"/>
      <c r="R17" s="56"/>
      <c r="S17" s="56"/>
      <c r="T17" s="56"/>
      <c r="U17" s="56"/>
      <c r="V17" s="57"/>
    </row>
    <row r="18" spans="1:26" s="58" customFormat="1" ht="18" customHeight="1">
      <c r="A18" s="61" t="s">
        <v>66</v>
      </c>
      <c r="B18" s="29">
        <v>71.594395593059701</v>
      </c>
      <c r="C18" s="21">
        <v>6.0673537723166646</v>
      </c>
      <c r="D18" s="21">
        <v>85.772684455843091</v>
      </c>
      <c r="E18" s="21">
        <f t="shared" si="0"/>
        <v>19.803629523422941</v>
      </c>
      <c r="F18" s="21">
        <v>95.426847988883921</v>
      </c>
      <c r="G18" s="21">
        <f t="shared" si="1"/>
        <v>11.255522191346273</v>
      </c>
      <c r="H18" s="21">
        <v>100</v>
      </c>
      <c r="I18" s="21">
        <f t="shared" si="2"/>
        <v>4.7923117104829771</v>
      </c>
      <c r="J18" s="21">
        <v>104.23568016961981</v>
      </c>
      <c r="K18" s="22">
        <f t="shared" si="3"/>
        <v>4.2356801696198119</v>
      </c>
      <c r="L18" s="67" t="s">
        <v>67</v>
      </c>
      <c r="M18" s="55"/>
      <c r="N18" s="56"/>
      <c r="O18" s="56"/>
      <c r="P18" s="56"/>
      <c r="Q18" s="56"/>
      <c r="R18" s="56"/>
      <c r="S18" s="56"/>
      <c r="T18" s="56"/>
      <c r="U18" s="56"/>
      <c r="V18" s="57"/>
    </row>
    <row r="19" spans="1:26" s="58" customFormat="1" ht="18" customHeight="1">
      <c r="A19" s="68" t="s">
        <v>68</v>
      </c>
      <c r="B19" s="29">
        <v>87.371530083805212</v>
      </c>
      <c r="C19" s="21">
        <v>0.35763054724959886</v>
      </c>
      <c r="D19" s="21">
        <v>89.077112375717959</v>
      </c>
      <c r="E19" s="21">
        <f t="shared" si="0"/>
        <v>1.9521030366262124</v>
      </c>
      <c r="F19" s="21">
        <v>95.463027123352745</v>
      </c>
      <c r="G19" s="21">
        <f t="shared" si="1"/>
        <v>7.1689736873145051</v>
      </c>
      <c r="H19" s="21">
        <v>100</v>
      </c>
      <c r="I19" s="21">
        <f t="shared" si="2"/>
        <v>4.7525969093613583</v>
      </c>
      <c r="J19" s="21">
        <v>102.44516142985729</v>
      </c>
      <c r="K19" s="22">
        <f t="shared" si="3"/>
        <v>2.4451614298572935</v>
      </c>
      <c r="L19" s="60" t="s">
        <v>69</v>
      </c>
      <c r="M19" s="55"/>
      <c r="N19" s="56"/>
      <c r="O19" s="56"/>
      <c r="P19" s="56"/>
      <c r="Q19" s="56"/>
      <c r="R19" s="56"/>
      <c r="S19" s="56"/>
      <c r="T19" s="56"/>
      <c r="U19" s="56"/>
      <c r="V19" s="57"/>
    </row>
    <row r="20" spans="1:26" s="76" customFormat="1" ht="18" customHeight="1">
      <c r="A20" s="69" t="s">
        <v>70</v>
      </c>
      <c r="B20" s="70">
        <v>82.604309701958272</v>
      </c>
      <c r="C20" s="71">
        <v>1.5590912020753791</v>
      </c>
      <c r="D20" s="71">
        <v>94.149911510377834</v>
      </c>
      <c r="E20" s="71">
        <f t="shared" si="0"/>
        <v>13.976996902554902</v>
      </c>
      <c r="F20" s="71">
        <v>98.311925773415979</v>
      </c>
      <c r="G20" s="71">
        <f t="shared" si="1"/>
        <v>4.4206247210114356</v>
      </c>
      <c r="H20" s="71">
        <v>100</v>
      </c>
      <c r="I20" s="71">
        <f t="shared" si="2"/>
        <v>1.7170594648655282</v>
      </c>
      <c r="J20" s="71">
        <v>100.57340943524157</v>
      </c>
      <c r="K20" s="82">
        <f t="shared" si="3"/>
        <v>0.5734094352415724</v>
      </c>
      <c r="L20" s="72" t="s">
        <v>71</v>
      </c>
      <c r="M20" s="73"/>
      <c r="N20" s="74"/>
      <c r="O20" s="74"/>
      <c r="P20" s="74"/>
      <c r="Q20" s="74"/>
      <c r="R20" s="74"/>
      <c r="S20" s="74"/>
      <c r="T20" s="74"/>
      <c r="U20" s="74"/>
      <c r="V20" s="75"/>
    </row>
    <row r="21" spans="1:26" ht="16.5" customHeight="1">
      <c r="M21" s="77"/>
      <c r="N21" s="44"/>
      <c r="O21" s="44"/>
      <c r="P21" s="44"/>
      <c r="Q21" s="44"/>
      <c r="R21" s="44"/>
      <c r="S21" s="44"/>
      <c r="T21" s="44"/>
      <c r="U21" s="44"/>
      <c r="V21" s="44"/>
    </row>
    <row r="22" spans="1:26" ht="19.899999999999999" customHeight="1">
      <c r="A22" s="472" t="s">
        <v>1796</v>
      </c>
      <c r="B22" s="472"/>
      <c r="C22" s="472"/>
      <c r="D22" s="472"/>
      <c r="E22" s="472"/>
      <c r="F22" s="472"/>
      <c r="G22" s="472"/>
      <c r="H22" s="472"/>
      <c r="I22" s="472"/>
      <c r="J22" s="472"/>
      <c r="K22" s="472"/>
      <c r="L22" s="472"/>
      <c r="M22" s="78"/>
      <c r="N22" s="39"/>
      <c r="O22" s="39"/>
      <c r="P22" s="39"/>
      <c r="Q22" s="39"/>
      <c r="R22" s="39"/>
      <c r="S22" s="39"/>
      <c r="T22" s="39"/>
      <c r="U22" s="39"/>
      <c r="V22" s="39"/>
    </row>
    <row r="23" spans="1:26" ht="19.899999999999999" customHeight="1">
      <c r="A23" s="471" t="s">
        <v>2017</v>
      </c>
      <c r="B23" s="471"/>
      <c r="C23" s="471"/>
      <c r="D23" s="471"/>
      <c r="E23" s="471"/>
      <c r="F23" s="471"/>
      <c r="G23" s="471"/>
      <c r="H23" s="471"/>
      <c r="I23" s="471"/>
      <c r="J23" s="471"/>
      <c r="K23" s="471"/>
      <c r="L23" s="471"/>
      <c r="M23" s="79"/>
      <c r="N23" s="42"/>
      <c r="O23" s="42"/>
      <c r="P23" s="42"/>
      <c r="Q23" s="42"/>
      <c r="R23" s="42"/>
      <c r="S23" s="42"/>
      <c r="T23" s="42"/>
      <c r="U23" s="42"/>
      <c r="V23" s="42"/>
    </row>
    <row r="24" spans="1:26" ht="19.899999999999999" customHeight="1">
      <c r="A24" s="472" t="s">
        <v>39</v>
      </c>
      <c r="B24" s="472"/>
      <c r="C24" s="472"/>
      <c r="D24" s="472"/>
      <c r="E24" s="472"/>
      <c r="F24" s="472"/>
      <c r="G24" s="472"/>
      <c r="H24" s="472"/>
      <c r="I24" s="472"/>
      <c r="J24" s="472"/>
      <c r="K24" s="472"/>
      <c r="L24" s="472"/>
      <c r="M24" s="79"/>
      <c r="N24" s="42"/>
      <c r="O24" s="42"/>
      <c r="P24" s="42"/>
      <c r="Q24" s="42"/>
      <c r="R24" s="42"/>
      <c r="S24" s="42"/>
      <c r="T24" s="42"/>
      <c r="U24" s="42"/>
      <c r="V24" s="42"/>
    </row>
    <row r="25" spans="1:26" s="43" customFormat="1" ht="4.9000000000000004" customHeight="1">
      <c r="M25" s="77"/>
      <c r="N25" s="44"/>
      <c r="O25" s="44"/>
      <c r="P25" s="44"/>
      <c r="Q25" s="44"/>
      <c r="R25" s="44"/>
      <c r="S25" s="44"/>
      <c r="T25" s="44"/>
      <c r="U25" s="44"/>
      <c r="V25" s="44"/>
    </row>
    <row r="26" spans="1:26" s="44" customFormat="1" ht="19.899999999999999" customHeight="1">
      <c r="A26" s="473" t="s">
        <v>40</v>
      </c>
      <c r="B26" s="476">
        <v>2012</v>
      </c>
      <c r="C26" s="477"/>
      <c r="D26" s="476">
        <v>2013</v>
      </c>
      <c r="E26" s="477"/>
      <c r="F26" s="476">
        <v>2014</v>
      </c>
      <c r="G26" s="477"/>
      <c r="H26" s="476">
        <v>2015</v>
      </c>
      <c r="I26" s="477"/>
      <c r="J26" s="476">
        <v>2016</v>
      </c>
      <c r="K26" s="477"/>
      <c r="L26" s="478" t="s">
        <v>41</v>
      </c>
      <c r="M26" s="77"/>
    </row>
    <row r="27" spans="1:26" s="44" customFormat="1" ht="19.899999999999999" customHeight="1">
      <c r="A27" s="474"/>
      <c r="B27" s="46" t="s">
        <v>42</v>
      </c>
      <c r="C27" s="46" t="s">
        <v>43</v>
      </c>
      <c r="D27" s="46" t="s">
        <v>42</v>
      </c>
      <c r="E27" s="46" t="s">
        <v>43</v>
      </c>
      <c r="F27" s="46" t="s">
        <v>42</v>
      </c>
      <c r="G27" s="46" t="s">
        <v>43</v>
      </c>
      <c r="H27" s="46" t="s">
        <v>42</v>
      </c>
      <c r="I27" s="46" t="s">
        <v>43</v>
      </c>
      <c r="J27" s="46" t="s">
        <v>42</v>
      </c>
      <c r="K27" s="46" t="s">
        <v>43</v>
      </c>
      <c r="L27" s="479"/>
      <c r="M27" s="77"/>
    </row>
    <row r="28" spans="1:26" s="44" customFormat="1" ht="25.15" customHeight="1">
      <c r="A28" s="475"/>
      <c r="B28" s="49" t="s">
        <v>44</v>
      </c>
      <c r="C28" s="49" t="s">
        <v>45</v>
      </c>
      <c r="D28" s="49" t="s">
        <v>44</v>
      </c>
      <c r="E28" s="49" t="s">
        <v>45</v>
      </c>
      <c r="F28" s="49" t="s">
        <v>44</v>
      </c>
      <c r="G28" s="49" t="s">
        <v>45</v>
      </c>
      <c r="H28" s="49" t="s">
        <v>44</v>
      </c>
      <c r="I28" s="49" t="s">
        <v>45</v>
      </c>
      <c r="J28" s="49" t="s">
        <v>44</v>
      </c>
      <c r="K28" s="49" t="s">
        <v>45</v>
      </c>
      <c r="L28" s="480"/>
      <c r="M28" s="77"/>
    </row>
    <row r="29" spans="1:26" s="58" customFormat="1" ht="18" customHeight="1">
      <c r="A29" s="52" t="s">
        <v>46</v>
      </c>
      <c r="B29" s="53">
        <v>101.66783883275025</v>
      </c>
      <c r="C29" s="18">
        <f>B29/J8*100-100</f>
        <v>0.58126464053553661</v>
      </c>
      <c r="D29" s="18">
        <v>101.91209695921675</v>
      </c>
      <c r="E29" s="18">
        <f>D29/B29*100-100</f>
        <v>0.24025112490915035</v>
      </c>
      <c r="F29" s="18">
        <v>103.34179208781029</v>
      </c>
      <c r="G29" s="18">
        <f>F29/D29*100-100</f>
        <v>1.4028708772086986</v>
      </c>
      <c r="H29" s="18">
        <v>104.42400157197267</v>
      </c>
      <c r="I29" s="18">
        <f>H29/F29*100-100</f>
        <v>1.0472137770194792</v>
      </c>
      <c r="J29" s="18">
        <v>101.55198050413696</v>
      </c>
      <c r="K29" s="19">
        <f>J29/H29*100-100</f>
        <v>-2.7503457295267566</v>
      </c>
      <c r="L29" s="54" t="s">
        <v>47</v>
      </c>
      <c r="M29" s="80"/>
      <c r="N29" s="57"/>
      <c r="O29" s="57"/>
      <c r="P29" s="57"/>
      <c r="Q29" s="57"/>
      <c r="R29" s="57"/>
      <c r="S29" s="57"/>
      <c r="T29" s="57"/>
      <c r="U29" s="57"/>
      <c r="V29" s="57"/>
      <c r="Y29" s="469"/>
      <c r="Z29" s="470"/>
    </row>
    <row r="30" spans="1:26" s="58" customFormat="1" ht="18" customHeight="1">
      <c r="A30" s="59" t="s">
        <v>48</v>
      </c>
      <c r="B30" s="29">
        <v>100.38969522621363</v>
      </c>
      <c r="C30" s="21">
        <f t="shared" ref="C30:C41" si="4">B30/J9*100-100</f>
        <v>-1.5439297848828915E-2</v>
      </c>
      <c r="D30" s="21">
        <v>103.32402269815378</v>
      </c>
      <c r="E30" s="21">
        <f t="shared" ref="E30:E41" si="5">D30/B30*100-100</f>
        <v>2.9229369262732376</v>
      </c>
      <c r="F30" s="21">
        <v>119.89317110165693</v>
      </c>
      <c r="G30" s="21">
        <f t="shared" ref="G30:G41" si="6">F30/D30*100-100</f>
        <v>16.036104645197113</v>
      </c>
      <c r="H30" s="21">
        <v>139.35825470417467</v>
      </c>
      <c r="I30" s="21">
        <f t="shared" ref="I30:I41" si="7">H30/F30*100-100</f>
        <v>16.235356379066303</v>
      </c>
      <c r="J30" s="21">
        <v>147.96483689437522</v>
      </c>
      <c r="K30" s="22">
        <f t="shared" ref="K30:K41" si="8">J30/H30*100-100</f>
        <v>6.1758682386417121</v>
      </c>
      <c r="L30" s="60" t="s">
        <v>49</v>
      </c>
      <c r="M30" s="80"/>
      <c r="N30" s="57"/>
      <c r="O30" s="57"/>
      <c r="P30" s="57"/>
      <c r="Q30" s="57"/>
      <c r="R30" s="57"/>
      <c r="S30" s="57"/>
      <c r="T30" s="57"/>
      <c r="U30" s="57"/>
      <c r="V30" s="57"/>
    </row>
    <row r="31" spans="1:26" s="58" customFormat="1" ht="18" customHeight="1">
      <c r="A31" s="61" t="s">
        <v>50</v>
      </c>
      <c r="B31" s="29">
        <v>92.606925767478401</v>
      </c>
      <c r="C31" s="21">
        <f t="shared" si="4"/>
        <v>-6.0327863761554568</v>
      </c>
      <c r="D31" s="21">
        <v>90.169086041499313</v>
      </c>
      <c r="E31" s="21">
        <f t="shared" si="5"/>
        <v>-2.6324594038464539</v>
      </c>
      <c r="F31" s="21">
        <v>84.269879371452191</v>
      </c>
      <c r="G31" s="21">
        <f t="shared" si="6"/>
        <v>-6.5423826823885918</v>
      </c>
      <c r="H31" s="21">
        <v>87.131199099787764</v>
      </c>
      <c r="I31" s="21">
        <f t="shared" si="7"/>
        <v>3.3954240230049493</v>
      </c>
      <c r="J31" s="21">
        <v>90.291001885293895</v>
      </c>
      <c r="K31" s="22">
        <f t="shared" si="8"/>
        <v>3.6264883510754231</v>
      </c>
      <c r="L31" s="60" t="s">
        <v>51</v>
      </c>
      <c r="M31" s="80"/>
      <c r="N31" s="57"/>
      <c r="O31" s="57"/>
      <c r="P31" s="57"/>
      <c r="Q31" s="57"/>
      <c r="R31" s="57"/>
      <c r="S31" s="57"/>
      <c r="T31" s="57"/>
      <c r="U31" s="57"/>
      <c r="V31" s="57"/>
    </row>
    <row r="32" spans="1:26" s="58" customFormat="1" ht="18" customHeight="1">
      <c r="A32" s="63" t="s">
        <v>52</v>
      </c>
      <c r="B32" s="81">
        <v>106.4075734973021</v>
      </c>
      <c r="C32" s="21">
        <f t="shared" si="4"/>
        <v>2.9819374865316632</v>
      </c>
      <c r="D32" s="64">
        <v>102.57299545219807</v>
      </c>
      <c r="E32" s="21">
        <f t="shared" si="5"/>
        <v>-3.6036702267261518</v>
      </c>
      <c r="F32" s="64">
        <v>102.60979359754249</v>
      </c>
      <c r="G32" s="21">
        <f t="shared" si="6"/>
        <v>3.587508113827198E-2</v>
      </c>
      <c r="H32" s="64">
        <v>98.846575023909608</v>
      </c>
      <c r="I32" s="21">
        <f t="shared" si="7"/>
        <v>-3.6675042816994932</v>
      </c>
      <c r="J32" s="21">
        <v>97.264555689221353</v>
      </c>
      <c r="K32" s="22">
        <f t="shared" si="8"/>
        <v>-1.600479666903567</v>
      </c>
      <c r="L32" s="65" t="s">
        <v>53</v>
      </c>
      <c r="M32" s="80"/>
      <c r="N32" s="57"/>
      <c r="O32" s="57"/>
      <c r="P32" s="57"/>
      <c r="Q32" s="57"/>
      <c r="R32" s="57"/>
      <c r="S32" s="57"/>
      <c r="T32" s="57"/>
      <c r="U32" s="57"/>
      <c r="V32" s="57"/>
    </row>
    <row r="33" spans="1:22" s="58" customFormat="1" ht="18" customHeight="1">
      <c r="A33" s="61" t="s">
        <v>54</v>
      </c>
      <c r="B33" s="29">
        <v>91.219233328531047</v>
      </c>
      <c r="C33" s="21">
        <f t="shared" si="4"/>
        <v>-2.7560078423558707</v>
      </c>
      <c r="D33" s="21">
        <v>88.559670889373777</v>
      </c>
      <c r="E33" s="21">
        <f t="shared" si="5"/>
        <v>-2.9155720149266244</v>
      </c>
      <c r="F33" s="21">
        <v>91.808305327665494</v>
      </c>
      <c r="G33" s="21">
        <f t="shared" si="6"/>
        <v>3.6683000350687962</v>
      </c>
      <c r="H33" s="21">
        <v>93.027040649449319</v>
      </c>
      <c r="I33" s="21">
        <f t="shared" si="7"/>
        <v>1.3274782901548292</v>
      </c>
      <c r="J33" s="21">
        <v>91.836748147048809</v>
      </c>
      <c r="K33" s="22">
        <f t="shared" si="8"/>
        <v>-1.2795123805838955</v>
      </c>
      <c r="L33" s="60" t="s">
        <v>55</v>
      </c>
      <c r="M33" s="80"/>
      <c r="N33" s="57"/>
      <c r="O33" s="57"/>
      <c r="P33" s="57"/>
      <c r="Q33" s="57"/>
      <c r="R33" s="57"/>
      <c r="S33" s="57"/>
      <c r="T33" s="57"/>
      <c r="U33" s="57"/>
      <c r="V33" s="57"/>
    </row>
    <row r="34" spans="1:22" s="58" customFormat="1" ht="18" customHeight="1">
      <c r="A34" s="63" t="s">
        <v>56</v>
      </c>
      <c r="B34" s="29">
        <v>101.36583069955542</v>
      </c>
      <c r="C34" s="21">
        <f t="shared" si="4"/>
        <v>0.15087974260350734</v>
      </c>
      <c r="D34" s="21">
        <v>98.367967465696054</v>
      </c>
      <c r="E34" s="21">
        <f t="shared" si="5"/>
        <v>-2.9574692114396157</v>
      </c>
      <c r="F34" s="21">
        <v>98.899271993912294</v>
      </c>
      <c r="G34" s="21">
        <f t="shared" si="6"/>
        <v>0.54011945342016077</v>
      </c>
      <c r="H34" s="21">
        <v>98.01727811804426</v>
      </c>
      <c r="I34" s="21">
        <f t="shared" si="7"/>
        <v>-0.89181028139653051</v>
      </c>
      <c r="J34" s="21">
        <v>95.129016231605434</v>
      </c>
      <c r="K34" s="22">
        <f t="shared" si="8"/>
        <v>-2.9466864841527638</v>
      </c>
      <c r="L34" s="65" t="s">
        <v>57</v>
      </c>
      <c r="M34" s="80"/>
      <c r="N34" s="57"/>
      <c r="O34" s="57"/>
      <c r="P34" s="57"/>
      <c r="Q34" s="57"/>
      <c r="R34" s="57"/>
      <c r="S34" s="57"/>
      <c r="T34" s="57"/>
      <c r="U34" s="57"/>
      <c r="V34" s="57"/>
    </row>
    <row r="35" spans="1:22" s="58" customFormat="1" ht="18" customHeight="1">
      <c r="A35" s="63" t="s">
        <v>58</v>
      </c>
      <c r="B35" s="29">
        <v>101.53955979216089</v>
      </c>
      <c r="C35" s="21">
        <f t="shared" si="4"/>
        <v>0.9355052023924344</v>
      </c>
      <c r="D35" s="21">
        <v>100.59898614370225</v>
      </c>
      <c r="E35" s="21">
        <f t="shared" si="5"/>
        <v>-0.92631251345177645</v>
      </c>
      <c r="F35" s="21">
        <v>95.780926373871864</v>
      </c>
      <c r="G35" s="21">
        <f t="shared" si="6"/>
        <v>-4.7893720946133129</v>
      </c>
      <c r="H35" s="21">
        <v>110.37683522567926</v>
      </c>
      <c r="I35" s="21">
        <f t="shared" si="7"/>
        <v>15.238847027678176</v>
      </c>
      <c r="J35" s="21">
        <v>112.09900710350421</v>
      </c>
      <c r="K35" s="22">
        <f t="shared" si="8"/>
        <v>1.5602656792104597</v>
      </c>
      <c r="L35" s="65" t="s">
        <v>59</v>
      </c>
      <c r="M35" s="80"/>
      <c r="N35" s="57"/>
      <c r="O35" s="57"/>
      <c r="P35" s="57"/>
      <c r="Q35" s="57"/>
      <c r="R35" s="57"/>
      <c r="S35" s="57"/>
      <c r="T35" s="57"/>
      <c r="U35" s="57"/>
      <c r="V35" s="57"/>
    </row>
    <row r="36" spans="1:22" s="58" customFormat="1" ht="18" customHeight="1">
      <c r="A36" s="63" t="s">
        <v>60</v>
      </c>
      <c r="B36" s="29">
        <v>101.21289115061346</v>
      </c>
      <c r="C36" s="21">
        <f t="shared" si="4"/>
        <v>0.58801954183932992</v>
      </c>
      <c r="D36" s="21">
        <v>101.05293398798703</v>
      </c>
      <c r="E36" s="21">
        <f t="shared" si="5"/>
        <v>-0.15804030574365413</v>
      </c>
      <c r="F36" s="21">
        <v>96.985922249499552</v>
      </c>
      <c r="G36" s="21">
        <f t="shared" si="6"/>
        <v>-4.0246349887979989</v>
      </c>
      <c r="H36" s="21">
        <v>94.070726903117034</v>
      </c>
      <c r="I36" s="21">
        <f t="shared" si="7"/>
        <v>-3.0057922621832489</v>
      </c>
      <c r="J36" s="21">
        <v>92.985859145070847</v>
      </c>
      <c r="K36" s="22">
        <f t="shared" si="8"/>
        <v>-1.1532469172514084</v>
      </c>
      <c r="L36" s="65" t="s">
        <v>61</v>
      </c>
      <c r="M36" s="80"/>
      <c r="N36" s="57"/>
      <c r="O36" s="57"/>
      <c r="P36" s="57"/>
      <c r="Q36" s="57"/>
      <c r="R36" s="57"/>
      <c r="S36" s="57"/>
      <c r="T36" s="57"/>
      <c r="U36" s="57"/>
      <c r="V36" s="57"/>
    </row>
    <row r="37" spans="1:22" s="58" customFormat="1" ht="18" customHeight="1">
      <c r="A37" s="59" t="s">
        <v>62</v>
      </c>
      <c r="B37" s="29">
        <v>97.009350433438101</v>
      </c>
      <c r="C37" s="21">
        <f t="shared" si="4"/>
        <v>-2.378218108395032</v>
      </c>
      <c r="D37" s="21">
        <v>95.892314563565947</v>
      </c>
      <c r="E37" s="21">
        <f t="shared" si="5"/>
        <v>-1.1514723734168228</v>
      </c>
      <c r="F37" s="21">
        <v>96.090289544826376</v>
      </c>
      <c r="G37" s="21">
        <f t="shared" si="6"/>
        <v>0.2064555247847295</v>
      </c>
      <c r="H37" s="21">
        <v>97.323318181760627</v>
      </c>
      <c r="I37" s="21">
        <f t="shared" si="7"/>
        <v>1.2831979618076303</v>
      </c>
      <c r="J37" s="21">
        <v>96.750705009585303</v>
      </c>
      <c r="K37" s="22">
        <f t="shared" si="8"/>
        <v>-0.58836174400252617</v>
      </c>
      <c r="L37" s="60" t="s">
        <v>63</v>
      </c>
      <c r="M37" s="80"/>
      <c r="N37" s="57"/>
      <c r="O37" s="57"/>
      <c r="P37" s="57"/>
      <c r="Q37" s="57"/>
      <c r="R37" s="57"/>
      <c r="S37" s="57"/>
      <c r="T37" s="57"/>
      <c r="U37" s="57"/>
      <c r="V37" s="57"/>
    </row>
    <row r="38" spans="1:22" s="58" customFormat="1" ht="18" customHeight="1">
      <c r="A38" s="63" t="s">
        <v>64</v>
      </c>
      <c r="B38" s="29">
        <v>106.84126332091954</v>
      </c>
      <c r="C38" s="21">
        <f t="shared" si="4"/>
        <v>6.367519285508294</v>
      </c>
      <c r="D38" s="21">
        <v>110.67145898109975</v>
      </c>
      <c r="E38" s="21">
        <f t="shared" si="5"/>
        <v>3.5849404444755066</v>
      </c>
      <c r="F38" s="21">
        <v>107.33693612446075</v>
      </c>
      <c r="G38" s="21">
        <f t="shared" si="6"/>
        <v>-3.0129925884581183</v>
      </c>
      <c r="H38" s="21">
        <v>109.05717480923893</v>
      </c>
      <c r="I38" s="21">
        <f t="shared" si="7"/>
        <v>1.6026530539156738</v>
      </c>
      <c r="J38" s="21">
        <v>110.3681508240392</v>
      </c>
      <c r="K38" s="22">
        <f t="shared" si="8"/>
        <v>1.2020997399698103</v>
      </c>
      <c r="L38" s="65" t="s">
        <v>65</v>
      </c>
      <c r="M38" s="80"/>
      <c r="N38" s="57"/>
      <c r="O38" s="57"/>
      <c r="P38" s="57"/>
      <c r="Q38" s="57"/>
      <c r="R38" s="57"/>
      <c r="S38" s="57"/>
      <c r="T38" s="57"/>
      <c r="U38" s="57"/>
      <c r="V38" s="57"/>
    </row>
    <row r="39" spans="1:22" s="58" customFormat="1" ht="18" customHeight="1">
      <c r="A39" s="61" t="s">
        <v>66</v>
      </c>
      <c r="B39" s="29">
        <v>103.05463048340135</v>
      </c>
      <c r="C39" s="21">
        <f t="shared" si="4"/>
        <v>-1.1330570149267203</v>
      </c>
      <c r="D39" s="21">
        <v>101.58876463410142</v>
      </c>
      <c r="E39" s="21">
        <f t="shared" si="5"/>
        <v>-1.422416287772748</v>
      </c>
      <c r="F39" s="21">
        <v>101.32987304171196</v>
      </c>
      <c r="G39" s="21">
        <f t="shared" si="6"/>
        <v>-0.25484274104712767</v>
      </c>
      <c r="H39" s="21">
        <v>106.26903863837806</v>
      </c>
      <c r="I39" s="21">
        <f t="shared" si="7"/>
        <v>4.8743430228447266</v>
      </c>
      <c r="J39" s="21">
        <v>112.72969333999474</v>
      </c>
      <c r="K39" s="22">
        <f t="shared" si="8"/>
        <v>6.0795268164621064</v>
      </c>
      <c r="L39" s="67" t="s">
        <v>67</v>
      </c>
      <c r="M39" s="80"/>
      <c r="N39" s="57"/>
      <c r="O39" s="57"/>
      <c r="P39" s="57"/>
      <c r="Q39" s="57"/>
      <c r="R39" s="57"/>
      <c r="S39" s="57"/>
      <c r="T39" s="57"/>
      <c r="U39" s="57"/>
      <c r="V39" s="57"/>
    </row>
    <row r="40" spans="1:22" s="58" customFormat="1" ht="18" customHeight="1">
      <c r="A40" s="68" t="s">
        <v>68</v>
      </c>
      <c r="B40" s="29">
        <v>108.72976100181369</v>
      </c>
      <c r="C40" s="21">
        <f t="shared" si="4"/>
        <v>6.1345987299354903</v>
      </c>
      <c r="D40" s="21">
        <v>104.51569799904028</v>
      </c>
      <c r="E40" s="21">
        <f t="shared" si="5"/>
        <v>-3.8757217563488524</v>
      </c>
      <c r="F40" s="21">
        <v>124.13078119702435</v>
      </c>
      <c r="G40" s="21">
        <f t="shared" si="6"/>
        <v>18.767595273739815</v>
      </c>
      <c r="H40" s="21">
        <v>122.24713818242573</v>
      </c>
      <c r="I40" s="21">
        <f t="shared" si="7"/>
        <v>-1.5174664949613401</v>
      </c>
      <c r="J40" s="21">
        <v>121.8273674559894</v>
      </c>
      <c r="K40" s="22">
        <f t="shared" si="8"/>
        <v>-0.34337877571408626</v>
      </c>
      <c r="L40" s="60" t="s">
        <v>69</v>
      </c>
      <c r="M40" s="80"/>
      <c r="N40" s="57"/>
      <c r="O40" s="57"/>
      <c r="P40" s="57"/>
      <c r="Q40" s="57"/>
      <c r="R40" s="57"/>
      <c r="S40" s="57"/>
      <c r="T40" s="57"/>
      <c r="U40" s="57"/>
      <c r="V40" s="57"/>
    </row>
    <row r="41" spans="1:22" s="76" customFormat="1" ht="18" customHeight="1">
      <c r="A41" s="69" t="s">
        <v>70</v>
      </c>
      <c r="B41" s="70">
        <v>101.05610881651428</v>
      </c>
      <c r="C41" s="71">
        <f t="shared" si="4"/>
        <v>0.47994731806673485</v>
      </c>
      <c r="D41" s="71">
        <v>100.28769843529892</v>
      </c>
      <c r="E41" s="71">
        <f t="shared" si="5"/>
        <v>-0.76037994161298172</v>
      </c>
      <c r="F41" s="71">
        <v>103.14260955226355</v>
      </c>
      <c r="G41" s="71">
        <f t="shared" si="6"/>
        <v>2.8467211447737952</v>
      </c>
      <c r="H41" s="71">
        <v>104.96627739091532</v>
      </c>
      <c r="I41" s="71">
        <f t="shared" si="7"/>
        <v>1.7681032568094111</v>
      </c>
      <c r="J41" s="71">
        <v>104.08941111651355</v>
      </c>
      <c r="K41" s="82">
        <f t="shared" si="8"/>
        <v>-0.83537903429322569</v>
      </c>
      <c r="L41" s="72" t="s">
        <v>71</v>
      </c>
      <c r="M41" s="83"/>
      <c r="N41" s="75"/>
      <c r="O41" s="75"/>
      <c r="P41" s="75"/>
      <c r="Q41" s="75"/>
      <c r="R41" s="75"/>
      <c r="S41" s="75"/>
      <c r="T41" s="75"/>
      <c r="U41" s="75"/>
      <c r="V41" s="75"/>
    </row>
    <row r="42" spans="1:22" ht="16.5" customHeight="1">
      <c r="L42" s="84"/>
      <c r="M42" s="44"/>
      <c r="N42" s="44"/>
      <c r="O42" s="44"/>
      <c r="P42" s="44"/>
      <c r="Q42" s="44"/>
      <c r="R42" s="44"/>
      <c r="S42" s="44"/>
      <c r="T42" s="44"/>
      <c r="U42" s="44"/>
      <c r="V42" s="44"/>
    </row>
  </sheetData>
  <mergeCells count="26">
    <mergeCell ref="A22:L22"/>
    <mergeCell ref="A1:L1"/>
    <mergeCell ref="A2:L2"/>
    <mergeCell ref="A3:L3"/>
    <mergeCell ref="A5:A7"/>
    <mergeCell ref="B5:C5"/>
    <mergeCell ref="D5:E5"/>
    <mergeCell ref="F5:G5"/>
    <mergeCell ref="H5:I5"/>
    <mergeCell ref="J5:K5"/>
    <mergeCell ref="L5:L7"/>
    <mergeCell ref="N5:O5"/>
    <mergeCell ref="P5:Q5"/>
    <mergeCell ref="R5:S5"/>
    <mergeCell ref="T5:U5"/>
    <mergeCell ref="Y8:Z8"/>
    <mergeCell ref="Y29:Z29"/>
    <mergeCell ref="A23:L23"/>
    <mergeCell ref="A24:L24"/>
    <mergeCell ref="A26:A28"/>
    <mergeCell ref="B26:C26"/>
    <mergeCell ref="D26:E26"/>
    <mergeCell ref="F26:G26"/>
    <mergeCell ref="H26:I26"/>
    <mergeCell ref="J26:K26"/>
    <mergeCell ref="L26:L28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59" orientation="landscape" useFirstPageNumber="1" r:id="rId1"/>
  <headerFooter alignWithMargins="0">
    <oddHeader>&amp;L&amp;8PCBS: Prices and Price Indices Annual Bulletin, 2016&amp;R&amp;1&amp;K00+000ء &amp;8&amp;K000000PCBS: الأسعار والأرقام القياسية النشرة السنوية، 2016</oddHeader>
    <oddFooter>&amp;C&amp;P</oddFooter>
  </headerFooter>
  <rowBreaks count="1" manualBreakCount="1">
    <brk id="21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Z43"/>
  <sheetViews>
    <sheetView rightToLeft="1" view="pageBreakPreview" zoomScaleNormal="100" zoomScaleSheetLayoutView="100" workbookViewId="0">
      <selection activeCell="G42" sqref="G42:L43"/>
    </sheetView>
  </sheetViews>
  <sheetFormatPr defaultColWidth="8.7109375" defaultRowHeight="16.5" customHeight="1"/>
  <cols>
    <col min="1" max="1" width="24.7109375" style="40" customWidth="1"/>
    <col min="2" max="11" width="8.28515625" style="40" customWidth="1"/>
    <col min="12" max="12" width="33.5703125" style="40" customWidth="1"/>
    <col min="13" max="21" width="7.85546875" style="40" customWidth="1"/>
    <col min="22" max="22" width="33.28515625" style="40" customWidth="1"/>
    <col min="23" max="16384" width="8.7109375" style="40"/>
  </cols>
  <sheetData>
    <row r="1" spans="1:26" ht="19.899999999999999" customHeight="1">
      <c r="A1" s="472" t="s">
        <v>1797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1:26" ht="19.899999999999999" customHeight="1">
      <c r="A2" s="471" t="s">
        <v>2018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6" ht="19.899999999999999" customHeight="1">
      <c r="A3" s="472" t="s">
        <v>39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2"/>
      <c r="N3" s="42"/>
      <c r="O3" s="42"/>
      <c r="P3" s="42"/>
      <c r="Q3" s="42"/>
      <c r="R3" s="42"/>
      <c r="S3" s="42"/>
      <c r="T3" s="42"/>
      <c r="U3" s="42"/>
      <c r="V3" s="42"/>
    </row>
    <row r="4" spans="1:26" s="43" customFormat="1" ht="4.9000000000000004" customHeight="1">
      <c r="M4" s="44"/>
      <c r="N4" s="44"/>
      <c r="O4" s="44"/>
      <c r="P4" s="44"/>
      <c r="Q4" s="44"/>
      <c r="R4" s="44"/>
      <c r="S4" s="44"/>
      <c r="T4" s="44"/>
      <c r="U4" s="44"/>
      <c r="V4" s="44"/>
    </row>
    <row r="5" spans="1:26" s="44" customFormat="1" ht="19.899999999999999" customHeight="1">
      <c r="A5" s="473" t="s">
        <v>40</v>
      </c>
      <c r="B5" s="476">
        <v>2007</v>
      </c>
      <c r="C5" s="477"/>
      <c r="D5" s="476">
        <v>2008</v>
      </c>
      <c r="E5" s="477"/>
      <c r="F5" s="476">
        <v>2009</v>
      </c>
      <c r="G5" s="477"/>
      <c r="H5" s="476">
        <v>2010</v>
      </c>
      <c r="I5" s="477"/>
      <c r="J5" s="476">
        <v>2011</v>
      </c>
      <c r="K5" s="477"/>
      <c r="L5" s="454" t="s">
        <v>41</v>
      </c>
      <c r="M5" s="45"/>
      <c r="N5" s="481"/>
      <c r="O5" s="481"/>
      <c r="P5" s="481"/>
      <c r="Q5" s="481"/>
      <c r="R5" s="481"/>
      <c r="S5" s="481"/>
      <c r="T5" s="481"/>
      <c r="U5" s="481"/>
    </row>
    <row r="6" spans="1:26" s="44" customFormat="1" ht="19.899999999999999" customHeight="1">
      <c r="A6" s="474"/>
      <c r="B6" s="46" t="s">
        <v>42</v>
      </c>
      <c r="C6" s="46" t="s">
        <v>43</v>
      </c>
      <c r="D6" s="46" t="s">
        <v>42</v>
      </c>
      <c r="E6" s="46" t="s">
        <v>43</v>
      </c>
      <c r="F6" s="46" t="s">
        <v>42</v>
      </c>
      <c r="G6" s="46" t="s">
        <v>43</v>
      </c>
      <c r="H6" s="46" t="s">
        <v>42</v>
      </c>
      <c r="I6" s="46" t="s">
        <v>43</v>
      </c>
      <c r="J6" s="46" t="s">
        <v>42</v>
      </c>
      <c r="K6" s="46" t="s">
        <v>43</v>
      </c>
      <c r="L6" s="455"/>
      <c r="M6" s="47"/>
      <c r="N6" s="48"/>
      <c r="O6" s="48"/>
      <c r="P6" s="48"/>
      <c r="Q6" s="48"/>
      <c r="R6" s="48"/>
      <c r="S6" s="48"/>
      <c r="T6" s="48"/>
      <c r="U6" s="48"/>
    </row>
    <row r="7" spans="1:26" s="44" customFormat="1" ht="25.15" customHeight="1">
      <c r="A7" s="475"/>
      <c r="B7" s="49" t="s">
        <v>44</v>
      </c>
      <c r="C7" s="49" t="s">
        <v>45</v>
      </c>
      <c r="D7" s="49" t="s">
        <v>44</v>
      </c>
      <c r="E7" s="49" t="s">
        <v>45</v>
      </c>
      <c r="F7" s="49" t="s">
        <v>44</v>
      </c>
      <c r="G7" s="49" t="s">
        <v>45</v>
      </c>
      <c r="H7" s="49" t="s">
        <v>44</v>
      </c>
      <c r="I7" s="49" t="s">
        <v>45</v>
      </c>
      <c r="J7" s="49" t="s">
        <v>44</v>
      </c>
      <c r="K7" s="49" t="s">
        <v>45</v>
      </c>
      <c r="L7" s="456"/>
      <c r="M7" s="50"/>
      <c r="N7" s="51"/>
      <c r="O7" s="51"/>
      <c r="P7" s="51"/>
      <c r="Q7" s="51"/>
      <c r="R7" s="51"/>
      <c r="S7" s="51"/>
      <c r="T7" s="51"/>
      <c r="U7" s="51"/>
    </row>
    <row r="8" spans="1:26" s="58" customFormat="1" ht="18" customHeight="1">
      <c r="A8" s="52" t="s">
        <v>46</v>
      </c>
      <c r="B8" s="53">
        <v>77.517463495510356</v>
      </c>
      <c r="C8" s="18">
        <v>4.209900775124666</v>
      </c>
      <c r="D8" s="18">
        <v>89.113527509139601</v>
      </c>
      <c r="E8" s="18">
        <f>D8/B8*100-100</f>
        <v>14.959292384871262</v>
      </c>
      <c r="F8" s="18">
        <v>94.538584964235895</v>
      </c>
      <c r="G8" s="18">
        <f>F8/D8*100-100</f>
        <v>6.0878046316143184</v>
      </c>
      <c r="H8" s="18">
        <v>100</v>
      </c>
      <c r="I8" s="18">
        <f>H8/F8*100-100</f>
        <v>5.7769164175983434</v>
      </c>
      <c r="J8" s="18">
        <v>103.16676616735064</v>
      </c>
      <c r="K8" s="19">
        <f>J8/H8*100-100</f>
        <v>3.1667661673506586</v>
      </c>
      <c r="L8" s="54" t="s">
        <v>47</v>
      </c>
      <c r="M8" s="55"/>
      <c r="N8" s="56"/>
      <c r="O8" s="56"/>
      <c r="P8" s="56"/>
      <c r="Q8" s="56"/>
      <c r="R8" s="56"/>
      <c r="S8" s="56"/>
      <c r="T8" s="56"/>
      <c r="U8" s="56"/>
      <c r="V8" s="57"/>
      <c r="Y8" s="469"/>
      <c r="Z8" s="470"/>
    </row>
    <row r="9" spans="1:26" s="58" customFormat="1" ht="18" customHeight="1">
      <c r="A9" s="59" t="s">
        <v>48</v>
      </c>
      <c r="B9" s="29">
        <v>73.179258135869517</v>
      </c>
      <c r="C9" s="21">
        <v>-0.51443715378984223</v>
      </c>
      <c r="D9" s="21">
        <v>75.762307845431536</v>
      </c>
      <c r="E9" s="21">
        <f t="shared" ref="E9:E20" si="0">D9/B9*100-100</f>
        <v>3.5297566214269978</v>
      </c>
      <c r="F9" s="21">
        <v>84.685150424871679</v>
      </c>
      <c r="G9" s="21">
        <f t="shared" ref="G9:G20" si="1">F9/D9*100-100</f>
        <v>11.777416545499534</v>
      </c>
      <c r="H9" s="21">
        <v>99.999999999999986</v>
      </c>
      <c r="I9" s="21">
        <f t="shared" ref="I9:I20" si="2">H9/F9*100-100</f>
        <v>18.084456954132548</v>
      </c>
      <c r="J9" s="21">
        <v>110.09029511515679</v>
      </c>
      <c r="K9" s="22">
        <f t="shared" ref="K9:K20" si="3">J9/H9*100-100</f>
        <v>10.090295115156806</v>
      </c>
      <c r="L9" s="60" t="s">
        <v>49</v>
      </c>
      <c r="M9" s="55"/>
      <c r="N9" s="56"/>
      <c r="O9" s="56"/>
      <c r="P9" s="56"/>
      <c r="Q9" s="56"/>
      <c r="R9" s="56"/>
      <c r="S9" s="56"/>
      <c r="T9" s="56"/>
      <c r="U9" s="56"/>
      <c r="V9" s="57"/>
    </row>
    <row r="10" spans="1:26" s="58" customFormat="1" ht="18" customHeight="1">
      <c r="A10" s="61" t="s">
        <v>50</v>
      </c>
      <c r="B10" s="29">
        <v>91.144979352370953</v>
      </c>
      <c r="C10" s="21">
        <v>6.6981397545466308</v>
      </c>
      <c r="D10" s="62">
        <v>88.014525816005388</v>
      </c>
      <c r="E10" s="21">
        <f t="shared" si="0"/>
        <v>-3.4345869170292644</v>
      </c>
      <c r="F10" s="21">
        <v>93.030219817877693</v>
      </c>
      <c r="G10" s="21">
        <f t="shared" si="1"/>
        <v>5.6987116108057307</v>
      </c>
      <c r="H10" s="21">
        <v>100</v>
      </c>
      <c r="I10" s="21">
        <f t="shared" si="2"/>
        <v>7.4919528254010714</v>
      </c>
      <c r="J10" s="21">
        <v>108.76924333269453</v>
      </c>
      <c r="K10" s="22">
        <f t="shared" si="3"/>
        <v>8.7692433326945292</v>
      </c>
      <c r="L10" s="60" t="s">
        <v>51</v>
      </c>
      <c r="M10" s="55"/>
      <c r="N10" s="56"/>
      <c r="O10" s="56"/>
      <c r="P10" s="56"/>
      <c r="Q10" s="56"/>
      <c r="R10" s="56"/>
      <c r="S10" s="56"/>
      <c r="T10" s="56"/>
      <c r="U10" s="56"/>
      <c r="V10" s="57"/>
    </row>
    <row r="11" spans="1:26" s="58" customFormat="1" ht="18" customHeight="1">
      <c r="A11" s="63" t="s">
        <v>52</v>
      </c>
      <c r="B11" s="29">
        <v>96.329717104336666</v>
      </c>
      <c r="C11" s="21">
        <v>-0.523299195628951</v>
      </c>
      <c r="D11" s="21">
        <v>97.985661299740329</v>
      </c>
      <c r="E11" s="21">
        <f t="shared" si="0"/>
        <v>1.7190377436799338</v>
      </c>
      <c r="F11" s="64">
        <v>96.896247707152426</v>
      </c>
      <c r="G11" s="21">
        <f t="shared" si="1"/>
        <v>-1.1118091954856197</v>
      </c>
      <c r="H11" s="64">
        <v>99.999999999999986</v>
      </c>
      <c r="I11" s="21">
        <f t="shared" si="2"/>
        <v>3.2031707793556308</v>
      </c>
      <c r="J11" s="64">
        <v>101.9096602850493</v>
      </c>
      <c r="K11" s="22">
        <f t="shared" si="3"/>
        <v>1.9096602850493127</v>
      </c>
      <c r="L11" s="65" t="s">
        <v>53</v>
      </c>
      <c r="M11" s="55"/>
      <c r="N11" s="66"/>
      <c r="O11" s="56"/>
      <c r="P11" s="66"/>
      <c r="Q11" s="56"/>
      <c r="R11" s="66"/>
      <c r="S11" s="56"/>
      <c r="T11" s="56"/>
      <c r="U11" s="56"/>
      <c r="V11" s="57"/>
    </row>
    <row r="12" spans="1:26" s="58" customFormat="1" ht="18" customHeight="1">
      <c r="A12" s="61" t="s">
        <v>54</v>
      </c>
      <c r="B12" s="29">
        <v>87.329411520981395</v>
      </c>
      <c r="C12" s="21">
        <v>-3.2049581468345849</v>
      </c>
      <c r="D12" s="21">
        <v>88.625664395156093</v>
      </c>
      <c r="E12" s="21">
        <f t="shared" si="0"/>
        <v>1.4843256717277598</v>
      </c>
      <c r="F12" s="21">
        <v>95.67966348291985</v>
      </c>
      <c r="G12" s="21">
        <f t="shared" si="1"/>
        <v>7.9593187096595557</v>
      </c>
      <c r="H12" s="21">
        <v>100</v>
      </c>
      <c r="I12" s="21">
        <f t="shared" si="2"/>
        <v>4.5154177594399556</v>
      </c>
      <c r="J12" s="21">
        <v>104.42105027232124</v>
      </c>
      <c r="K12" s="22">
        <f t="shared" si="3"/>
        <v>4.4210502723212528</v>
      </c>
      <c r="L12" s="60" t="s">
        <v>55</v>
      </c>
      <c r="M12" s="55"/>
      <c r="N12" s="56"/>
      <c r="O12" s="56"/>
      <c r="P12" s="56"/>
      <c r="Q12" s="56"/>
      <c r="R12" s="56"/>
      <c r="S12" s="56"/>
      <c r="T12" s="56"/>
      <c r="U12" s="56"/>
      <c r="V12" s="57"/>
    </row>
    <row r="13" spans="1:26" s="58" customFormat="1" ht="18" customHeight="1">
      <c r="A13" s="63" t="s">
        <v>56</v>
      </c>
      <c r="B13" s="29">
        <v>83.99398454515466</v>
      </c>
      <c r="C13" s="21">
        <v>4.4032747201553377</v>
      </c>
      <c r="D13" s="21">
        <v>95.46467802485931</v>
      </c>
      <c r="E13" s="21">
        <f t="shared" si="0"/>
        <v>13.656565457420442</v>
      </c>
      <c r="F13" s="21">
        <v>98.05362157420943</v>
      </c>
      <c r="G13" s="21">
        <f t="shared" si="1"/>
        <v>2.7119387012188412</v>
      </c>
      <c r="H13" s="21">
        <v>100</v>
      </c>
      <c r="I13" s="21">
        <f t="shared" si="2"/>
        <v>1.9850143161897336</v>
      </c>
      <c r="J13" s="21">
        <v>99.112331813606502</v>
      </c>
      <c r="K13" s="22">
        <f t="shared" si="3"/>
        <v>-0.88766818639349765</v>
      </c>
      <c r="L13" s="65" t="s">
        <v>57</v>
      </c>
      <c r="M13" s="55"/>
      <c r="N13" s="56"/>
      <c r="O13" s="56"/>
      <c r="P13" s="56"/>
      <c r="Q13" s="56"/>
      <c r="R13" s="56"/>
      <c r="S13" s="56"/>
      <c r="T13" s="56"/>
      <c r="U13" s="56"/>
      <c r="V13" s="57"/>
    </row>
    <row r="14" spans="1:26" s="58" customFormat="1" ht="18" customHeight="1">
      <c r="A14" s="63" t="s">
        <v>58</v>
      </c>
      <c r="B14" s="29">
        <v>90.312497659026135</v>
      </c>
      <c r="C14" s="21">
        <v>6.1357173191086645</v>
      </c>
      <c r="D14" s="21">
        <v>96.670148310774948</v>
      </c>
      <c r="E14" s="21">
        <f t="shared" si="0"/>
        <v>7.0396133608795282</v>
      </c>
      <c r="F14" s="21">
        <v>94.729916983196219</v>
      </c>
      <c r="G14" s="21">
        <f t="shared" si="1"/>
        <v>-2.0070635676913184</v>
      </c>
      <c r="H14" s="21">
        <v>100</v>
      </c>
      <c r="I14" s="21">
        <f t="shared" si="2"/>
        <v>5.563272073529447</v>
      </c>
      <c r="J14" s="21">
        <v>108.37302033508131</v>
      </c>
      <c r="K14" s="22">
        <f t="shared" si="3"/>
        <v>8.3730203350813213</v>
      </c>
      <c r="L14" s="65" t="s">
        <v>59</v>
      </c>
      <c r="M14" s="55"/>
      <c r="N14" s="56"/>
      <c r="O14" s="56"/>
      <c r="P14" s="56"/>
      <c r="Q14" s="56"/>
      <c r="R14" s="56"/>
      <c r="S14" s="56"/>
      <c r="T14" s="56"/>
      <c r="U14" s="56"/>
      <c r="V14" s="57"/>
    </row>
    <row r="15" spans="1:26" s="58" customFormat="1" ht="18" customHeight="1">
      <c r="A15" s="63" t="s">
        <v>60</v>
      </c>
      <c r="B15" s="29">
        <v>102.28914103749851</v>
      </c>
      <c r="C15" s="21">
        <v>2.5086172352681899</v>
      </c>
      <c r="D15" s="21">
        <v>103.32417685992117</v>
      </c>
      <c r="E15" s="21">
        <f t="shared" si="0"/>
        <v>1.0118726307841683</v>
      </c>
      <c r="F15" s="21">
        <v>102.51525465653765</v>
      </c>
      <c r="G15" s="21">
        <f t="shared" si="1"/>
        <v>-0.78289731209781621</v>
      </c>
      <c r="H15" s="21">
        <v>100</v>
      </c>
      <c r="I15" s="21">
        <f t="shared" si="2"/>
        <v>-2.4535418313739115</v>
      </c>
      <c r="J15" s="21">
        <v>99.843003697113147</v>
      </c>
      <c r="K15" s="22">
        <f t="shared" si="3"/>
        <v>-0.15699630288685285</v>
      </c>
      <c r="L15" s="65" t="s">
        <v>61</v>
      </c>
      <c r="M15" s="55"/>
      <c r="N15" s="56"/>
      <c r="O15" s="56"/>
      <c r="P15" s="56"/>
      <c r="Q15" s="56"/>
      <c r="R15" s="56"/>
      <c r="S15" s="56"/>
      <c r="T15" s="56"/>
      <c r="U15" s="56"/>
      <c r="V15" s="57"/>
    </row>
    <row r="16" spans="1:26" s="58" customFormat="1" ht="18" customHeight="1">
      <c r="A16" s="59" t="s">
        <v>62</v>
      </c>
      <c r="B16" s="29">
        <v>92.068978242891703</v>
      </c>
      <c r="C16" s="21">
        <v>-2.6085851862709148</v>
      </c>
      <c r="D16" s="21">
        <v>92.930257368230642</v>
      </c>
      <c r="E16" s="21">
        <f t="shared" si="0"/>
        <v>0.93547157986999707</v>
      </c>
      <c r="F16" s="21">
        <v>97.345034219603576</v>
      </c>
      <c r="G16" s="21">
        <f t="shared" si="1"/>
        <v>4.750634482674073</v>
      </c>
      <c r="H16" s="21">
        <v>100.00000000000004</v>
      </c>
      <c r="I16" s="21">
        <f t="shared" si="2"/>
        <v>2.727376698442626</v>
      </c>
      <c r="J16" s="21">
        <v>103.28391709182051</v>
      </c>
      <c r="K16" s="22">
        <f t="shared" si="3"/>
        <v>3.2839170918204701</v>
      </c>
      <c r="L16" s="60" t="s">
        <v>63</v>
      </c>
      <c r="M16" s="55"/>
      <c r="N16" s="56"/>
      <c r="O16" s="56"/>
      <c r="P16" s="56"/>
      <c r="Q16" s="56"/>
      <c r="R16" s="56"/>
      <c r="S16" s="56"/>
      <c r="T16" s="56"/>
      <c r="U16" s="56"/>
      <c r="V16" s="57"/>
    </row>
    <row r="17" spans="1:26" s="58" customFormat="1" ht="18" customHeight="1">
      <c r="A17" s="63" t="s">
        <v>64</v>
      </c>
      <c r="B17" s="29">
        <v>95.818919001488041</v>
      </c>
      <c r="C17" s="21">
        <v>4.7633897549345932</v>
      </c>
      <c r="D17" s="21">
        <v>94.051567686499553</v>
      </c>
      <c r="E17" s="21">
        <f t="shared" si="0"/>
        <v>-1.8444701040313873</v>
      </c>
      <c r="F17" s="21">
        <v>96.718195728783499</v>
      </c>
      <c r="G17" s="21">
        <f t="shared" si="1"/>
        <v>2.8352829281618881</v>
      </c>
      <c r="H17" s="21">
        <v>100.00000000000001</v>
      </c>
      <c r="I17" s="21">
        <f t="shared" si="2"/>
        <v>3.3931611797425774</v>
      </c>
      <c r="J17" s="21">
        <v>102.67452911014897</v>
      </c>
      <c r="K17" s="22">
        <f t="shared" si="3"/>
        <v>2.674529110148967</v>
      </c>
      <c r="L17" s="65" t="s">
        <v>65</v>
      </c>
      <c r="M17" s="55"/>
      <c r="N17" s="56"/>
      <c r="O17" s="56"/>
      <c r="P17" s="56"/>
      <c r="Q17" s="56"/>
      <c r="R17" s="56"/>
      <c r="S17" s="56"/>
      <c r="T17" s="56"/>
      <c r="U17" s="56"/>
      <c r="V17" s="57"/>
    </row>
    <row r="18" spans="1:26" s="58" customFormat="1" ht="18" customHeight="1">
      <c r="A18" s="61" t="s">
        <v>66</v>
      </c>
      <c r="B18" s="29">
        <v>85.231561780743803</v>
      </c>
      <c r="C18" s="21">
        <v>15.719753975413568</v>
      </c>
      <c r="D18" s="21">
        <v>94.726406932348297</v>
      </c>
      <c r="E18" s="21">
        <f t="shared" si="0"/>
        <v>11.140057688992911</v>
      </c>
      <c r="F18" s="21">
        <v>98.169979681280651</v>
      </c>
      <c r="G18" s="21">
        <f t="shared" si="1"/>
        <v>3.6352827690294305</v>
      </c>
      <c r="H18" s="21">
        <v>99.999999999999986</v>
      </c>
      <c r="I18" s="21">
        <f t="shared" si="2"/>
        <v>1.8641343562061365</v>
      </c>
      <c r="J18" s="21">
        <v>103.13357638832592</v>
      </c>
      <c r="K18" s="22">
        <f t="shared" si="3"/>
        <v>3.1335763883259489</v>
      </c>
      <c r="L18" s="67" t="s">
        <v>67</v>
      </c>
      <c r="M18" s="55"/>
      <c r="N18" s="56"/>
      <c r="O18" s="56"/>
      <c r="P18" s="56"/>
      <c r="Q18" s="56"/>
      <c r="R18" s="56"/>
      <c r="S18" s="56"/>
      <c r="T18" s="56"/>
      <c r="U18" s="56"/>
      <c r="V18" s="57"/>
    </row>
    <row r="19" spans="1:26" s="58" customFormat="1" ht="18" customHeight="1">
      <c r="A19" s="68" t="s">
        <v>68</v>
      </c>
      <c r="B19" s="29">
        <v>92.763115995477037</v>
      </c>
      <c r="C19" s="21">
        <v>1.5486253191421042</v>
      </c>
      <c r="D19" s="21">
        <v>94.134672656143266</v>
      </c>
      <c r="E19" s="21">
        <f t="shared" si="0"/>
        <v>1.4785582027377302</v>
      </c>
      <c r="F19" s="21">
        <v>94.866388989269879</v>
      </c>
      <c r="G19" s="21">
        <f t="shared" si="1"/>
        <v>0.77730799128545414</v>
      </c>
      <c r="H19" s="21">
        <v>100.00000000000001</v>
      </c>
      <c r="I19" s="21">
        <f t="shared" si="2"/>
        <v>5.4114118450432329</v>
      </c>
      <c r="J19" s="21">
        <v>103.25632624021968</v>
      </c>
      <c r="K19" s="22">
        <f t="shared" si="3"/>
        <v>3.25632624021965</v>
      </c>
      <c r="L19" s="60" t="s">
        <v>69</v>
      </c>
      <c r="M19" s="55"/>
      <c r="N19" s="56"/>
      <c r="O19" s="56"/>
      <c r="P19" s="56"/>
      <c r="Q19" s="56"/>
      <c r="R19" s="56"/>
      <c r="S19" s="56"/>
      <c r="T19" s="56"/>
      <c r="U19" s="56"/>
      <c r="V19" s="57"/>
    </row>
    <row r="20" spans="1:26" s="76" customFormat="1" ht="18" customHeight="1">
      <c r="A20" s="69" t="s">
        <v>70</v>
      </c>
      <c r="B20" s="70">
        <v>85.662351999822889</v>
      </c>
      <c r="C20" s="71">
        <v>3.1026261621300222</v>
      </c>
      <c r="D20" s="71">
        <v>91.760836610459322</v>
      </c>
      <c r="E20" s="71">
        <f t="shared" si="0"/>
        <v>7.1192121956318033</v>
      </c>
      <c r="F20" s="71">
        <v>95.009618958864806</v>
      </c>
      <c r="G20" s="71">
        <f t="shared" si="1"/>
        <v>3.5404890238709612</v>
      </c>
      <c r="H20" s="71">
        <v>100</v>
      </c>
      <c r="I20" s="71">
        <f t="shared" si="2"/>
        <v>5.252500847620297</v>
      </c>
      <c r="J20" s="71">
        <v>104.13405623366158</v>
      </c>
      <c r="K20" s="82">
        <f t="shared" si="3"/>
        <v>4.1340562336615818</v>
      </c>
      <c r="L20" s="72" t="s">
        <v>71</v>
      </c>
      <c r="M20" s="73"/>
      <c r="N20" s="74"/>
      <c r="O20" s="74"/>
      <c r="P20" s="74"/>
      <c r="Q20" s="74"/>
      <c r="R20" s="74"/>
      <c r="S20" s="74"/>
      <c r="T20" s="74"/>
      <c r="U20" s="74"/>
      <c r="V20" s="75"/>
    </row>
    <row r="21" spans="1:26" ht="16.5" customHeight="1">
      <c r="A21" s="482"/>
      <c r="B21" s="482"/>
      <c r="C21" s="482"/>
      <c r="D21" s="482"/>
      <c r="E21" s="482"/>
      <c r="F21" s="482"/>
      <c r="G21" s="483"/>
      <c r="H21" s="483"/>
      <c r="I21" s="483"/>
      <c r="J21" s="483"/>
      <c r="K21" s="483"/>
      <c r="L21" s="483"/>
      <c r="M21" s="44"/>
      <c r="N21" s="44"/>
      <c r="O21" s="44"/>
      <c r="P21" s="44"/>
      <c r="Q21" s="44"/>
      <c r="R21" s="44"/>
      <c r="S21" s="44"/>
      <c r="T21" s="44"/>
      <c r="U21" s="44"/>
      <c r="V21" s="44"/>
    </row>
    <row r="22" spans="1:26" ht="19.899999999999999" customHeight="1">
      <c r="A22" s="472" t="s">
        <v>1798</v>
      </c>
      <c r="B22" s="472"/>
      <c r="C22" s="472"/>
      <c r="D22" s="472"/>
      <c r="E22" s="472"/>
      <c r="F22" s="472"/>
      <c r="G22" s="472"/>
      <c r="H22" s="472"/>
      <c r="I22" s="472"/>
      <c r="J22" s="472"/>
      <c r="K22" s="472"/>
      <c r="L22" s="472"/>
      <c r="M22" s="78"/>
      <c r="N22" s="39"/>
      <c r="O22" s="39"/>
      <c r="P22" s="39"/>
      <c r="Q22" s="39"/>
      <c r="R22" s="39"/>
      <c r="S22" s="39"/>
      <c r="T22" s="39"/>
      <c r="U22" s="39"/>
      <c r="V22" s="39"/>
    </row>
    <row r="23" spans="1:26" ht="19.899999999999999" customHeight="1">
      <c r="A23" s="471" t="s">
        <v>2019</v>
      </c>
      <c r="B23" s="471"/>
      <c r="C23" s="471"/>
      <c r="D23" s="471"/>
      <c r="E23" s="471"/>
      <c r="F23" s="471"/>
      <c r="G23" s="471"/>
      <c r="H23" s="471"/>
      <c r="I23" s="471"/>
      <c r="J23" s="471"/>
      <c r="K23" s="471"/>
      <c r="L23" s="471"/>
      <c r="M23" s="79"/>
      <c r="N23" s="42"/>
      <c r="O23" s="42"/>
      <c r="P23" s="42"/>
      <c r="Q23" s="42"/>
      <c r="R23" s="42"/>
      <c r="S23" s="42"/>
      <c r="T23" s="42"/>
      <c r="U23" s="42"/>
      <c r="V23" s="42"/>
    </row>
    <row r="24" spans="1:26" ht="19.899999999999999" customHeight="1">
      <c r="A24" s="472" t="s">
        <v>39</v>
      </c>
      <c r="B24" s="472"/>
      <c r="C24" s="472"/>
      <c r="D24" s="472"/>
      <c r="E24" s="472"/>
      <c r="F24" s="472"/>
      <c r="G24" s="472"/>
      <c r="H24" s="472"/>
      <c r="I24" s="472"/>
      <c r="J24" s="472"/>
      <c r="K24" s="472"/>
      <c r="L24" s="472"/>
      <c r="M24" s="79"/>
      <c r="N24" s="42"/>
      <c r="O24" s="42"/>
      <c r="P24" s="42"/>
      <c r="Q24" s="42"/>
      <c r="R24" s="42"/>
      <c r="S24" s="42"/>
      <c r="T24" s="42"/>
      <c r="U24" s="42"/>
      <c r="V24" s="42"/>
    </row>
    <row r="25" spans="1:26" s="43" customFormat="1" ht="4.9000000000000004" customHeight="1">
      <c r="M25" s="77"/>
      <c r="N25" s="44"/>
      <c r="O25" s="44"/>
      <c r="P25" s="44"/>
      <c r="Q25" s="44"/>
      <c r="R25" s="44"/>
      <c r="S25" s="44"/>
      <c r="T25" s="44"/>
      <c r="U25" s="44"/>
      <c r="V25" s="44"/>
    </row>
    <row r="26" spans="1:26" s="44" customFormat="1" ht="19.899999999999999" customHeight="1">
      <c r="A26" s="473" t="s">
        <v>40</v>
      </c>
      <c r="B26" s="476">
        <v>2012</v>
      </c>
      <c r="C26" s="477"/>
      <c r="D26" s="476">
        <v>2013</v>
      </c>
      <c r="E26" s="477"/>
      <c r="F26" s="476">
        <v>2014</v>
      </c>
      <c r="G26" s="477"/>
      <c r="H26" s="476">
        <v>2015</v>
      </c>
      <c r="I26" s="477"/>
      <c r="J26" s="476">
        <v>2016</v>
      </c>
      <c r="K26" s="477"/>
      <c r="L26" s="478" t="s">
        <v>41</v>
      </c>
      <c r="M26" s="77"/>
    </row>
    <row r="27" spans="1:26" s="44" customFormat="1" ht="19.899999999999999" customHeight="1">
      <c r="A27" s="474"/>
      <c r="B27" s="46" t="s">
        <v>42</v>
      </c>
      <c r="C27" s="46" t="s">
        <v>43</v>
      </c>
      <c r="D27" s="46" t="s">
        <v>42</v>
      </c>
      <c r="E27" s="46" t="s">
        <v>43</v>
      </c>
      <c r="F27" s="46" t="s">
        <v>42</v>
      </c>
      <c r="G27" s="46" t="s">
        <v>43</v>
      </c>
      <c r="H27" s="46" t="s">
        <v>42</v>
      </c>
      <c r="I27" s="46" t="s">
        <v>43</v>
      </c>
      <c r="J27" s="46" t="s">
        <v>42</v>
      </c>
      <c r="K27" s="46" t="s">
        <v>43</v>
      </c>
      <c r="L27" s="479"/>
      <c r="M27" s="77"/>
    </row>
    <row r="28" spans="1:26" s="44" customFormat="1" ht="25.15" customHeight="1">
      <c r="A28" s="475"/>
      <c r="B28" s="49" t="s">
        <v>44</v>
      </c>
      <c r="C28" s="49" t="s">
        <v>45</v>
      </c>
      <c r="D28" s="49" t="s">
        <v>44</v>
      </c>
      <c r="E28" s="49" t="s">
        <v>45</v>
      </c>
      <c r="F28" s="49" t="s">
        <v>44</v>
      </c>
      <c r="G28" s="49" t="s">
        <v>45</v>
      </c>
      <c r="H28" s="49" t="s">
        <v>44</v>
      </c>
      <c r="I28" s="49" t="s">
        <v>45</v>
      </c>
      <c r="J28" s="49" t="s">
        <v>44</v>
      </c>
      <c r="K28" s="49" t="s">
        <v>45</v>
      </c>
      <c r="L28" s="480"/>
      <c r="M28" s="77"/>
    </row>
    <row r="29" spans="1:26" s="58" customFormat="1" ht="18" customHeight="1">
      <c r="A29" s="52" t="s">
        <v>46</v>
      </c>
      <c r="B29" s="53">
        <v>106.23095878412458</v>
      </c>
      <c r="C29" s="18">
        <f>B29/J8*100-100</f>
        <v>2.9701353746064001</v>
      </c>
      <c r="D29" s="18">
        <v>105.48363596152164</v>
      </c>
      <c r="E29" s="18">
        <f>D29/B29*100-100</f>
        <v>-0.70348872979825217</v>
      </c>
      <c r="F29" s="18">
        <v>109.56915790645461</v>
      </c>
      <c r="G29" s="18">
        <f>F29/D29*100-100</f>
        <v>3.8731334085063907</v>
      </c>
      <c r="H29" s="18">
        <v>112.21006285202157</v>
      </c>
      <c r="I29" s="18">
        <f>H29/F29*100-100</f>
        <v>2.4102630667488114</v>
      </c>
      <c r="J29" s="18">
        <v>109.84308519384412</v>
      </c>
      <c r="K29" s="19">
        <f>J29/H29*100-100</f>
        <v>-2.1094165692598636</v>
      </c>
      <c r="L29" s="54" t="s">
        <v>47</v>
      </c>
      <c r="M29" s="80"/>
      <c r="N29" s="57"/>
      <c r="O29" s="57"/>
      <c r="P29" s="57"/>
      <c r="Q29" s="57"/>
      <c r="R29" s="57"/>
      <c r="S29" s="57"/>
      <c r="T29" s="57"/>
      <c r="U29" s="57"/>
      <c r="V29" s="57"/>
      <c r="Y29" s="469"/>
      <c r="Z29" s="470"/>
    </row>
    <row r="30" spans="1:26" s="58" customFormat="1" ht="18" customHeight="1">
      <c r="A30" s="59" t="s">
        <v>48</v>
      </c>
      <c r="B30" s="29">
        <v>122.58989119192158</v>
      </c>
      <c r="C30" s="21">
        <f t="shared" ref="C30:C41" si="4">B30/J9*100-100</f>
        <v>11.353949104859737</v>
      </c>
      <c r="D30" s="21">
        <v>139.96464968075972</v>
      </c>
      <c r="E30" s="21">
        <f t="shared" ref="E30:E41" si="5">D30/B30*100-100</f>
        <v>14.173076034170663</v>
      </c>
      <c r="F30" s="21">
        <v>155.9754740567052</v>
      </c>
      <c r="G30" s="21">
        <f t="shared" ref="G30:G41" si="6">F30/D30*100-100</f>
        <v>11.439191547625754</v>
      </c>
      <c r="H30" s="21">
        <v>165.40029515870512</v>
      </c>
      <c r="I30" s="21">
        <f t="shared" ref="I30:I41" si="7">H30/F30*100-100</f>
        <v>6.0425019760308629</v>
      </c>
      <c r="J30" s="21">
        <v>172.40592652219115</v>
      </c>
      <c r="K30" s="22">
        <f t="shared" ref="K30:K41" si="8">J30/H30*100-100</f>
        <v>4.2355615851616051</v>
      </c>
      <c r="L30" s="60" t="s">
        <v>49</v>
      </c>
      <c r="M30" s="80"/>
      <c r="N30" s="57"/>
      <c r="O30" s="57"/>
      <c r="P30" s="57"/>
      <c r="Q30" s="57"/>
      <c r="R30" s="57"/>
      <c r="S30" s="57"/>
      <c r="T30" s="57"/>
      <c r="U30" s="57"/>
      <c r="V30" s="57"/>
    </row>
    <row r="31" spans="1:26" s="58" customFormat="1" ht="18" customHeight="1">
      <c r="A31" s="61" t="s">
        <v>50</v>
      </c>
      <c r="B31" s="29">
        <v>110.92555686080932</v>
      </c>
      <c r="C31" s="21">
        <f t="shared" si="4"/>
        <v>1.9824662395776897</v>
      </c>
      <c r="D31" s="21">
        <v>110.7268204621527</v>
      </c>
      <c r="E31" s="21">
        <f t="shared" si="5"/>
        <v>-0.17916195715473293</v>
      </c>
      <c r="F31" s="21">
        <v>120.69575901252227</v>
      </c>
      <c r="G31" s="21">
        <f t="shared" si="6"/>
        <v>9.0031832475285825</v>
      </c>
      <c r="H31" s="21">
        <v>123.41372275100002</v>
      </c>
      <c r="I31" s="21">
        <f t="shared" si="7"/>
        <v>2.2519132078168127</v>
      </c>
      <c r="J31" s="21">
        <v>125.63192382411398</v>
      </c>
      <c r="K31" s="22">
        <f t="shared" si="8"/>
        <v>1.797369874004545</v>
      </c>
      <c r="L31" s="60" t="s">
        <v>51</v>
      </c>
      <c r="M31" s="80"/>
      <c r="N31" s="57"/>
      <c r="O31" s="57"/>
      <c r="P31" s="57"/>
      <c r="Q31" s="57"/>
      <c r="R31" s="57"/>
      <c r="S31" s="57"/>
      <c r="T31" s="57"/>
      <c r="U31" s="57"/>
      <c r="V31" s="57"/>
    </row>
    <row r="32" spans="1:26" s="58" customFormat="1" ht="18" customHeight="1">
      <c r="A32" s="63" t="s">
        <v>52</v>
      </c>
      <c r="B32" s="81">
        <v>104.4092633781223</v>
      </c>
      <c r="C32" s="21">
        <f t="shared" si="4"/>
        <v>2.4527636399546537</v>
      </c>
      <c r="D32" s="64">
        <v>110.40259167820516</v>
      </c>
      <c r="E32" s="21">
        <f t="shared" si="5"/>
        <v>5.7402265911768495</v>
      </c>
      <c r="F32" s="64">
        <v>120.79430066473128</v>
      </c>
      <c r="G32" s="21">
        <f t="shared" si="6"/>
        <v>9.4125589160218794</v>
      </c>
      <c r="H32" s="64">
        <v>115.75191319446974</v>
      </c>
      <c r="I32" s="21">
        <f t="shared" si="7"/>
        <v>-4.1743587590749627</v>
      </c>
      <c r="J32" s="21">
        <v>112.71970665320718</v>
      </c>
      <c r="K32" s="22">
        <f t="shared" si="8"/>
        <v>-2.6195735842121906</v>
      </c>
      <c r="L32" s="65" t="s">
        <v>53</v>
      </c>
      <c r="M32" s="80"/>
      <c r="N32" s="57"/>
      <c r="O32" s="57"/>
      <c r="P32" s="57"/>
      <c r="Q32" s="57"/>
      <c r="R32" s="57"/>
      <c r="S32" s="57"/>
      <c r="T32" s="57"/>
      <c r="U32" s="57"/>
      <c r="V32" s="57"/>
    </row>
    <row r="33" spans="1:22" s="58" customFormat="1" ht="18" customHeight="1">
      <c r="A33" s="61" t="s">
        <v>54</v>
      </c>
      <c r="B33" s="29">
        <v>106.91565198190149</v>
      </c>
      <c r="C33" s="21">
        <f t="shared" si="4"/>
        <v>2.388983546013506</v>
      </c>
      <c r="D33" s="21">
        <v>110.77409154667372</v>
      </c>
      <c r="E33" s="21">
        <f t="shared" si="5"/>
        <v>3.6088631488917713</v>
      </c>
      <c r="F33" s="21">
        <v>112.88340236634616</v>
      </c>
      <c r="G33" s="21">
        <f t="shared" si="6"/>
        <v>1.9041553762449155</v>
      </c>
      <c r="H33" s="21">
        <v>120.64163590586655</v>
      </c>
      <c r="I33" s="21">
        <f t="shared" si="7"/>
        <v>6.8727849948588613</v>
      </c>
      <c r="J33" s="21">
        <v>122.25091835058396</v>
      </c>
      <c r="K33" s="22">
        <f t="shared" si="8"/>
        <v>1.3339361926201718</v>
      </c>
      <c r="L33" s="60" t="s">
        <v>55</v>
      </c>
      <c r="M33" s="80"/>
      <c r="N33" s="57"/>
      <c r="O33" s="57"/>
      <c r="P33" s="57"/>
      <c r="Q33" s="57"/>
      <c r="R33" s="57"/>
      <c r="S33" s="57"/>
      <c r="T33" s="57"/>
      <c r="U33" s="57"/>
      <c r="V33" s="57"/>
    </row>
    <row r="34" spans="1:22" s="58" customFormat="1" ht="18" customHeight="1">
      <c r="A34" s="63" t="s">
        <v>56</v>
      </c>
      <c r="B34" s="29">
        <v>100.30860522129611</v>
      </c>
      <c r="C34" s="21">
        <f t="shared" si="4"/>
        <v>1.2069874513086347</v>
      </c>
      <c r="D34" s="21">
        <v>102.81239271824147</v>
      </c>
      <c r="E34" s="21">
        <f t="shared" si="5"/>
        <v>2.4960844500046875</v>
      </c>
      <c r="F34" s="21">
        <v>113.67179241055835</v>
      </c>
      <c r="G34" s="21">
        <f t="shared" si="6"/>
        <v>10.562345068728433</v>
      </c>
      <c r="H34" s="21">
        <v>122.41483979444446</v>
      </c>
      <c r="I34" s="21">
        <f t="shared" si="7"/>
        <v>7.6914836992348086</v>
      </c>
      <c r="J34" s="21">
        <v>120.67601241809467</v>
      </c>
      <c r="K34" s="22">
        <f t="shared" si="8"/>
        <v>-1.4204383874288169</v>
      </c>
      <c r="L34" s="65" t="s">
        <v>57</v>
      </c>
      <c r="M34" s="80"/>
      <c r="N34" s="57"/>
      <c r="O34" s="57"/>
      <c r="P34" s="57"/>
      <c r="Q34" s="57"/>
      <c r="R34" s="57"/>
      <c r="S34" s="57"/>
      <c r="T34" s="57"/>
      <c r="U34" s="57"/>
      <c r="V34" s="57"/>
    </row>
    <row r="35" spans="1:22" s="58" customFormat="1" ht="18" customHeight="1">
      <c r="A35" s="63" t="s">
        <v>58</v>
      </c>
      <c r="B35" s="29">
        <v>112.45166267818</v>
      </c>
      <c r="C35" s="21">
        <f t="shared" si="4"/>
        <v>3.7635218899388718</v>
      </c>
      <c r="D35" s="21">
        <v>112.76292358075547</v>
      </c>
      <c r="E35" s="21">
        <f t="shared" si="5"/>
        <v>0.2767952871148367</v>
      </c>
      <c r="F35" s="21">
        <v>119.79068310671164</v>
      </c>
      <c r="G35" s="21">
        <f t="shared" si="6"/>
        <v>6.2323317831709346</v>
      </c>
      <c r="H35" s="21">
        <v>112.00416487383609</v>
      </c>
      <c r="I35" s="21">
        <f t="shared" si="7"/>
        <v>-6.5001033727632915</v>
      </c>
      <c r="J35" s="21">
        <v>106.81353311328303</v>
      </c>
      <c r="K35" s="22">
        <f t="shared" si="8"/>
        <v>-4.634320309784826</v>
      </c>
      <c r="L35" s="65" t="s">
        <v>59</v>
      </c>
      <c r="M35" s="80"/>
      <c r="N35" s="57"/>
      <c r="O35" s="57"/>
      <c r="P35" s="57"/>
      <c r="Q35" s="57"/>
      <c r="R35" s="57"/>
      <c r="S35" s="57"/>
      <c r="T35" s="57"/>
      <c r="U35" s="57"/>
      <c r="V35" s="57"/>
    </row>
    <row r="36" spans="1:22" s="58" customFormat="1" ht="18" customHeight="1">
      <c r="A36" s="63" t="s">
        <v>60</v>
      </c>
      <c r="B36" s="29">
        <v>100.10954956646312</v>
      </c>
      <c r="C36" s="21">
        <f t="shared" si="4"/>
        <v>0.26696499452137346</v>
      </c>
      <c r="D36" s="21">
        <v>100.07938121276707</v>
      </c>
      <c r="E36" s="21">
        <f t="shared" si="5"/>
        <v>-3.0135340561102453E-2</v>
      </c>
      <c r="F36" s="21">
        <v>100.92979384946663</v>
      </c>
      <c r="G36" s="21">
        <f t="shared" si="6"/>
        <v>0.84973810428704155</v>
      </c>
      <c r="H36" s="21">
        <v>99.801069671801443</v>
      </c>
      <c r="I36" s="21">
        <f t="shared" si="7"/>
        <v>-1.1183260508276049</v>
      </c>
      <c r="J36" s="21">
        <v>97.06017109987728</v>
      </c>
      <c r="K36" s="22">
        <f t="shared" si="8"/>
        <v>-2.7463619187025614</v>
      </c>
      <c r="L36" s="65" t="s">
        <v>61</v>
      </c>
      <c r="M36" s="80"/>
      <c r="N36" s="57"/>
      <c r="O36" s="57"/>
      <c r="P36" s="57"/>
      <c r="Q36" s="57"/>
      <c r="R36" s="57"/>
      <c r="S36" s="57"/>
      <c r="T36" s="57"/>
      <c r="U36" s="57"/>
      <c r="V36" s="57"/>
    </row>
    <row r="37" spans="1:22" s="58" customFormat="1" ht="18" customHeight="1">
      <c r="A37" s="59" t="s">
        <v>62</v>
      </c>
      <c r="B37" s="29">
        <v>106.08268969975323</v>
      </c>
      <c r="C37" s="21">
        <f t="shared" si="4"/>
        <v>2.7097854987864025</v>
      </c>
      <c r="D37" s="21">
        <v>106.04669661873533</v>
      </c>
      <c r="E37" s="21">
        <f t="shared" si="5"/>
        <v>-3.3929268874857144E-2</v>
      </c>
      <c r="F37" s="21">
        <v>104.89729457414181</v>
      </c>
      <c r="G37" s="21">
        <f t="shared" si="6"/>
        <v>-1.0838640723773807</v>
      </c>
      <c r="H37" s="21">
        <v>105.81838543104918</v>
      </c>
      <c r="I37" s="21">
        <f t="shared" si="7"/>
        <v>0.87808828687792584</v>
      </c>
      <c r="J37" s="21">
        <v>105.65217924039837</v>
      </c>
      <c r="K37" s="22">
        <f t="shared" si="8"/>
        <v>-0.15706740371606998</v>
      </c>
      <c r="L37" s="60" t="s">
        <v>63</v>
      </c>
      <c r="M37" s="80"/>
      <c r="N37" s="57"/>
      <c r="O37" s="57"/>
      <c r="P37" s="57"/>
      <c r="Q37" s="57"/>
      <c r="R37" s="57"/>
      <c r="S37" s="57"/>
      <c r="T37" s="57"/>
      <c r="U37" s="57"/>
      <c r="V37" s="57"/>
    </row>
    <row r="38" spans="1:22" s="58" customFormat="1" ht="18" customHeight="1">
      <c r="A38" s="63" t="s">
        <v>64</v>
      </c>
      <c r="B38" s="29">
        <v>106.10766302515555</v>
      </c>
      <c r="C38" s="21">
        <f t="shared" si="4"/>
        <v>3.3437055370602451</v>
      </c>
      <c r="D38" s="21">
        <v>114.48565946771514</v>
      </c>
      <c r="E38" s="21">
        <f t="shared" si="5"/>
        <v>7.8957506024549531</v>
      </c>
      <c r="F38" s="21">
        <v>116.83629463243261</v>
      </c>
      <c r="G38" s="21">
        <f t="shared" si="6"/>
        <v>2.0532136301143851</v>
      </c>
      <c r="H38" s="21">
        <v>117.24108107225697</v>
      </c>
      <c r="I38" s="21">
        <f t="shared" si="7"/>
        <v>0.34645607437124681</v>
      </c>
      <c r="J38" s="21">
        <v>122.85341033669026</v>
      </c>
      <c r="K38" s="22">
        <f t="shared" si="8"/>
        <v>4.7869989026920905</v>
      </c>
      <c r="L38" s="65" t="s">
        <v>65</v>
      </c>
      <c r="M38" s="80"/>
      <c r="N38" s="57"/>
      <c r="O38" s="57"/>
      <c r="P38" s="57"/>
      <c r="Q38" s="57"/>
      <c r="R38" s="57"/>
      <c r="S38" s="57"/>
      <c r="T38" s="57"/>
      <c r="U38" s="57"/>
      <c r="V38" s="57"/>
    </row>
    <row r="39" spans="1:22" s="58" customFormat="1" ht="18" customHeight="1">
      <c r="A39" s="61" t="s">
        <v>66</v>
      </c>
      <c r="B39" s="29">
        <v>105.5783822480763</v>
      </c>
      <c r="C39" s="21">
        <f t="shared" si="4"/>
        <v>2.3705236891475607</v>
      </c>
      <c r="D39" s="21">
        <v>108.5097734856156</v>
      </c>
      <c r="E39" s="21">
        <f t="shared" si="5"/>
        <v>2.7765070605566393</v>
      </c>
      <c r="F39" s="21">
        <v>108.08695422567594</v>
      </c>
      <c r="G39" s="21">
        <f t="shared" si="6"/>
        <v>-0.38966007057024399</v>
      </c>
      <c r="H39" s="21">
        <v>110.82776457996538</v>
      </c>
      <c r="I39" s="21">
        <f t="shared" si="7"/>
        <v>2.5357457557429797</v>
      </c>
      <c r="J39" s="21">
        <v>116.03618030076331</v>
      </c>
      <c r="K39" s="22">
        <f t="shared" si="8"/>
        <v>4.6995585813155287</v>
      </c>
      <c r="L39" s="67" t="s">
        <v>67</v>
      </c>
      <c r="M39" s="80"/>
      <c r="N39" s="57"/>
      <c r="O39" s="57"/>
      <c r="P39" s="57"/>
      <c r="Q39" s="57"/>
      <c r="R39" s="57"/>
      <c r="S39" s="57"/>
      <c r="T39" s="57"/>
      <c r="U39" s="57"/>
      <c r="V39" s="57"/>
    </row>
    <row r="40" spans="1:22" s="58" customFormat="1" ht="18" customHeight="1">
      <c r="A40" s="68" t="s">
        <v>68</v>
      </c>
      <c r="B40" s="29">
        <v>107.01855449603198</v>
      </c>
      <c r="C40" s="21">
        <f t="shared" si="4"/>
        <v>3.643581359905923</v>
      </c>
      <c r="D40" s="21">
        <v>107.46979158527641</v>
      </c>
      <c r="E40" s="21">
        <f t="shared" si="5"/>
        <v>0.42164379005993169</v>
      </c>
      <c r="F40" s="21">
        <v>100.90554697315385</v>
      </c>
      <c r="G40" s="21">
        <f t="shared" si="6"/>
        <v>-6.1079904550795447</v>
      </c>
      <c r="H40" s="21">
        <v>102.77141503132987</v>
      </c>
      <c r="I40" s="21">
        <f t="shared" si="7"/>
        <v>1.8491233774020799</v>
      </c>
      <c r="J40" s="21">
        <v>103.28463561586443</v>
      </c>
      <c r="K40" s="22">
        <f t="shared" si="8"/>
        <v>0.49938067348602999</v>
      </c>
      <c r="L40" s="60" t="s">
        <v>69</v>
      </c>
      <c r="M40" s="80"/>
      <c r="N40" s="57"/>
      <c r="O40" s="57"/>
      <c r="P40" s="57"/>
      <c r="Q40" s="57"/>
      <c r="R40" s="57"/>
      <c r="S40" s="57"/>
      <c r="T40" s="57"/>
      <c r="U40" s="57"/>
      <c r="V40" s="57"/>
    </row>
    <row r="41" spans="1:22" s="76" customFormat="1" ht="18" customHeight="1">
      <c r="A41" s="69" t="s">
        <v>70</v>
      </c>
      <c r="B41" s="70">
        <v>107.50082083781579</v>
      </c>
      <c r="C41" s="71">
        <f t="shared" si="4"/>
        <v>3.2331061767148412</v>
      </c>
      <c r="D41" s="71">
        <v>109.44338879444759</v>
      </c>
      <c r="E41" s="71">
        <f t="shared" si="5"/>
        <v>1.8070261617467054</v>
      </c>
      <c r="F41" s="71">
        <v>113.64975207490339</v>
      </c>
      <c r="G41" s="71">
        <f t="shared" si="6"/>
        <v>3.8434146884432039</v>
      </c>
      <c r="H41" s="71">
        <v>114.02027156227769</v>
      </c>
      <c r="I41" s="71">
        <f t="shared" si="7"/>
        <v>0.32601873792923186</v>
      </c>
      <c r="J41" s="71">
        <v>112.92517627472405</v>
      </c>
      <c r="K41" s="82">
        <f t="shared" si="8"/>
        <v>-0.96043911538615134</v>
      </c>
      <c r="L41" s="72" t="s">
        <v>71</v>
      </c>
      <c r="M41" s="83"/>
      <c r="N41" s="75"/>
      <c r="O41" s="75"/>
      <c r="P41" s="75"/>
      <c r="Q41" s="75"/>
      <c r="R41" s="75"/>
      <c r="S41" s="75"/>
      <c r="T41" s="75"/>
      <c r="U41" s="75"/>
      <c r="V41" s="75"/>
    </row>
    <row r="42" spans="1:22" ht="16.5" customHeight="1">
      <c r="A42" s="484" t="s">
        <v>72</v>
      </c>
      <c r="B42" s="484"/>
      <c r="C42" s="484"/>
      <c r="D42" s="484"/>
      <c r="E42" s="484"/>
      <c r="F42" s="484"/>
      <c r="G42" s="462" t="s">
        <v>1799</v>
      </c>
      <c r="H42" s="462"/>
      <c r="I42" s="462"/>
      <c r="J42" s="462"/>
      <c r="K42" s="462"/>
      <c r="L42" s="462"/>
      <c r="M42" s="44"/>
      <c r="N42" s="44"/>
      <c r="O42" s="44"/>
      <c r="P42" s="44"/>
      <c r="Q42" s="44"/>
      <c r="R42" s="44"/>
      <c r="S42" s="44"/>
      <c r="T42" s="44"/>
      <c r="U42" s="44"/>
      <c r="V42" s="44"/>
    </row>
    <row r="43" spans="1:22" ht="16.5" customHeight="1">
      <c r="A43" s="485"/>
      <c r="B43" s="485"/>
      <c r="C43" s="485"/>
      <c r="D43" s="485"/>
      <c r="E43" s="485"/>
      <c r="F43" s="485"/>
      <c r="G43" s="463"/>
      <c r="H43" s="463"/>
      <c r="I43" s="463"/>
      <c r="J43" s="463"/>
      <c r="K43" s="463"/>
      <c r="L43" s="463"/>
    </row>
  </sheetData>
  <mergeCells count="30">
    <mergeCell ref="T5:U5"/>
    <mergeCell ref="Y8:Z8"/>
    <mergeCell ref="A1:L1"/>
    <mergeCell ref="A2:L2"/>
    <mergeCell ref="A3:L3"/>
    <mergeCell ref="A5:A7"/>
    <mergeCell ref="B5:C5"/>
    <mergeCell ref="D5:E5"/>
    <mergeCell ref="F5:G5"/>
    <mergeCell ref="H5:I5"/>
    <mergeCell ref="J5:K5"/>
    <mergeCell ref="L5:L7"/>
    <mergeCell ref="N5:O5"/>
    <mergeCell ref="P5:Q5"/>
    <mergeCell ref="R5:S5"/>
    <mergeCell ref="A21:F21"/>
    <mergeCell ref="G21:L21"/>
    <mergeCell ref="Y29:Z29"/>
    <mergeCell ref="A42:F43"/>
    <mergeCell ref="G42:L43"/>
    <mergeCell ref="A22:L22"/>
    <mergeCell ref="A23:L23"/>
    <mergeCell ref="A24:L24"/>
    <mergeCell ref="A26:A28"/>
    <mergeCell ref="B26:C26"/>
    <mergeCell ref="D26:E26"/>
    <mergeCell ref="F26:G26"/>
    <mergeCell ref="H26:I26"/>
    <mergeCell ref="J26:K26"/>
    <mergeCell ref="L26:L28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1" orientation="landscape" useFirstPageNumber="1" r:id="rId1"/>
  <headerFooter alignWithMargins="0">
    <oddHeader>&amp;L&amp;8PCBS: Prices and Price Indices Annual Bulletin, 2016&amp;R&amp;1&amp;K00+000ء &amp;8&amp;K000000PCBS: الأسعار والأرقام القياسية النشرة السنوية، 2016</oddHeader>
    <oddFooter>&amp;C&amp;P</oddFooter>
  </headerFooter>
  <rowBreaks count="1" manualBreakCount="1">
    <brk id="21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P20"/>
  <sheetViews>
    <sheetView rightToLeft="1" view="pageBreakPreview" zoomScaleNormal="100" zoomScaleSheetLayoutView="100" workbookViewId="0">
      <selection activeCell="Q1" sqref="Q1"/>
    </sheetView>
  </sheetViews>
  <sheetFormatPr defaultRowHeight="16.5" customHeight="1"/>
  <cols>
    <col min="1" max="1" width="8.28515625" customWidth="1"/>
    <col min="2" max="3" width="9.5703125" customWidth="1"/>
    <col min="4" max="4" width="9.85546875" customWidth="1"/>
    <col min="5" max="5" width="8" customWidth="1"/>
    <col min="6" max="6" width="9.28515625" customWidth="1"/>
    <col min="7" max="7" width="8" customWidth="1"/>
    <col min="8" max="8" width="8.28515625" customWidth="1"/>
    <col min="9" max="9" width="8.7109375" customWidth="1"/>
    <col min="10" max="10" width="10.140625" customWidth="1"/>
    <col min="11" max="11" width="9" customWidth="1"/>
    <col min="12" max="12" width="9.5703125" customWidth="1"/>
    <col min="13" max="15" width="9.28515625" customWidth="1"/>
    <col min="16" max="16" width="10.28515625" customWidth="1"/>
  </cols>
  <sheetData>
    <row r="1" spans="1:16" ht="19.899999999999999" customHeight="1">
      <c r="A1" s="445" t="s">
        <v>1800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  <c r="P1" s="445"/>
    </row>
    <row r="2" spans="1:16" ht="19.899999999999999" customHeight="1">
      <c r="A2" s="486" t="s">
        <v>2020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486"/>
      <c r="P2" s="486"/>
    </row>
    <row r="3" spans="1:16" ht="18" customHeight="1">
      <c r="A3" s="446" t="s">
        <v>73</v>
      </c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6"/>
      <c r="P3" s="446"/>
    </row>
    <row r="4" spans="1:16" s="85" customFormat="1" ht="4.9000000000000004" customHeight="1">
      <c r="A4" s="487"/>
      <c r="B4" s="487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487"/>
      <c r="P4" s="487"/>
    </row>
    <row r="5" spans="1:16" s="86" customFormat="1" ht="18" customHeight="1">
      <c r="A5" s="488" t="s">
        <v>24</v>
      </c>
      <c r="B5" s="491" t="s">
        <v>74</v>
      </c>
      <c r="C5" s="492"/>
      <c r="D5" s="492"/>
      <c r="E5" s="492"/>
      <c r="F5" s="492"/>
      <c r="G5" s="492"/>
      <c r="H5" s="493" t="s">
        <v>75</v>
      </c>
      <c r="I5" s="493"/>
      <c r="J5" s="493"/>
      <c r="K5" s="493"/>
      <c r="L5" s="493"/>
      <c r="M5" s="494"/>
      <c r="N5" s="495" t="s">
        <v>70</v>
      </c>
      <c r="O5" s="497" t="s">
        <v>43</v>
      </c>
      <c r="P5" s="499" t="s">
        <v>23</v>
      </c>
    </row>
    <row r="6" spans="1:16" s="87" customFormat="1" ht="36" customHeight="1">
      <c r="A6" s="489"/>
      <c r="B6" s="502" t="s">
        <v>46</v>
      </c>
      <c r="C6" s="502" t="s">
        <v>48</v>
      </c>
      <c r="D6" s="502" t="s">
        <v>50</v>
      </c>
      <c r="E6" s="502" t="s">
        <v>52</v>
      </c>
      <c r="F6" s="502" t="s">
        <v>54</v>
      </c>
      <c r="G6" s="502" t="s">
        <v>56</v>
      </c>
      <c r="H6" s="502" t="s">
        <v>58</v>
      </c>
      <c r="I6" s="502" t="s">
        <v>60</v>
      </c>
      <c r="J6" s="502" t="s">
        <v>62</v>
      </c>
      <c r="K6" s="502" t="s">
        <v>64</v>
      </c>
      <c r="L6" s="502" t="s">
        <v>66</v>
      </c>
      <c r="M6" s="502" t="s">
        <v>68</v>
      </c>
      <c r="N6" s="496"/>
      <c r="O6" s="498"/>
      <c r="P6" s="500"/>
    </row>
    <row r="7" spans="1:16" s="87" customFormat="1" ht="21" customHeight="1">
      <c r="A7" s="489"/>
      <c r="B7" s="503"/>
      <c r="C7" s="503"/>
      <c r="D7" s="503"/>
      <c r="E7" s="503"/>
      <c r="F7" s="503"/>
      <c r="G7" s="503"/>
      <c r="H7" s="503"/>
      <c r="I7" s="503"/>
      <c r="J7" s="503"/>
      <c r="K7" s="503"/>
      <c r="L7" s="503"/>
      <c r="M7" s="503"/>
      <c r="N7" s="496"/>
      <c r="O7" s="498"/>
      <c r="P7" s="500"/>
    </row>
    <row r="8" spans="1:16" s="86" customFormat="1" ht="50.45" customHeight="1">
      <c r="A8" s="490"/>
      <c r="B8" s="88" t="s">
        <v>47</v>
      </c>
      <c r="C8" s="88" t="s">
        <v>49</v>
      </c>
      <c r="D8" s="88" t="s">
        <v>51</v>
      </c>
      <c r="E8" s="88" t="s">
        <v>53</v>
      </c>
      <c r="F8" s="88" t="s">
        <v>55</v>
      </c>
      <c r="G8" s="88" t="s">
        <v>57</v>
      </c>
      <c r="H8" s="88" t="s">
        <v>76</v>
      </c>
      <c r="I8" s="88" t="s">
        <v>77</v>
      </c>
      <c r="J8" s="88" t="s">
        <v>63</v>
      </c>
      <c r="K8" s="88" t="s">
        <v>65</v>
      </c>
      <c r="L8" s="89" t="s">
        <v>78</v>
      </c>
      <c r="M8" s="90" t="s">
        <v>79</v>
      </c>
      <c r="N8" s="91" t="s">
        <v>71</v>
      </c>
      <c r="O8" s="92" t="s">
        <v>45</v>
      </c>
      <c r="P8" s="501"/>
    </row>
    <row r="9" spans="1:16" s="86" customFormat="1" ht="18" customHeight="1">
      <c r="A9" s="93" t="s">
        <v>80</v>
      </c>
      <c r="B9" s="21">
        <v>107.85799909535771</v>
      </c>
      <c r="C9" s="21">
        <v>164.69662685726991</v>
      </c>
      <c r="D9" s="21">
        <v>111.66776419257988</v>
      </c>
      <c r="E9" s="21">
        <v>105.04461979059096</v>
      </c>
      <c r="F9" s="21">
        <v>105.3470203561012</v>
      </c>
      <c r="G9" s="21">
        <v>117.12206470023627</v>
      </c>
      <c r="H9" s="21">
        <v>101.73144006288165</v>
      </c>
      <c r="I9" s="21">
        <v>94.67628040860393</v>
      </c>
      <c r="J9" s="21">
        <v>102.33779304654375</v>
      </c>
      <c r="K9" s="21">
        <v>121.72266191478992</v>
      </c>
      <c r="L9" s="21">
        <v>124.82898219430582</v>
      </c>
      <c r="M9" s="21">
        <v>117.1107102921124</v>
      </c>
      <c r="N9" s="94">
        <v>110.95508249018653</v>
      </c>
      <c r="O9" s="94">
        <v>-0.65674895212049478</v>
      </c>
      <c r="P9" s="15" t="s">
        <v>8</v>
      </c>
    </row>
    <row r="10" spans="1:16" s="86" customFormat="1" ht="18" customHeight="1">
      <c r="A10" s="93" t="s">
        <v>81</v>
      </c>
      <c r="B10" s="21">
        <v>106.68722648186225</v>
      </c>
      <c r="C10" s="21">
        <v>168.53228095127176</v>
      </c>
      <c r="D10" s="21">
        <v>112.0042317943646</v>
      </c>
      <c r="E10" s="21">
        <v>105.01475247630977</v>
      </c>
      <c r="F10" s="21">
        <v>105.04950552545047</v>
      </c>
      <c r="G10" s="21">
        <v>117.28798577129626</v>
      </c>
      <c r="H10" s="21">
        <v>101.52467674027595</v>
      </c>
      <c r="I10" s="21">
        <v>94.609440563115129</v>
      </c>
      <c r="J10" s="21">
        <v>101.44282379932071</v>
      </c>
      <c r="K10" s="21">
        <v>121.72266191478992</v>
      </c>
      <c r="L10" s="21">
        <v>125.12253645096438</v>
      </c>
      <c r="M10" s="21">
        <v>117.07353256497558</v>
      </c>
      <c r="N10" s="94">
        <v>110.671366556897</v>
      </c>
      <c r="O10" s="94">
        <f>N10/N9*100-100</f>
        <v>-0.25570341341922642</v>
      </c>
      <c r="P10" s="15" t="s">
        <v>10</v>
      </c>
    </row>
    <row r="11" spans="1:16" s="86" customFormat="1" ht="18" customHeight="1">
      <c r="A11" s="93" t="s">
        <v>82</v>
      </c>
      <c r="B11" s="21">
        <v>105.99074685351104</v>
      </c>
      <c r="C11" s="21">
        <v>172.662442818904</v>
      </c>
      <c r="D11" s="21">
        <v>112.17382761608805</v>
      </c>
      <c r="E11" s="21">
        <v>104.99623322394966</v>
      </c>
      <c r="F11" s="21">
        <v>105.50593589279254</v>
      </c>
      <c r="G11" s="21">
        <v>117.48189532552188</v>
      </c>
      <c r="H11" s="21">
        <v>100.76096070164049</v>
      </c>
      <c r="I11" s="21">
        <v>94.37134494574893</v>
      </c>
      <c r="J11" s="21">
        <v>101.44372026353655</v>
      </c>
      <c r="K11" s="21">
        <v>124.46215852053832</v>
      </c>
      <c r="L11" s="21">
        <v>124.47736934212789</v>
      </c>
      <c r="M11" s="21">
        <v>118.02830167571533</v>
      </c>
      <c r="N11" s="94">
        <v>110.72251911932089</v>
      </c>
      <c r="O11" s="94">
        <f t="shared" ref="O11:O20" si="0">N11/N10*100-100</f>
        <v>4.6220232039502207E-2</v>
      </c>
      <c r="P11" s="15" t="s">
        <v>83</v>
      </c>
    </row>
    <row r="12" spans="1:16" s="86" customFormat="1" ht="18" customHeight="1">
      <c r="A12" s="93" t="s">
        <v>84</v>
      </c>
      <c r="B12" s="21">
        <v>106.36567930332106</v>
      </c>
      <c r="C12" s="21">
        <v>174.18607849825349</v>
      </c>
      <c r="D12" s="21">
        <v>111.5396737739417</v>
      </c>
      <c r="E12" s="21">
        <v>105.13416418430326</v>
      </c>
      <c r="F12" s="21">
        <v>105.80712197423392</v>
      </c>
      <c r="G12" s="21">
        <v>117.23440250539866</v>
      </c>
      <c r="H12" s="21">
        <v>101.57845208984214</v>
      </c>
      <c r="I12" s="21">
        <v>94.274781784221332</v>
      </c>
      <c r="J12" s="21">
        <v>101.73765564984885</v>
      </c>
      <c r="K12" s="21">
        <v>124.46215852053832</v>
      </c>
      <c r="L12" s="21">
        <v>125.46491055291261</v>
      </c>
      <c r="M12" s="21">
        <v>118.02420968219496</v>
      </c>
      <c r="N12" s="94">
        <v>111.03241756266276</v>
      </c>
      <c r="O12" s="94">
        <f t="shared" si="0"/>
        <v>0.2798874572279999</v>
      </c>
      <c r="P12" s="15" t="s">
        <v>11</v>
      </c>
    </row>
    <row r="13" spans="1:16" s="86" customFormat="1" ht="18" customHeight="1">
      <c r="A13" s="93" t="s">
        <v>27</v>
      </c>
      <c r="B13" s="21">
        <v>104.71934949683208</v>
      </c>
      <c r="C13" s="21">
        <v>175.38165629667134</v>
      </c>
      <c r="D13" s="21">
        <v>112.05304864245331</v>
      </c>
      <c r="E13" s="21">
        <v>105.12072251476825</v>
      </c>
      <c r="F13" s="21">
        <v>104.96779891328417</v>
      </c>
      <c r="G13" s="21">
        <v>117.29233199769257</v>
      </c>
      <c r="H13" s="21">
        <v>101.72607601936498</v>
      </c>
      <c r="I13" s="21">
        <v>94.255443906694069</v>
      </c>
      <c r="J13" s="21">
        <v>101.11552866627586</v>
      </c>
      <c r="K13" s="21">
        <v>124.46215852053832</v>
      </c>
      <c r="L13" s="21">
        <v>124.5980666205802</v>
      </c>
      <c r="M13" s="21">
        <v>118.08624728643413</v>
      </c>
      <c r="N13" s="94">
        <v>110.49315008326089</v>
      </c>
      <c r="O13" s="94">
        <f t="shared" si="0"/>
        <v>-0.48568471374365174</v>
      </c>
      <c r="P13" s="15" t="s">
        <v>12</v>
      </c>
    </row>
    <row r="14" spans="1:16" s="86" customFormat="1" ht="18" customHeight="1">
      <c r="A14" s="93" t="s">
        <v>5</v>
      </c>
      <c r="B14" s="21">
        <v>105.60566000166938</v>
      </c>
      <c r="C14" s="21">
        <v>170.18952023108594</v>
      </c>
      <c r="D14" s="21">
        <v>111.60431256066748</v>
      </c>
      <c r="E14" s="21">
        <v>105.33559635816158</v>
      </c>
      <c r="F14" s="21">
        <v>105.59582114853815</v>
      </c>
      <c r="G14" s="21">
        <v>118.33705609525366</v>
      </c>
      <c r="H14" s="21">
        <v>101.80566849274396</v>
      </c>
      <c r="I14" s="21">
        <v>94.294863781329752</v>
      </c>
      <c r="J14" s="21">
        <v>101.96708044680923</v>
      </c>
      <c r="K14" s="21">
        <v>125.8791195668492</v>
      </c>
      <c r="L14" s="21">
        <v>125.19458079440383</v>
      </c>
      <c r="M14" s="21">
        <v>118.12128550724158</v>
      </c>
      <c r="N14" s="94">
        <v>110.73887593269984</v>
      </c>
      <c r="O14" s="94">
        <f t="shared" si="0"/>
        <v>0.22239012034120265</v>
      </c>
      <c r="P14" s="15" t="s">
        <v>13</v>
      </c>
    </row>
    <row r="15" spans="1:16" s="86" customFormat="1" ht="18" customHeight="1">
      <c r="A15" s="93" t="s">
        <v>6</v>
      </c>
      <c r="B15" s="21">
        <v>106.01634204490701</v>
      </c>
      <c r="C15" s="21">
        <v>166.32774986846405</v>
      </c>
      <c r="D15" s="21">
        <v>112.76688584088615</v>
      </c>
      <c r="E15" s="21">
        <v>105.74857796862831</v>
      </c>
      <c r="F15" s="21">
        <v>105.32569551565321</v>
      </c>
      <c r="G15" s="21">
        <v>117.94966174098465</v>
      </c>
      <c r="H15" s="21">
        <v>101.66536102187052</v>
      </c>
      <c r="I15" s="21">
        <v>94.412044015586503</v>
      </c>
      <c r="J15" s="21">
        <v>102.06973610189509</v>
      </c>
      <c r="K15" s="21">
        <v>125.8791195668492</v>
      </c>
      <c r="L15" s="21">
        <v>126.63039392486742</v>
      </c>
      <c r="M15" s="21">
        <v>118.14447236008496</v>
      </c>
      <c r="N15" s="94">
        <v>110.81337065626268</v>
      </c>
      <c r="O15" s="94">
        <f t="shared" si="0"/>
        <v>6.7270615612997631E-2</v>
      </c>
      <c r="P15" s="15" t="s">
        <v>14</v>
      </c>
    </row>
    <row r="16" spans="1:16" s="86" customFormat="1" ht="18" customHeight="1">
      <c r="A16" s="93" t="s">
        <v>28</v>
      </c>
      <c r="B16" s="21">
        <v>108.64732667399971</v>
      </c>
      <c r="C16" s="21">
        <v>157.57322110212343</v>
      </c>
      <c r="D16" s="21">
        <v>112.09124590877556</v>
      </c>
      <c r="E16" s="21">
        <v>105.72740171817927</v>
      </c>
      <c r="F16" s="21">
        <v>105.1451926275482</v>
      </c>
      <c r="G16" s="21">
        <v>117.8736738196192</v>
      </c>
      <c r="H16" s="21">
        <v>100.92555932978574</v>
      </c>
      <c r="I16" s="21">
        <v>94.413290601571276</v>
      </c>
      <c r="J16" s="21">
        <v>101.65351686435523</v>
      </c>
      <c r="K16" s="21">
        <v>125.8791195668492</v>
      </c>
      <c r="L16" s="21">
        <v>126.54745922157967</v>
      </c>
      <c r="M16" s="21">
        <v>118.2540776918336</v>
      </c>
      <c r="N16" s="94">
        <v>111.20057175091314</v>
      </c>
      <c r="O16" s="94">
        <f t="shared" si="0"/>
        <v>0.34941730619453892</v>
      </c>
      <c r="P16" s="15" t="s">
        <v>15</v>
      </c>
    </row>
    <row r="17" spans="1:16" s="86" customFormat="1" ht="18" customHeight="1">
      <c r="A17" s="93" t="s">
        <v>29</v>
      </c>
      <c r="B17" s="21">
        <v>107.78218486945117</v>
      </c>
      <c r="C17" s="21">
        <v>164.23945648594596</v>
      </c>
      <c r="D17" s="21">
        <v>112.22261776966354</v>
      </c>
      <c r="E17" s="21">
        <v>105.31011650155206</v>
      </c>
      <c r="F17" s="21">
        <v>105.78461780718399</v>
      </c>
      <c r="G17" s="21">
        <v>118.76198894758926</v>
      </c>
      <c r="H17" s="21">
        <v>101.12962845378186</v>
      </c>
      <c r="I17" s="21">
        <v>94.424369400647393</v>
      </c>
      <c r="J17" s="21">
        <v>102.22843180254283</v>
      </c>
      <c r="K17" s="21">
        <v>124.91964011506239</v>
      </c>
      <c r="L17" s="21">
        <v>124.70215428866172</v>
      </c>
      <c r="M17" s="21">
        <v>119.20355793697595</v>
      </c>
      <c r="N17" s="94">
        <v>111.30684993311471</v>
      </c>
      <c r="O17" s="94">
        <f t="shared" si="0"/>
        <v>9.557341345296777E-2</v>
      </c>
      <c r="P17" s="15" t="s">
        <v>16</v>
      </c>
    </row>
    <row r="18" spans="1:16" s="86" customFormat="1" ht="18" customHeight="1">
      <c r="A18" s="93" t="s">
        <v>30</v>
      </c>
      <c r="B18" s="21">
        <v>105.00645449009534</v>
      </c>
      <c r="C18" s="21">
        <v>162.42663063258357</v>
      </c>
      <c r="D18" s="21">
        <v>112.64886324965683</v>
      </c>
      <c r="E18" s="21">
        <v>105.49702147584276</v>
      </c>
      <c r="F18" s="21">
        <v>105.79811803475026</v>
      </c>
      <c r="G18" s="21">
        <v>118.75009900540282</v>
      </c>
      <c r="H18" s="21">
        <v>101.10394231457981</v>
      </c>
      <c r="I18" s="21">
        <v>94.535712912963035</v>
      </c>
      <c r="J18" s="21">
        <v>101.72897521013492</v>
      </c>
      <c r="K18" s="21">
        <v>124.91964011506239</v>
      </c>
      <c r="L18" s="21">
        <v>126.24879260523834</v>
      </c>
      <c r="M18" s="21">
        <v>119.0693423164349</v>
      </c>
      <c r="N18" s="94">
        <v>110.30473072777545</v>
      </c>
      <c r="O18" s="94">
        <f t="shared" si="0"/>
        <v>-0.90032123444463252</v>
      </c>
      <c r="P18" s="15" t="s">
        <v>17</v>
      </c>
    </row>
    <row r="19" spans="1:16" s="86" customFormat="1" ht="18" customHeight="1">
      <c r="A19" s="93" t="s">
        <v>7</v>
      </c>
      <c r="B19" s="21">
        <v>104.69745826259367</v>
      </c>
      <c r="C19" s="21">
        <v>158.66240453432255</v>
      </c>
      <c r="D19" s="21">
        <v>113.74220946896351</v>
      </c>
      <c r="E19" s="21">
        <v>105.72152801889277</v>
      </c>
      <c r="F19" s="21">
        <v>105.89671077274696</v>
      </c>
      <c r="G19" s="21">
        <v>119.01125257004318</v>
      </c>
      <c r="H19" s="21">
        <v>101.43313560714475</v>
      </c>
      <c r="I19" s="21">
        <v>94.560939210485344</v>
      </c>
      <c r="J19" s="21">
        <v>101.92671111503327</v>
      </c>
      <c r="K19" s="21">
        <v>124.91964011506239</v>
      </c>
      <c r="L19" s="21">
        <v>126.80434043121545</v>
      </c>
      <c r="M19" s="21">
        <v>119.12439144695573</v>
      </c>
      <c r="N19" s="94">
        <v>110.20600153975856</v>
      </c>
      <c r="O19" s="94">
        <f t="shared" si="0"/>
        <v>-8.9505851077731791E-2</v>
      </c>
      <c r="P19" s="15" t="s">
        <v>18</v>
      </c>
    </row>
    <row r="20" spans="1:16" s="86" customFormat="1" ht="18" customHeight="1">
      <c r="A20" s="95" t="s">
        <v>31</v>
      </c>
      <c r="B20" s="96">
        <v>105.00910118017904</v>
      </c>
      <c r="C20" s="96">
        <v>157.16728539493994</v>
      </c>
      <c r="D20" s="96">
        <v>114.31897514459553</v>
      </c>
      <c r="E20" s="96">
        <v>106.81820438337544</v>
      </c>
      <c r="F20" s="96">
        <v>106.22040253639163</v>
      </c>
      <c r="G20" s="96">
        <v>118.82380011641713</v>
      </c>
      <c r="H20" s="96">
        <v>101.50437230924265</v>
      </c>
      <c r="I20" s="96">
        <v>94.520840170776253</v>
      </c>
      <c r="J20" s="96">
        <v>102.30919007512327</v>
      </c>
      <c r="K20" s="96">
        <v>127.03107486045261</v>
      </c>
      <c r="L20" s="96">
        <v>126.00698721979643</v>
      </c>
      <c r="M20" s="96">
        <v>119.57351528984481</v>
      </c>
      <c r="N20" s="71">
        <v>110.5182766124007</v>
      </c>
      <c r="O20" s="82">
        <f t="shared" si="0"/>
        <v>0.28335577761569652</v>
      </c>
      <c r="P20" s="97" t="s">
        <v>19</v>
      </c>
    </row>
  </sheetData>
  <mergeCells count="22">
    <mergeCell ref="L6:L7"/>
    <mergeCell ref="G6:G7"/>
    <mergeCell ref="H6:H7"/>
    <mergeCell ref="I6:I7"/>
    <mergeCell ref="J6:J7"/>
    <mergeCell ref="K6:K7"/>
    <mergeCell ref="A1:P1"/>
    <mergeCell ref="A2:P2"/>
    <mergeCell ref="A3:P3"/>
    <mergeCell ref="A4:P4"/>
    <mergeCell ref="A5:A8"/>
    <mergeCell ref="B5:G5"/>
    <mergeCell ref="H5:M5"/>
    <mergeCell ref="N5:N7"/>
    <mergeCell ref="O5:O7"/>
    <mergeCell ref="P5:P8"/>
    <mergeCell ref="M6:M7"/>
    <mergeCell ref="B6:B7"/>
    <mergeCell ref="C6:C7"/>
    <mergeCell ref="D6:D7"/>
    <mergeCell ref="E6:E7"/>
    <mergeCell ref="F6:F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3" orientation="landscape" useFirstPageNumber="1" r:id="rId1"/>
  <headerFooter alignWithMargins="0">
    <oddHeader>&amp;L&amp;8PCBS: Prices and Price Indices Annual Bulletin, 2016&amp;R&amp;1&amp;K00+000ء &amp;8&amp;K000000PCBS: الأسعار والأرقام القياسية النشرة السنوية، 2016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P22"/>
  <sheetViews>
    <sheetView rightToLeft="1" view="pageBreakPreview" zoomScaleNormal="100" zoomScaleSheetLayoutView="100" workbookViewId="0">
      <selection activeCell="Q1" sqref="Q1"/>
    </sheetView>
  </sheetViews>
  <sheetFormatPr defaultRowHeight="16.5" customHeight="1"/>
  <cols>
    <col min="1" max="1" width="8.28515625" customWidth="1"/>
    <col min="2" max="3" width="9.5703125" customWidth="1"/>
    <col min="4" max="4" width="9.85546875" customWidth="1"/>
    <col min="5" max="5" width="8" customWidth="1"/>
    <col min="6" max="6" width="9.28515625" customWidth="1"/>
    <col min="7" max="7" width="8" customWidth="1"/>
    <col min="8" max="8" width="8.28515625" customWidth="1"/>
    <col min="9" max="9" width="8.7109375" customWidth="1"/>
    <col min="10" max="10" width="10.140625" customWidth="1"/>
    <col min="11" max="11" width="9" customWidth="1"/>
    <col min="12" max="12" width="9.5703125" customWidth="1"/>
    <col min="13" max="15" width="9.28515625" customWidth="1"/>
    <col min="16" max="16" width="10.28515625" customWidth="1"/>
  </cols>
  <sheetData>
    <row r="1" spans="1:16" ht="19.899999999999999" customHeight="1">
      <c r="A1" s="445" t="s">
        <v>1801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  <c r="P1" s="445"/>
    </row>
    <row r="2" spans="1:16" ht="19.899999999999999" customHeight="1">
      <c r="A2" s="486" t="s">
        <v>2021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486"/>
      <c r="P2" s="486"/>
    </row>
    <row r="3" spans="1:16" ht="19.899999999999999" customHeight="1">
      <c r="A3" s="446" t="s">
        <v>73</v>
      </c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6"/>
      <c r="P3" s="446"/>
    </row>
    <row r="4" spans="1:16" s="85" customFormat="1" ht="4.9000000000000004" customHeight="1">
      <c r="A4" s="487"/>
      <c r="B4" s="487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487"/>
      <c r="P4" s="487"/>
    </row>
    <row r="5" spans="1:16" s="86" customFormat="1" ht="18" customHeight="1">
      <c r="A5" s="488" t="s">
        <v>24</v>
      </c>
      <c r="B5" s="491" t="s">
        <v>74</v>
      </c>
      <c r="C5" s="492"/>
      <c r="D5" s="492"/>
      <c r="E5" s="492"/>
      <c r="F5" s="492"/>
      <c r="G5" s="492"/>
      <c r="H5" s="493" t="s">
        <v>75</v>
      </c>
      <c r="I5" s="493"/>
      <c r="J5" s="493"/>
      <c r="K5" s="493"/>
      <c r="L5" s="493"/>
      <c r="M5" s="494"/>
      <c r="N5" s="495" t="s">
        <v>70</v>
      </c>
      <c r="O5" s="497" t="s">
        <v>43</v>
      </c>
      <c r="P5" s="499" t="s">
        <v>23</v>
      </c>
    </row>
    <row r="6" spans="1:16" s="87" customFormat="1" ht="36" customHeight="1">
      <c r="A6" s="489"/>
      <c r="B6" s="502" t="s">
        <v>46</v>
      </c>
      <c r="C6" s="502" t="s">
        <v>48</v>
      </c>
      <c r="D6" s="502" t="s">
        <v>50</v>
      </c>
      <c r="E6" s="502" t="s">
        <v>52</v>
      </c>
      <c r="F6" s="502" t="s">
        <v>54</v>
      </c>
      <c r="G6" s="502" t="s">
        <v>56</v>
      </c>
      <c r="H6" s="502" t="s">
        <v>58</v>
      </c>
      <c r="I6" s="502" t="s">
        <v>60</v>
      </c>
      <c r="J6" s="502" t="s">
        <v>62</v>
      </c>
      <c r="K6" s="502" t="s">
        <v>64</v>
      </c>
      <c r="L6" s="502" t="s">
        <v>66</v>
      </c>
      <c r="M6" s="502" t="s">
        <v>68</v>
      </c>
      <c r="N6" s="496"/>
      <c r="O6" s="498"/>
      <c r="P6" s="500"/>
    </row>
    <row r="7" spans="1:16" s="87" customFormat="1" ht="21" customHeight="1">
      <c r="A7" s="489"/>
      <c r="B7" s="503"/>
      <c r="C7" s="503"/>
      <c r="D7" s="503"/>
      <c r="E7" s="503"/>
      <c r="F7" s="503"/>
      <c r="G7" s="503"/>
      <c r="H7" s="503"/>
      <c r="I7" s="503"/>
      <c r="J7" s="503"/>
      <c r="K7" s="503"/>
      <c r="L7" s="503"/>
      <c r="M7" s="503"/>
      <c r="N7" s="496"/>
      <c r="O7" s="498"/>
      <c r="P7" s="500"/>
    </row>
    <row r="8" spans="1:16" s="86" customFormat="1" ht="50.45" customHeight="1">
      <c r="A8" s="490"/>
      <c r="B8" s="88" t="s">
        <v>47</v>
      </c>
      <c r="C8" s="88" t="s">
        <v>49</v>
      </c>
      <c r="D8" s="88" t="s">
        <v>51</v>
      </c>
      <c r="E8" s="88" t="s">
        <v>53</v>
      </c>
      <c r="F8" s="88" t="s">
        <v>55</v>
      </c>
      <c r="G8" s="88" t="s">
        <v>57</v>
      </c>
      <c r="H8" s="88" t="s">
        <v>76</v>
      </c>
      <c r="I8" s="88" t="s">
        <v>77</v>
      </c>
      <c r="J8" s="88" t="s">
        <v>63</v>
      </c>
      <c r="K8" s="88" t="s">
        <v>65</v>
      </c>
      <c r="L8" s="89" t="s">
        <v>78</v>
      </c>
      <c r="M8" s="90" t="s">
        <v>79</v>
      </c>
      <c r="N8" s="91" t="s">
        <v>71</v>
      </c>
      <c r="O8" s="92" t="s">
        <v>45</v>
      </c>
      <c r="P8" s="501"/>
    </row>
    <row r="9" spans="1:16" s="86" customFormat="1" ht="18" customHeight="1">
      <c r="A9" s="93" t="s">
        <v>80</v>
      </c>
      <c r="B9" s="21">
        <v>111.07919833979021</v>
      </c>
      <c r="C9" s="21">
        <v>160.13206614481084</v>
      </c>
      <c r="D9" s="21">
        <v>121.90078751931551</v>
      </c>
      <c r="E9" s="21">
        <v>108.55203891398754</v>
      </c>
      <c r="F9" s="21">
        <v>112.17939619081581</v>
      </c>
      <c r="G9" s="21">
        <v>123.78907166622062</v>
      </c>
      <c r="H9" s="21">
        <v>101.39434110912717</v>
      </c>
      <c r="I9" s="21">
        <v>94.764941584571105</v>
      </c>
      <c r="J9" s="21">
        <v>105.60429945884349</v>
      </c>
      <c r="K9" s="21">
        <v>128.64637743631616</v>
      </c>
      <c r="L9" s="21">
        <v>132.31566017293747</v>
      </c>
      <c r="M9" s="21">
        <v>118.16286277314647</v>
      </c>
      <c r="N9" s="94">
        <v>114.24348172886857</v>
      </c>
      <c r="O9" s="94">
        <v>-0.63800129365702674</v>
      </c>
      <c r="P9" s="15" t="s">
        <v>8</v>
      </c>
    </row>
    <row r="10" spans="1:16" s="86" customFormat="1" ht="18" customHeight="1">
      <c r="A10" s="93" t="s">
        <v>81</v>
      </c>
      <c r="B10" s="21">
        <v>109.31057870112978</v>
      </c>
      <c r="C10" s="21">
        <v>160.13469187172129</v>
      </c>
      <c r="D10" s="21">
        <v>122.44866053635721</v>
      </c>
      <c r="E10" s="21">
        <v>108.35907673798548</v>
      </c>
      <c r="F10" s="21">
        <v>111.91039797581652</v>
      </c>
      <c r="G10" s="21">
        <v>124.05354500414064</v>
      </c>
      <c r="H10" s="21">
        <v>101.2170100400631</v>
      </c>
      <c r="I10" s="21">
        <v>94.639717909193507</v>
      </c>
      <c r="J10" s="21">
        <v>104.35079633189331</v>
      </c>
      <c r="K10" s="21">
        <v>128.64637743631616</v>
      </c>
      <c r="L10" s="21">
        <v>132.82418959893195</v>
      </c>
      <c r="M10" s="21">
        <v>118.26779389025548</v>
      </c>
      <c r="N10" s="94">
        <v>113.60482902189838</v>
      </c>
      <c r="O10" s="94">
        <f>N10/N9*100-100</f>
        <v>-0.55902769882827386</v>
      </c>
      <c r="P10" s="15" t="s">
        <v>10</v>
      </c>
    </row>
    <row r="11" spans="1:16" s="86" customFormat="1" ht="18" customHeight="1">
      <c r="A11" s="93" t="s">
        <v>82</v>
      </c>
      <c r="B11" s="21">
        <v>108.70234957893986</v>
      </c>
      <c r="C11" s="21">
        <v>160.42544167072282</v>
      </c>
      <c r="D11" s="21">
        <v>121.32057949658939</v>
      </c>
      <c r="E11" s="21">
        <v>108.40079429097943</v>
      </c>
      <c r="F11" s="21">
        <v>112.09256565138497</v>
      </c>
      <c r="G11" s="21">
        <v>123.99877910925117</v>
      </c>
      <c r="H11" s="21">
        <v>100.74713757533773</v>
      </c>
      <c r="I11" s="21">
        <v>94.233953544911756</v>
      </c>
      <c r="J11" s="21">
        <v>103.95271084598278</v>
      </c>
      <c r="K11" s="21">
        <v>131.24949390466946</v>
      </c>
      <c r="L11" s="21">
        <v>132.01489102260786</v>
      </c>
      <c r="M11" s="21">
        <v>119.59180809719473</v>
      </c>
      <c r="N11" s="94">
        <v>113.46867077673717</v>
      </c>
      <c r="O11" s="94">
        <f>N11/N10*100-100</f>
        <v>-0.11985251536708574</v>
      </c>
      <c r="P11" s="15" t="s">
        <v>83</v>
      </c>
    </row>
    <row r="12" spans="1:16" s="86" customFormat="1" ht="18" customHeight="1">
      <c r="A12" s="93" t="s">
        <v>84</v>
      </c>
      <c r="B12" s="21">
        <v>107.44648957931545</v>
      </c>
      <c r="C12" s="21">
        <v>160.49171330648767</v>
      </c>
      <c r="D12" s="21">
        <v>120.45998207391462</v>
      </c>
      <c r="E12" s="21">
        <v>108.5491042803467</v>
      </c>
      <c r="F12" s="21">
        <v>112.57323055178426</v>
      </c>
      <c r="G12" s="21">
        <v>123.98437693409014</v>
      </c>
      <c r="H12" s="21">
        <v>101.48793378833136</v>
      </c>
      <c r="I12" s="21">
        <v>94.192250624152805</v>
      </c>
      <c r="J12" s="21">
        <v>105.20734633025269</v>
      </c>
      <c r="K12" s="21">
        <v>131.24949390466946</v>
      </c>
      <c r="L12" s="21">
        <v>132.70306726538871</v>
      </c>
      <c r="M12" s="21">
        <v>119.63330580343163</v>
      </c>
      <c r="N12" s="94">
        <v>113.17032887403315</v>
      </c>
      <c r="O12" s="94">
        <f t="shared" ref="O12:O19" si="0">N12/N11*100-100</f>
        <v>-0.26292887777900376</v>
      </c>
      <c r="P12" s="15" t="s">
        <v>11</v>
      </c>
    </row>
    <row r="13" spans="1:16" s="86" customFormat="1" ht="18" customHeight="1">
      <c r="A13" s="93" t="s">
        <v>27</v>
      </c>
      <c r="B13" s="21">
        <v>105.23076295512701</v>
      </c>
      <c r="C13" s="21">
        <v>160.53769014726785</v>
      </c>
      <c r="D13" s="21">
        <v>121.63361695861614</v>
      </c>
      <c r="E13" s="21">
        <v>108.50977324645744</v>
      </c>
      <c r="F13" s="21">
        <v>111.50907105394967</v>
      </c>
      <c r="G13" s="21">
        <v>124.05768614376436</v>
      </c>
      <c r="H13" s="21">
        <v>101.61399461451144</v>
      </c>
      <c r="I13" s="21">
        <v>94.143385484833715</v>
      </c>
      <c r="J13" s="21">
        <v>104.4382027262116</v>
      </c>
      <c r="K13" s="21">
        <v>131.24949390466946</v>
      </c>
      <c r="L13" s="21">
        <v>131.72403535748896</v>
      </c>
      <c r="M13" s="21">
        <v>119.81639975879386</v>
      </c>
      <c r="N13" s="94">
        <v>112.41851381929463</v>
      </c>
      <c r="O13" s="94">
        <f t="shared" si="0"/>
        <v>-0.66432170182639538</v>
      </c>
      <c r="P13" s="15" t="s">
        <v>12</v>
      </c>
    </row>
    <row r="14" spans="1:16" s="86" customFormat="1" ht="18" customHeight="1">
      <c r="A14" s="93" t="s">
        <v>5</v>
      </c>
      <c r="B14" s="21">
        <v>106.80004185047399</v>
      </c>
      <c r="C14" s="21">
        <v>160.50726335427342</v>
      </c>
      <c r="D14" s="21">
        <v>120.7779620781282</v>
      </c>
      <c r="E14" s="21">
        <v>108.5887483045136</v>
      </c>
      <c r="F14" s="21">
        <v>112.35869110690052</v>
      </c>
      <c r="G14" s="21">
        <v>124.95260076777221</v>
      </c>
      <c r="H14" s="21">
        <v>101.41158830307269</v>
      </c>
      <c r="I14" s="21">
        <v>94.13438456618502</v>
      </c>
      <c r="J14" s="21">
        <v>105.05915953729972</v>
      </c>
      <c r="K14" s="21">
        <v>133.50546229111677</v>
      </c>
      <c r="L14" s="21">
        <v>131.72403535748896</v>
      </c>
      <c r="M14" s="21">
        <v>119.52854329447743</v>
      </c>
      <c r="N14" s="94">
        <v>113.0358565462236</v>
      </c>
      <c r="O14" s="94">
        <f t="shared" si="0"/>
        <v>0.5491468495316667</v>
      </c>
      <c r="P14" s="15" t="s">
        <v>13</v>
      </c>
    </row>
    <row r="15" spans="1:16" s="86" customFormat="1" ht="18" customHeight="1">
      <c r="A15" s="93" t="s">
        <v>6</v>
      </c>
      <c r="B15" s="21">
        <v>109.44407740466818</v>
      </c>
      <c r="C15" s="21">
        <v>160.44948135135016</v>
      </c>
      <c r="D15" s="21">
        <v>123.44602148989578</v>
      </c>
      <c r="E15" s="21">
        <v>109.35483176841704</v>
      </c>
      <c r="F15" s="21">
        <v>112.30479631298802</v>
      </c>
      <c r="G15" s="21">
        <v>124.87779276664565</v>
      </c>
      <c r="H15" s="21">
        <v>101.290720996</v>
      </c>
      <c r="I15" s="21">
        <v>94.167241079237982</v>
      </c>
      <c r="J15" s="21">
        <v>105.74128929797629</v>
      </c>
      <c r="K15" s="21">
        <v>133.50546229111677</v>
      </c>
      <c r="L15" s="21">
        <v>133.56773984686359</v>
      </c>
      <c r="M15" s="21">
        <v>119.56277532037385</v>
      </c>
      <c r="N15" s="94">
        <v>114.20578121412416</v>
      </c>
      <c r="O15" s="94">
        <f t="shared" si="0"/>
        <v>1.0350031429382227</v>
      </c>
      <c r="P15" s="15" t="s">
        <v>14</v>
      </c>
    </row>
    <row r="16" spans="1:16" s="86" customFormat="1" ht="18" customHeight="1">
      <c r="A16" s="93" t="s">
        <v>28</v>
      </c>
      <c r="B16" s="21">
        <v>112.35692421040086</v>
      </c>
      <c r="C16" s="21">
        <v>160.53225471759214</v>
      </c>
      <c r="D16" s="21">
        <v>120.64842317616105</v>
      </c>
      <c r="E16" s="21">
        <v>109.46696653279149</v>
      </c>
      <c r="F16" s="21">
        <v>112.28738981309257</v>
      </c>
      <c r="G16" s="21">
        <v>124.87784828859483</v>
      </c>
      <c r="H16" s="21">
        <v>100.57163183060477</v>
      </c>
      <c r="I16" s="21">
        <v>94.211679854715754</v>
      </c>
      <c r="J16" s="21">
        <v>105.52282429517712</v>
      </c>
      <c r="K16" s="21">
        <v>133.50546229111677</v>
      </c>
      <c r="L16" s="21">
        <v>133.22203976226962</v>
      </c>
      <c r="M16" s="21">
        <v>119.63950802161912</v>
      </c>
      <c r="N16" s="94">
        <v>114.96382602940069</v>
      </c>
      <c r="O16" s="94">
        <f t="shared" si="0"/>
        <v>0.66375345207374892</v>
      </c>
      <c r="P16" s="15" t="s">
        <v>15</v>
      </c>
    </row>
    <row r="17" spans="1:16" s="86" customFormat="1" ht="18" customHeight="1">
      <c r="A17" s="93" t="s">
        <v>29</v>
      </c>
      <c r="B17" s="21">
        <v>111.45933260665686</v>
      </c>
      <c r="C17" s="21">
        <v>160.52563855852313</v>
      </c>
      <c r="D17" s="21">
        <v>120.80922919177668</v>
      </c>
      <c r="E17" s="21">
        <v>108.6479453375343</v>
      </c>
      <c r="F17" s="21">
        <v>112.42060580365673</v>
      </c>
      <c r="G17" s="21">
        <v>125.71548912651221</v>
      </c>
      <c r="H17" s="21">
        <v>100.45953754914818</v>
      </c>
      <c r="I17" s="21">
        <v>94.288948477971189</v>
      </c>
      <c r="J17" s="21">
        <v>105.89391609325324</v>
      </c>
      <c r="K17" s="21">
        <v>131.75479434010182</v>
      </c>
      <c r="L17" s="21">
        <v>131.55720660446804</v>
      </c>
      <c r="M17" s="21">
        <v>121.71990961246385</v>
      </c>
      <c r="N17" s="94">
        <v>114.73490051953208</v>
      </c>
      <c r="O17" s="94">
        <f t="shared" si="0"/>
        <v>-0.19912829780915331</v>
      </c>
      <c r="P17" s="15" t="s">
        <v>16</v>
      </c>
    </row>
    <row r="18" spans="1:16" s="86" customFormat="1" ht="18" customHeight="1">
      <c r="A18" s="93" t="s">
        <v>30</v>
      </c>
      <c r="B18" s="21">
        <v>108.6019413435465</v>
      </c>
      <c r="C18" s="21">
        <v>160.48584003475915</v>
      </c>
      <c r="D18" s="21">
        <v>121.96364550874762</v>
      </c>
      <c r="E18" s="21">
        <v>109.05414406936947</v>
      </c>
      <c r="F18" s="21">
        <v>113.07590614091541</v>
      </c>
      <c r="G18" s="21">
        <v>126.09536171447814</v>
      </c>
      <c r="H18" s="21">
        <v>100.2204712111451</v>
      </c>
      <c r="I18" s="21">
        <v>94.3297389995777</v>
      </c>
      <c r="J18" s="21">
        <v>105.23039952114686</v>
      </c>
      <c r="K18" s="21">
        <v>131.75479434010182</v>
      </c>
      <c r="L18" s="21">
        <v>133.51331354548537</v>
      </c>
      <c r="M18" s="21">
        <v>121.64800770662964</v>
      </c>
      <c r="N18" s="94">
        <v>113.86737509813294</v>
      </c>
      <c r="O18" s="94">
        <f t="shared" si="0"/>
        <v>-0.75611293291831316</v>
      </c>
      <c r="P18" s="15" t="s">
        <v>17</v>
      </c>
    </row>
    <row r="19" spans="1:16" s="86" customFormat="1" ht="18" customHeight="1">
      <c r="A19" s="93" t="s">
        <v>7</v>
      </c>
      <c r="B19" s="21">
        <v>107.84726249618309</v>
      </c>
      <c r="C19" s="21">
        <v>160.58314709437218</v>
      </c>
      <c r="D19" s="21">
        <v>122.42208609455081</v>
      </c>
      <c r="E19" s="21">
        <v>109.25052549928336</v>
      </c>
      <c r="F19" s="21">
        <v>112.74725813259165</v>
      </c>
      <c r="G19" s="21">
        <v>126.51080213006712</v>
      </c>
      <c r="H19" s="21">
        <v>100.67159061757098</v>
      </c>
      <c r="I19" s="21">
        <v>94.40654271230207</v>
      </c>
      <c r="J19" s="21">
        <v>105.74548393998789</v>
      </c>
      <c r="K19" s="21">
        <v>131.75479434010182</v>
      </c>
      <c r="L19" s="21">
        <v>133.15363372602931</v>
      </c>
      <c r="M19" s="21">
        <v>121.66612107970384</v>
      </c>
      <c r="N19" s="94">
        <v>113.73124723690302</v>
      </c>
      <c r="O19" s="94">
        <f t="shared" si="0"/>
        <v>-0.11954948562976142</v>
      </c>
      <c r="P19" s="15" t="s">
        <v>18</v>
      </c>
    </row>
    <row r="20" spans="1:16" s="86" customFormat="1" ht="18" customHeight="1">
      <c r="A20" s="95" t="s">
        <v>31</v>
      </c>
      <c r="B20" s="96">
        <v>108.21098268126171</v>
      </c>
      <c r="C20" s="96">
        <v>160.66293228607429</v>
      </c>
      <c r="D20" s="96">
        <v>123.08768380947369</v>
      </c>
      <c r="E20" s="96">
        <v>110.46157612641736</v>
      </c>
      <c r="F20" s="96">
        <v>113.31022545786682</v>
      </c>
      <c r="G20" s="96">
        <v>125.83490580058429</v>
      </c>
      <c r="H20" s="96">
        <v>101.12772785301897</v>
      </c>
      <c r="I20" s="96">
        <v>94.427959377179519</v>
      </c>
      <c r="J20" s="96">
        <v>106.35053885177514</v>
      </c>
      <c r="K20" s="96">
        <v>132.9672796692648</v>
      </c>
      <c r="L20" s="96">
        <v>133.20879355249275</v>
      </c>
      <c r="M20" s="96">
        <v>121.90720052908536</v>
      </c>
      <c r="N20" s="71">
        <v>114.15515264452156</v>
      </c>
      <c r="O20" s="94">
        <f>N20/N19*100-100</f>
        <v>0.37272554193972951</v>
      </c>
      <c r="P20" s="97" t="s">
        <v>19</v>
      </c>
    </row>
    <row r="21" spans="1:16" ht="18" customHeight="1">
      <c r="A21" s="484" t="s">
        <v>34</v>
      </c>
      <c r="B21" s="484"/>
      <c r="C21" s="484"/>
      <c r="D21" s="484"/>
      <c r="E21" s="484"/>
      <c r="F21" s="484"/>
      <c r="G21" s="484"/>
      <c r="H21" s="484"/>
      <c r="I21" s="462" t="s">
        <v>1806</v>
      </c>
      <c r="J21" s="462"/>
      <c r="K21" s="462"/>
      <c r="L21" s="462"/>
      <c r="M21" s="462"/>
      <c r="N21" s="462"/>
      <c r="O21" s="462"/>
      <c r="P21" s="462"/>
    </row>
    <row r="22" spans="1:16" ht="18" customHeight="1">
      <c r="A22" s="485"/>
      <c r="B22" s="485"/>
      <c r="C22" s="485"/>
      <c r="D22" s="485"/>
      <c r="E22" s="485"/>
      <c r="F22" s="485"/>
      <c r="G22" s="485"/>
      <c r="H22" s="485"/>
      <c r="I22" s="463"/>
      <c r="J22" s="463"/>
      <c r="K22" s="463"/>
      <c r="L22" s="463"/>
      <c r="M22" s="463"/>
      <c r="N22" s="463"/>
      <c r="O22" s="463"/>
      <c r="P22" s="463"/>
    </row>
  </sheetData>
  <mergeCells count="24">
    <mergeCell ref="A1:P1"/>
    <mergeCell ref="A2:P2"/>
    <mergeCell ref="A3:P3"/>
    <mergeCell ref="A4:P4"/>
    <mergeCell ref="A5:A8"/>
    <mergeCell ref="B5:G5"/>
    <mergeCell ref="H5:M5"/>
    <mergeCell ref="N5:N7"/>
    <mergeCell ref="O5:O7"/>
    <mergeCell ref="P5:P8"/>
    <mergeCell ref="D6:D7"/>
    <mergeCell ref="E6:E7"/>
    <mergeCell ref="F6:F7"/>
    <mergeCell ref="G6:G7"/>
    <mergeCell ref="A21:H22"/>
    <mergeCell ref="I21:P22"/>
    <mergeCell ref="H6:H7"/>
    <mergeCell ref="I6:I7"/>
    <mergeCell ref="J6:J7"/>
    <mergeCell ref="K6:K7"/>
    <mergeCell ref="L6:L7"/>
    <mergeCell ref="M6:M7"/>
    <mergeCell ref="B6:B7"/>
    <mergeCell ref="C6:C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4" orientation="landscape" useFirstPageNumber="1" r:id="rId1"/>
  <headerFooter alignWithMargins="0">
    <oddHeader>&amp;L&amp;8PCBS: Prices and Price Indices Annual Bulletin, 2016&amp;R&amp;1&amp;K00+000ء &amp;8&amp;K000000PCBS: الأسعار والأرقام القياسية النشرة السنوية، 2016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P20"/>
  <sheetViews>
    <sheetView rightToLeft="1" view="pageBreakPreview" zoomScaleNormal="100" zoomScaleSheetLayoutView="100" workbookViewId="0">
      <selection activeCell="Q1" sqref="Q1"/>
    </sheetView>
  </sheetViews>
  <sheetFormatPr defaultRowHeight="16.5" customHeight="1"/>
  <cols>
    <col min="1" max="1" width="8.28515625" customWidth="1"/>
    <col min="2" max="3" width="9.5703125" customWidth="1"/>
    <col min="4" max="4" width="9.85546875" customWidth="1"/>
    <col min="5" max="5" width="8" customWidth="1"/>
    <col min="6" max="6" width="9.28515625" customWidth="1"/>
    <col min="7" max="7" width="8" customWidth="1"/>
    <col min="8" max="8" width="8.28515625" customWidth="1"/>
    <col min="9" max="9" width="8.7109375" customWidth="1"/>
    <col min="10" max="10" width="10.140625" customWidth="1"/>
    <col min="11" max="11" width="9" customWidth="1"/>
    <col min="12" max="12" width="9.5703125" customWidth="1"/>
    <col min="13" max="15" width="9.28515625" customWidth="1"/>
    <col min="16" max="16" width="10.28515625" customWidth="1"/>
  </cols>
  <sheetData>
    <row r="1" spans="1:16" ht="19.899999999999999" customHeight="1">
      <c r="A1" s="445" t="s">
        <v>1802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  <c r="P1" s="445"/>
    </row>
    <row r="2" spans="1:16" ht="19.899999999999999" customHeight="1">
      <c r="A2" s="486" t="s">
        <v>2022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486"/>
      <c r="P2" s="486"/>
    </row>
    <row r="3" spans="1:16" ht="19.899999999999999" customHeight="1">
      <c r="A3" s="446" t="s">
        <v>73</v>
      </c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6"/>
      <c r="P3" s="446"/>
    </row>
    <row r="4" spans="1:16" s="85" customFormat="1" ht="4.9000000000000004" customHeight="1">
      <c r="A4" s="487"/>
      <c r="B4" s="487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487"/>
      <c r="P4" s="487"/>
    </row>
    <row r="5" spans="1:16" s="86" customFormat="1" ht="18" customHeight="1">
      <c r="A5" s="488" t="s">
        <v>24</v>
      </c>
      <c r="B5" s="491" t="s">
        <v>74</v>
      </c>
      <c r="C5" s="492"/>
      <c r="D5" s="492"/>
      <c r="E5" s="492"/>
      <c r="F5" s="492"/>
      <c r="G5" s="492"/>
      <c r="H5" s="493" t="s">
        <v>75</v>
      </c>
      <c r="I5" s="493"/>
      <c r="J5" s="493"/>
      <c r="K5" s="493"/>
      <c r="L5" s="493"/>
      <c r="M5" s="493"/>
      <c r="N5" s="497" t="s">
        <v>70</v>
      </c>
      <c r="O5" s="497" t="s">
        <v>43</v>
      </c>
      <c r="P5" s="499" t="s">
        <v>23</v>
      </c>
    </row>
    <row r="6" spans="1:16" s="87" customFormat="1" ht="36" customHeight="1">
      <c r="A6" s="489"/>
      <c r="B6" s="502" t="s">
        <v>46</v>
      </c>
      <c r="C6" s="502" t="s">
        <v>48</v>
      </c>
      <c r="D6" s="502" t="s">
        <v>50</v>
      </c>
      <c r="E6" s="502" t="s">
        <v>52</v>
      </c>
      <c r="F6" s="502" t="s">
        <v>54</v>
      </c>
      <c r="G6" s="502" t="s">
        <v>56</v>
      </c>
      <c r="H6" s="502" t="s">
        <v>58</v>
      </c>
      <c r="I6" s="502" t="s">
        <v>60</v>
      </c>
      <c r="J6" s="502" t="s">
        <v>62</v>
      </c>
      <c r="K6" s="502" t="s">
        <v>64</v>
      </c>
      <c r="L6" s="502" t="s">
        <v>66</v>
      </c>
      <c r="M6" s="504" t="s">
        <v>68</v>
      </c>
      <c r="N6" s="498"/>
      <c r="O6" s="498"/>
      <c r="P6" s="500"/>
    </row>
    <row r="7" spans="1:16" s="87" customFormat="1" ht="21" customHeight="1">
      <c r="A7" s="489"/>
      <c r="B7" s="503"/>
      <c r="C7" s="503"/>
      <c r="D7" s="503"/>
      <c r="E7" s="503"/>
      <c r="F7" s="503"/>
      <c r="G7" s="503"/>
      <c r="H7" s="503"/>
      <c r="I7" s="503"/>
      <c r="J7" s="503"/>
      <c r="K7" s="503"/>
      <c r="L7" s="503"/>
      <c r="M7" s="505"/>
      <c r="N7" s="498"/>
      <c r="O7" s="498"/>
      <c r="P7" s="500"/>
    </row>
    <row r="8" spans="1:16" s="86" customFormat="1" ht="50.45" customHeight="1">
      <c r="A8" s="490"/>
      <c r="B8" s="88" t="s">
        <v>47</v>
      </c>
      <c r="C8" s="88" t="s">
        <v>49</v>
      </c>
      <c r="D8" s="88" t="s">
        <v>51</v>
      </c>
      <c r="E8" s="88" t="s">
        <v>53</v>
      </c>
      <c r="F8" s="88" t="s">
        <v>55</v>
      </c>
      <c r="G8" s="88" t="s">
        <v>57</v>
      </c>
      <c r="H8" s="88" t="s">
        <v>76</v>
      </c>
      <c r="I8" s="88" t="s">
        <v>77</v>
      </c>
      <c r="J8" s="88" t="s">
        <v>63</v>
      </c>
      <c r="K8" s="88" t="s">
        <v>65</v>
      </c>
      <c r="L8" s="89" t="s">
        <v>78</v>
      </c>
      <c r="M8" s="90" t="s">
        <v>79</v>
      </c>
      <c r="N8" s="91" t="s">
        <v>71</v>
      </c>
      <c r="O8" s="92" t="s">
        <v>45</v>
      </c>
      <c r="P8" s="501"/>
    </row>
    <row r="9" spans="1:16" s="86" customFormat="1" ht="18" customHeight="1">
      <c r="A9" s="93" t="s">
        <v>80</v>
      </c>
      <c r="B9" s="21">
        <v>102.80296620150146</v>
      </c>
      <c r="C9" s="21">
        <v>146.69425249827714</v>
      </c>
      <c r="D9" s="21">
        <v>89.461041254814972</v>
      </c>
      <c r="E9" s="21">
        <v>96.895248546973249</v>
      </c>
      <c r="F9" s="21">
        <v>91.979212667443122</v>
      </c>
      <c r="G9" s="21">
        <v>94.969229947001153</v>
      </c>
      <c r="H9" s="21">
        <v>113.47178647558876</v>
      </c>
      <c r="I9" s="21">
        <v>93.003560912532819</v>
      </c>
      <c r="J9" s="21">
        <v>97.913257766199322</v>
      </c>
      <c r="K9" s="21">
        <v>108.50775085493677</v>
      </c>
      <c r="L9" s="21">
        <v>112.88716703947098</v>
      </c>
      <c r="M9" s="21">
        <v>121.60045304499717</v>
      </c>
      <c r="N9" s="94">
        <v>104.53696711595818</v>
      </c>
      <c r="O9" s="94">
        <v>-0.70335818015830398</v>
      </c>
      <c r="P9" s="15" t="s">
        <v>8</v>
      </c>
    </row>
    <row r="10" spans="1:16" s="86" customFormat="1" ht="18" customHeight="1">
      <c r="A10" s="93" t="s">
        <v>81</v>
      </c>
      <c r="B10" s="21">
        <v>102.5752745222421</v>
      </c>
      <c r="C10" s="21">
        <v>151.63465367854292</v>
      </c>
      <c r="D10" s="21">
        <v>89.215874247864718</v>
      </c>
      <c r="E10" s="21">
        <v>97.126179701544615</v>
      </c>
      <c r="F10" s="21">
        <v>91.699828408377883</v>
      </c>
      <c r="G10" s="21">
        <v>94.981823950981607</v>
      </c>
      <c r="H10" s="21">
        <v>113.42729151630769</v>
      </c>
      <c r="I10" s="21">
        <v>93.042330011041855</v>
      </c>
      <c r="J10" s="21">
        <v>97.299077450025038</v>
      </c>
      <c r="K10" s="21">
        <v>108.50775085493677</v>
      </c>
      <c r="L10" s="21">
        <v>113.0893755315451</v>
      </c>
      <c r="M10" s="21">
        <v>121.3176518940119</v>
      </c>
      <c r="N10" s="94">
        <v>104.49375351030149</v>
      </c>
      <c r="O10" s="94">
        <f>N10/N9*100-100</f>
        <v>-4.1338109234374087E-2</v>
      </c>
      <c r="P10" s="15" t="s">
        <v>10</v>
      </c>
    </row>
    <row r="11" spans="1:16" s="86" customFormat="1" ht="18" customHeight="1">
      <c r="A11" s="93" t="s">
        <v>82</v>
      </c>
      <c r="B11" s="21">
        <v>101.5039029316779</v>
      </c>
      <c r="C11" s="21">
        <v>156.72486195713836</v>
      </c>
      <c r="D11" s="21">
        <v>90.743899547219229</v>
      </c>
      <c r="E11" s="21">
        <v>96.879803410130464</v>
      </c>
      <c r="F11" s="21">
        <v>92.112449159586134</v>
      </c>
      <c r="G11" s="21">
        <v>95.603812442269771</v>
      </c>
      <c r="H11" s="21">
        <v>111.87321891529413</v>
      </c>
      <c r="I11" s="21">
        <v>93.065720304817219</v>
      </c>
      <c r="J11" s="21">
        <v>97.740722609369101</v>
      </c>
      <c r="K11" s="21">
        <v>111.25182760698006</v>
      </c>
      <c r="L11" s="21">
        <v>110.00860517560167</v>
      </c>
      <c r="M11" s="21">
        <v>121.70094211098751</v>
      </c>
      <c r="N11" s="94">
        <v>104.28167106676666</v>
      </c>
      <c r="O11" s="94">
        <f t="shared" ref="O11:O20" si="0">N11/N10*100-100</f>
        <v>-0.20296183878006957</v>
      </c>
      <c r="P11" s="15" t="s">
        <v>83</v>
      </c>
    </row>
    <row r="12" spans="1:16" s="86" customFormat="1" ht="18" customHeight="1">
      <c r="A12" s="93" t="s">
        <v>84</v>
      </c>
      <c r="B12" s="21">
        <v>104.85531545595678</v>
      </c>
      <c r="C12" s="21">
        <v>158.74805835070768</v>
      </c>
      <c r="D12" s="21">
        <v>90.172456498915835</v>
      </c>
      <c r="E12" s="21">
        <v>97.012212660536932</v>
      </c>
      <c r="F12" s="21">
        <v>92.225665336880525</v>
      </c>
      <c r="G12" s="21">
        <v>94.838854548027243</v>
      </c>
      <c r="H12" s="21">
        <v>112.18848147638803</v>
      </c>
      <c r="I12" s="21">
        <v>92.820515157176928</v>
      </c>
      <c r="J12" s="21">
        <v>96.797479140307246</v>
      </c>
      <c r="K12" s="21">
        <v>111.25182760698006</v>
      </c>
      <c r="L12" s="21">
        <v>112.82293056121789</v>
      </c>
      <c r="M12" s="21">
        <v>121.61322092793357</v>
      </c>
      <c r="N12" s="94">
        <v>105.69389318080773</v>
      </c>
      <c r="O12" s="94">
        <f t="shared" si="0"/>
        <v>1.3542380934199656</v>
      </c>
      <c r="P12" s="15" t="s">
        <v>11</v>
      </c>
    </row>
    <row r="13" spans="1:16" s="86" customFormat="1" ht="18" customHeight="1">
      <c r="A13" s="93" t="s">
        <v>27</v>
      </c>
      <c r="B13" s="21">
        <v>103.7919801427221</v>
      </c>
      <c r="C13" s="21">
        <v>160.20939641265701</v>
      </c>
      <c r="D13" s="21">
        <v>89.743159756923077</v>
      </c>
      <c r="E13" s="21">
        <v>97.014529161630875</v>
      </c>
      <c r="F13" s="21">
        <v>91.941378485703893</v>
      </c>
      <c r="G13" s="21">
        <v>94.838854548027243</v>
      </c>
      <c r="H13" s="21">
        <v>112.2100385346501</v>
      </c>
      <c r="I13" s="21">
        <v>92.85619744663984</v>
      </c>
      <c r="J13" s="21">
        <v>96.249019724452694</v>
      </c>
      <c r="K13" s="21">
        <v>111.25182760698006</v>
      </c>
      <c r="L13" s="21">
        <v>111.96174012427529</v>
      </c>
      <c r="M13" s="21">
        <v>121.60716086905175</v>
      </c>
      <c r="N13" s="94">
        <v>105.21575786815215</v>
      </c>
      <c r="O13" s="94">
        <f t="shared" si="0"/>
        <v>-0.452377425285718</v>
      </c>
      <c r="P13" s="15" t="s">
        <v>12</v>
      </c>
    </row>
    <row r="14" spans="1:16" s="86" customFormat="1" ht="18" customHeight="1">
      <c r="A14" s="93" t="s">
        <v>5</v>
      </c>
      <c r="B14" s="21">
        <v>103.06823505604957</v>
      </c>
      <c r="C14" s="21">
        <v>153.29110454285396</v>
      </c>
      <c r="D14" s="21">
        <v>89.728921675722802</v>
      </c>
      <c r="E14" s="21">
        <v>97.307313367227707</v>
      </c>
      <c r="F14" s="21">
        <v>92.125589760767312</v>
      </c>
      <c r="G14" s="21">
        <v>96.049460005452431</v>
      </c>
      <c r="H14" s="21">
        <v>112.13113960919044</v>
      </c>
      <c r="I14" s="21">
        <v>93.001421144355504</v>
      </c>
      <c r="J14" s="21">
        <v>97.20150318117777</v>
      </c>
      <c r="K14" s="21">
        <v>110.52195945349806</v>
      </c>
      <c r="L14" s="21">
        <v>113.65988978613852</v>
      </c>
      <c r="M14" s="21">
        <v>121.7514479578951</v>
      </c>
      <c r="N14" s="94">
        <v>104.87359128530775</v>
      </c>
      <c r="O14" s="94">
        <f t="shared" si="0"/>
        <v>-0.32520469345776348</v>
      </c>
      <c r="P14" s="15" t="s">
        <v>13</v>
      </c>
    </row>
    <row r="15" spans="1:16" s="86" customFormat="1" ht="18" customHeight="1">
      <c r="A15" s="93" t="s">
        <v>6</v>
      </c>
      <c r="B15" s="21">
        <v>99.90517452462953</v>
      </c>
      <c r="C15" s="21">
        <v>148.35618564515394</v>
      </c>
      <c r="D15" s="21">
        <v>88.987927389726522</v>
      </c>
      <c r="E15" s="21">
        <v>97.456495845251666</v>
      </c>
      <c r="F15" s="21">
        <v>91.471013595598222</v>
      </c>
      <c r="G15" s="21">
        <v>94.894651051861089</v>
      </c>
      <c r="H15" s="21">
        <v>112.16063917833701</v>
      </c>
      <c r="I15" s="21">
        <v>92.91290152044094</v>
      </c>
      <c r="J15" s="21">
        <v>96.569106043071031</v>
      </c>
      <c r="K15" s="21">
        <v>110.52195945349806</v>
      </c>
      <c r="L15" s="21">
        <v>114.25225399677242</v>
      </c>
      <c r="M15" s="21">
        <v>121.8872256822994</v>
      </c>
      <c r="N15" s="94">
        <v>103.34951098326763</v>
      </c>
      <c r="O15" s="94">
        <f t="shared" si="0"/>
        <v>-1.4532546119202436</v>
      </c>
      <c r="P15" s="15" t="s">
        <v>14</v>
      </c>
    </row>
    <row r="16" spans="1:16" s="86" customFormat="1" ht="18" customHeight="1">
      <c r="A16" s="93" t="s">
        <v>28</v>
      </c>
      <c r="B16" s="21">
        <v>102.18654426849335</v>
      </c>
      <c r="C16" s="21">
        <v>136.76295104941377</v>
      </c>
      <c r="D16" s="21">
        <v>90.992117535261201</v>
      </c>
      <c r="E16" s="21">
        <v>97.687995986357649</v>
      </c>
      <c r="F16" s="21">
        <v>91.039828455835718</v>
      </c>
      <c r="G16" s="21">
        <v>94.859887808428027</v>
      </c>
      <c r="H16" s="21">
        <v>111.90530306997942</v>
      </c>
      <c r="I16" s="21">
        <v>92.824325151696087</v>
      </c>
      <c r="J16" s="21">
        <v>95.640684317742</v>
      </c>
      <c r="K16" s="21">
        <v>110.52195945349806</v>
      </c>
      <c r="L16" s="21">
        <v>114.25225399677242</v>
      </c>
      <c r="M16" s="21">
        <v>122.15008586973306</v>
      </c>
      <c r="N16" s="94">
        <v>104.14047845402796</v>
      </c>
      <c r="O16" s="94">
        <f t="shared" si="0"/>
        <v>0.76533257219608686</v>
      </c>
      <c r="P16" s="15" t="s">
        <v>15</v>
      </c>
    </row>
    <row r="17" spans="1:16" s="86" customFormat="1" ht="18" customHeight="1">
      <c r="A17" s="93" t="s">
        <v>29</v>
      </c>
      <c r="B17" s="21">
        <v>101.47761448713547</v>
      </c>
      <c r="C17" s="21">
        <v>145.64999392750053</v>
      </c>
      <c r="D17" s="21">
        <v>90.700150963889143</v>
      </c>
      <c r="E17" s="21">
        <v>97.198804979114868</v>
      </c>
      <c r="F17" s="21">
        <v>91.987401690699897</v>
      </c>
      <c r="G17" s="21">
        <v>95.655122406617522</v>
      </c>
      <c r="H17" s="21">
        <v>111.34176344344591</v>
      </c>
      <c r="I17" s="21">
        <v>93.124640941009474</v>
      </c>
      <c r="J17" s="21">
        <v>96.855311102928212</v>
      </c>
      <c r="K17" s="21">
        <v>109.68054529613245</v>
      </c>
      <c r="L17" s="21">
        <v>111.51832381487199</v>
      </c>
      <c r="M17" s="21">
        <v>122.12914296674711</v>
      </c>
      <c r="N17" s="94">
        <v>103.99571920332527</v>
      </c>
      <c r="O17" s="94">
        <f t="shared" si="0"/>
        <v>-0.13900382718770743</v>
      </c>
      <c r="P17" s="15" t="s">
        <v>16</v>
      </c>
    </row>
    <row r="18" spans="1:16" s="86" customFormat="1" ht="18" customHeight="1">
      <c r="A18" s="93" t="s">
        <v>30</v>
      </c>
      <c r="B18" s="21">
        <v>98.449285739030927</v>
      </c>
      <c r="C18" s="21">
        <v>143.19174186131596</v>
      </c>
      <c r="D18" s="21">
        <v>89.85939671051365</v>
      </c>
      <c r="E18" s="21">
        <v>97.067593961002032</v>
      </c>
      <c r="F18" s="21">
        <v>91.26300837940984</v>
      </c>
      <c r="G18" s="21">
        <v>94.99164966623178</v>
      </c>
      <c r="H18" s="21">
        <v>111.33714726539678</v>
      </c>
      <c r="I18" s="21">
        <v>93.04169044921538</v>
      </c>
      <c r="J18" s="21">
        <v>96.353616605293382</v>
      </c>
      <c r="K18" s="21">
        <v>109.68054529613245</v>
      </c>
      <c r="L18" s="21">
        <v>112.37951425181456</v>
      </c>
      <c r="M18" s="21">
        <v>121.90268277741396</v>
      </c>
      <c r="N18" s="94">
        <v>102.52338638256812</v>
      </c>
      <c r="O18" s="94">
        <f t="shared" si="0"/>
        <v>-1.4157629102776355</v>
      </c>
      <c r="P18" s="15" t="s">
        <v>17</v>
      </c>
    </row>
    <row r="19" spans="1:16" s="86" customFormat="1" ht="18" customHeight="1">
      <c r="A19" s="93" t="s">
        <v>7</v>
      </c>
      <c r="B19" s="21">
        <v>98.74409183709659</v>
      </c>
      <c r="C19" s="21">
        <v>138.14735602825778</v>
      </c>
      <c r="D19" s="21">
        <v>91.788730007008695</v>
      </c>
      <c r="E19" s="21">
        <v>97.426453479401474</v>
      </c>
      <c r="F19" s="21">
        <v>92.175933180300731</v>
      </c>
      <c r="G19" s="21">
        <v>94.766467811844123</v>
      </c>
      <c r="H19" s="21">
        <v>111.55292211344367</v>
      </c>
      <c r="I19" s="21">
        <v>92.954694509482351</v>
      </c>
      <c r="J19" s="21">
        <v>96.156326129454243</v>
      </c>
      <c r="K19" s="21">
        <v>109.68054529613245</v>
      </c>
      <c r="L19" s="21">
        <v>114.16521259336433</v>
      </c>
      <c r="M19" s="21">
        <v>121.95447686193233</v>
      </c>
      <c r="N19" s="94">
        <v>102.79439816048301</v>
      </c>
      <c r="O19" s="94">
        <f t="shared" si="0"/>
        <v>0.26434142245712167</v>
      </c>
      <c r="P19" s="15" t="s">
        <v>18</v>
      </c>
    </row>
    <row r="20" spans="1:16" s="86" customFormat="1" ht="18" customHeight="1">
      <c r="A20" s="95" t="s">
        <v>31</v>
      </c>
      <c r="B20" s="96">
        <v>99.263380883107686</v>
      </c>
      <c r="C20" s="96">
        <v>136.16748678068379</v>
      </c>
      <c r="D20" s="96">
        <v>92.098347035667004</v>
      </c>
      <c r="E20" s="96">
        <v>98.102037171484668</v>
      </c>
      <c r="F20" s="96">
        <v>92.019668643982442</v>
      </c>
      <c r="G20" s="96">
        <v>95.098380592523142</v>
      </c>
      <c r="H20" s="96">
        <v>111.58835364402849</v>
      </c>
      <c r="I20" s="96">
        <v>93.182312192441913</v>
      </c>
      <c r="J20" s="96">
        <v>96.232356045003698</v>
      </c>
      <c r="K20" s="96">
        <v>113.03931110876484</v>
      </c>
      <c r="L20" s="96">
        <v>111.75905320809177</v>
      </c>
      <c r="M20" s="96">
        <v>122.31391850886993</v>
      </c>
      <c r="N20" s="71">
        <v>103.17380618719645</v>
      </c>
      <c r="O20" s="82">
        <f t="shared" si="0"/>
        <v>0.36909406884322493</v>
      </c>
      <c r="P20" s="97" t="s">
        <v>19</v>
      </c>
    </row>
  </sheetData>
  <mergeCells count="22">
    <mergeCell ref="L6:L7"/>
    <mergeCell ref="G6:G7"/>
    <mergeCell ref="H6:H7"/>
    <mergeCell ref="I6:I7"/>
    <mergeCell ref="J6:J7"/>
    <mergeCell ref="K6:K7"/>
    <mergeCell ref="A1:P1"/>
    <mergeCell ref="A2:P2"/>
    <mergeCell ref="A3:P3"/>
    <mergeCell ref="A4:P4"/>
    <mergeCell ref="A5:A8"/>
    <mergeCell ref="B5:G5"/>
    <mergeCell ref="H5:M5"/>
    <mergeCell ref="N5:N7"/>
    <mergeCell ref="O5:O7"/>
    <mergeCell ref="P5:P8"/>
    <mergeCell ref="M6:M7"/>
    <mergeCell ref="B6:B7"/>
    <mergeCell ref="C6:C7"/>
    <mergeCell ref="D6:D7"/>
    <mergeCell ref="E6:E7"/>
    <mergeCell ref="F6:F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5" orientation="landscape" useFirstPageNumber="1" r:id="rId1"/>
  <headerFooter alignWithMargins="0">
    <oddHeader>&amp;L&amp;8PCBS: Prices and Price Indices Annual Bulletin, 2016&amp;R&amp;1&amp;K00+000ء &amp;8&amp;K000000PCBS: الأسعار والأرقام القياسية النشرة السنوية، 2016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P22"/>
  <sheetViews>
    <sheetView rightToLeft="1" view="pageBreakPreview" zoomScaleNormal="100" zoomScaleSheetLayoutView="100" workbookViewId="0">
      <selection activeCell="Q1" sqref="Q1"/>
    </sheetView>
  </sheetViews>
  <sheetFormatPr defaultRowHeight="16.5" customHeight="1"/>
  <cols>
    <col min="1" max="1" width="8.28515625" customWidth="1"/>
    <col min="2" max="3" width="9.5703125" customWidth="1"/>
    <col min="4" max="4" width="9.85546875" customWidth="1"/>
    <col min="5" max="5" width="8" customWidth="1"/>
    <col min="6" max="6" width="9.28515625" customWidth="1"/>
    <col min="7" max="7" width="8" customWidth="1"/>
    <col min="8" max="8" width="8.28515625" customWidth="1"/>
    <col min="9" max="9" width="8.7109375" customWidth="1"/>
    <col min="10" max="10" width="10.140625" customWidth="1"/>
    <col min="11" max="11" width="9" customWidth="1"/>
    <col min="12" max="12" width="9.5703125" customWidth="1"/>
    <col min="13" max="15" width="9.28515625" customWidth="1"/>
    <col min="16" max="16" width="10.28515625" customWidth="1"/>
  </cols>
  <sheetData>
    <row r="1" spans="1:16" ht="19.899999999999999" customHeight="1">
      <c r="A1" s="445" t="s">
        <v>1803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  <c r="P1" s="445"/>
    </row>
    <row r="2" spans="1:16" ht="19.899999999999999" customHeight="1">
      <c r="A2" s="486" t="s">
        <v>2023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486"/>
      <c r="P2" s="486"/>
    </row>
    <row r="3" spans="1:16" ht="19.899999999999999" customHeight="1">
      <c r="A3" s="446" t="s">
        <v>73</v>
      </c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6"/>
      <c r="P3" s="446"/>
    </row>
    <row r="4" spans="1:16" s="85" customFormat="1" ht="4.9000000000000004" customHeight="1">
      <c r="A4" s="487"/>
      <c r="B4" s="487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487"/>
      <c r="P4" s="487"/>
    </row>
    <row r="5" spans="1:16" s="86" customFormat="1" ht="18" customHeight="1">
      <c r="A5" s="488" t="s">
        <v>24</v>
      </c>
      <c r="B5" s="491" t="s">
        <v>74</v>
      </c>
      <c r="C5" s="492"/>
      <c r="D5" s="492"/>
      <c r="E5" s="492"/>
      <c r="F5" s="492"/>
      <c r="G5" s="492"/>
      <c r="H5" s="493" t="s">
        <v>75</v>
      </c>
      <c r="I5" s="493"/>
      <c r="J5" s="493"/>
      <c r="K5" s="493"/>
      <c r="L5" s="493"/>
      <c r="M5" s="493"/>
      <c r="N5" s="497" t="s">
        <v>70</v>
      </c>
      <c r="O5" s="497" t="s">
        <v>43</v>
      </c>
      <c r="P5" s="499" t="s">
        <v>23</v>
      </c>
    </row>
    <row r="6" spans="1:16" s="87" customFormat="1" ht="36" customHeight="1">
      <c r="A6" s="489"/>
      <c r="B6" s="502" t="s">
        <v>46</v>
      </c>
      <c r="C6" s="502" t="s">
        <v>48</v>
      </c>
      <c r="D6" s="502" t="s">
        <v>50</v>
      </c>
      <c r="E6" s="502" t="s">
        <v>52</v>
      </c>
      <c r="F6" s="502" t="s">
        <v>54</v>
      </c>
      <c r="G6" s="502" t="s">
        <v>56</v>
      </c>
      <c r="H6" s="502" t="s">
        <v>58</v>
      </c>
      <c r="I6" s="502" t="s">
        <v>60</v>
      </c>
      <c r="J6" s="502" t="s">
        <v>62</v>
      </c>
      <c r="K6" s="502" t="s">
        <v>64</v>
      </c>
      <c r="L6" s="502" t="s">
        <v>66</v>
      </c>
      <c r="M6" s="504" t="s">
        <v>68</v>
      </c>
      <c r="N6" s="498"/>
      <c r="O6" s="498"/>
      <c r="P6" s="500"/>
    </row>
    <row r="7" spans="1:16" s="87" customFormat="1" ht="22.5" customHeight="1">
      <c r="A7" s="489"/>
      <c r="B7" s="503"/>
      <c r="C7" s="503"/>
      <c r="D7" s="503"/>
      <c r="E7" s="503"/>
      <c r="F7" s="503"/>
      <c r="G7" s="503"/>
      <c r="H7" s="503"/>
      <c r="I7" s="503"/>
      <c r="J7" s="503"/>
      <c r="K7" s="503"/>
      <c r="L7" s="503"/>
      <c r="M7" s="505"/>
      <c r="N7" s="498"/>
      <c r="O7" s="498"/>
      <c r="P7" s="500"/>
    </row>
    <row r="8" spans="1:16" s="86" customFormat="1" ht="50.45" customHeight="1">
      <c r="A8" s="490"/>
      <c r="B8" s="88" t="s">
        <v>47</v>
      </c>
      <c r="C8" s="88" t="s">
        <v>49</v>
      </c>
      <c r="D8" s="88" t="s">
        <v>51</v>
      </c>
      <c r="E8" s="88" t="s">
        <v>53</v>
      </c>
      <c r="F8" s="88" t="s">
        <v>55</v>
      </c>
      <c r="G8" s="88" t="s">
        <v>57</v>
      </c>
      <c r="H8" s="88" t="s">
        <v>76</v>
      </c>
      <c r="I8" s="88" t="s">
        <v>77</v>
      </c>
      <c r="J8" s="88" t="s">
        <v>63</v>
      </c>
      <c r="K8" s="88" t="s">
        <v>65</v>
      </c>
      <c r="L8" s="89" t="s">
        <v>78</v>
      </c>
      <c r="M8" s="90" t="s">
        <v>79</v>
      </c>
      <c r="N8" s="91" t="s">
        <v>71</v>
      </c>
      <c r="O8" s="92" t="s">
        <v>45</v>
      </c>
      <c r="P8" s="501"/>
    </row>
    <row r="9" spans="1:16" s="86" customFormat="1" ht="18" customHeight="1">
      <c r="A9" s="93" t="s">
        <v>80</v>
      </c>
      <c r="B9" s="21">
        <v>108.71066234385073</v>
      </c>
      <c r="C9" s="21">
        <v>169.14600551715358</v>
      </c>
      <c r="D9" s="21">
        <v>124.50692336662409</v>
      </c>
      <c r="E9" s="21">
        <v>112.95894754846239</v>
      </c>
      <c r="F9" s="21">
        <v>120.80711298020142</v>
      </c>
      <c r="G9" s="21">
        <v>120.29028903886046</v>
      </c>
      <c r="H9" s="21">
        <v>106.18309891290048</v>
      </c>
      <c r="I9" s="21">
        <v>96.973149888465102</v>
      </c>
      <c r="J9" s="21">
        <v>104.93413795864355</v>
      </c>
      <c r="K9" s="21">
        <v>116.70624625189683</v>
      </c>
      <c r="L9" s="21">
        <v>108.95305053238359</v>
      </c>
      <c r="M9" s="21">
        <v>102.0837425640683</v>
      </c>
      <c r="N9" s="94">
        <v>111.69660354539957</v>
      </c>
      <c r="O9" s="94">
        <v>-1.6700525793205259</v>
      </c>
      <c r="P9" s="15" t="s">
        <v>8</v>
      </c>
    </row>
    <row r="10" spans="1:16" s="86" customFormat="1" ht="18" customHeight="1">
      <c r="A10" s="93" t="s">
        <v>81</v>
      </c>
      <c r="B10" s="21">
        <v>107.22548529800821</v>
      </c>
      <c r="C10" s="21">
        <v>169.58976884473873</v>
      </c>
      <c r="D10" s="21">
        <v>122.9023638838507</v>
      </c>
      <c r="E10" s="21">
        <v>112.9866711141393</v>
      </c>
      <c r="F10" s="21">
        <v>120.44657918259306</v>
      </c>
      <c r="G10" s="21">
        <v>120.10286554351232</v>
      </c>
      <c r="H10" s="21">
        <v>105.79928991014698</v>
      </c>
      <c r="I10" s="21">
        <v>96.901749741077055</v>
      </c>
      <c r="J10" s="21">
        <v>104.73268952492145</v>
      </c>
      <c r="K10" s="21">
        <v>116.70624625189683</v>
      </c>
      <c r="L10" s="21">
        <v>108.45365053439092</v>
      </c>
      <c r="M10" s="21">
        <v>102.02086436913599</v>
      </c>
      <c r="N10" s="94">
        <v>111.12596753403086</v>
      </c>
      <c r="O10" s="94">
        <f>N10/N9*100-100</f>
        <v>-0.51088036095633527</v>
      </c>
      <c r="P10" s="15" t="s">
        <v>10</v>
      </c>
    </row>
    <row r="11" spans="1:16" s="86" customFormat="1" ht="18" customHeight="1">
      <c r="A11" s="93" t="s">
        <v>82</v>
      </c>
      <c r="B11" s="21">
        <v>108.9775926370438</v>
      </c>
      <c r="C11" s="21">
        <v>174.50814618600245</v>
      </c>
      <c r="D11" s="21">
        <v>123.31387581340364</v>
      </c>
      <c r="E11" s="21">
        <v>113.04174875495914</v>
      </c>
      <c r="F11" s="21">
        <v>122.34465359983389</v>
      </c>
      <c r="G11" s="21">
        <v>120.60825019472779</v>
      </c>
      <c r="H11" s="21">
        <v>104.74985170718439</v>
      </c>
      <c r="I11" s="21">
        <v>96.670390652412948</v>
      </c>
      <c r="J11" s="21">
        <v>105.00815318768962</v>
      </c>
      <c r="K11" s="21">
        <v>120.23779487694205</v>
      </c>
      <c r="L11" s="21">
        <v>115.51376662506998</v>
      </c>
      <c r="M11" s="21">
        <v>103.05441663048398</v>
      </c>
      <c r="N11" s="94">
        <v>112.14612293886113</v>
      </c>
      <c r="O11" s="94">
        <f t="shared" ref="O11:O20" si="0">N11/N10*100-100</f>
        <v>0.91801711829222654</v>
      </c>
      <c r="P11" s="15" t="s">
        <v>83</v>
      </c>
    </row>
    <row r="12" spans="1:16" s="86" customFormat="1" ht="18" customHeight="1">
      <c r="A12" s="93" t="s">
        <v>84</v>
      </c>
      <c r="B12" s="21">
        <v>105.18495858506459</v>
      </c>
      <c r="C12" s="21">
        <v>174.84877145342347</v>
      </c>
      <c r="D12" s="21">
        <v>124.12056958339697</v>
      </c>
      <c r="E12" s="21">
        <v>113.05259856393117</v>
      </c>
      <c r="F12" s="21">
        <v>121.95509391174758</v>
      </c>
      <c r="G12" s="21">
        <v>120.835279609813</v>
      </c>
      <c r="H12" s="21">
        <v>105.96249783380114</v>
      </c>
      <c r="I12" s="21">
        <v>96.646612443701841</v>
      </c>
      <c r="J12" s="21">
        <v>104.95967761966924</v>
      </c>
      <c r="K12" s="21">
        <v>120.23779487694205</v>
      </c>
      <c r="L12" s="21">
        <v>115.12233550781191</v>
      </c>
      <c r="M12" s="21">
        <v>103.08296894355914</v>
      </c>
      <c r="N12" s="94">
        <v>111.51970076731843</v>
      </c>
      <c r="O12" s="94">
        <f t="shared" si="0"/>
        <v>-0.55857675247872862</v>
      </c>
      <c r="P12" s="15" t="s">
        <v>11</v>
      </c>
    </row>
    <row r="13" spans="1:16" s="86" customFormat="1" ht="18" customHeight="1">
      <c r="A13" s="93" t="s">
        <v>27</v>
      </c>
      <c r="B13" s="21">
        <v>104.49828598026934</v>
      </c>
      <c r="C13" s="21">
        <v>176.53660278986999</v>
      </c>
      <c r="D13" s="21">
        <v>126.46037882000817</v>
      </c>
      <c r="E13" s="21">
        <v>113.08580777344781</v>
      </c>
      <c r="F13" s="21">
        <v>120.55391374195149</v>
      </c>
      <c r="G13" s="21">
        <v>120.81859702810594</v>
      </c>
      <c r="H13" s="21">
        <v>106.33179027673567</v>
      </c>
      <c r="I13" s="21">
        <v>96.618750474796983</v>
      </c>
      <c r="J13" s="21">
        <v>104.7030092252253</v>
      </c>
      <c r="K13" s="21">
        <v>120.23779487694205</v>
      </c>
      <c r="L13" s="21">
        <v>114.88120699692615</v>
      </c>
      <c r="M13" s="21">
        <v>102.56944435320337</v>
      </c>
      <c r="N13" s="94">
        <v>111.48283225980892</v>
      </c>
      <c r="O13" s="94">
        <f t="shared" si="0"/>
        <v>-3.3060084680855084E-2</v>
      </c>
      <c r="P13" s="15" t="s">
        <v>12</v>
      </c>
    </row>
    <row r="14" spans="1:16" s="86" customFormat="1" ht="18" customHeight="1">
      <c r="A14" s="93" t="s">
        <v>5</v>
      </c>
      <c r="B14" s="21">
        <v>110.67001196877601</v>
      </c>
      <c r="C14" s="21">
        <v>177.2123482989729</v>
      </c>
      <c r="D14" s="21">
        <v>126.83203244449109</v>
      </c>
      <c r="E14" s="21">
        <v>112.90836372807918</v>
      </c>
      <c r="F14" s="21">
        <v>121.80911454923165</v>
      </c>
      <c r="G14" s="21">
        <v>120.73461518068972</v>
      </c>
      <c r="H14" s="21">
        <v>107.18601325540281</v>
      </c>
      <c r="I14" s="21">
        <v>96.613618322939885</v>
      </c>
      <c r="J14" s="21">
        <v>105.4323647701591</v>
      </c>
      <c r="K14" s="21">
        <v>122.13011607891099</v>
      </c>
      <c r="L14" s="21">
        <v>116.4525781045499</v>
      </c>
      <c r="M14" s="21">
        <v>103.28089824385725</v>
      </c>
      <c r="N14" s="94">
        <v>113.42848656661906</v>
      </c>
      <c r="O14" s="94">
        <f t="shared" si="0"/>
        <v>1.7452501585856908</v>
      </c>
      <c r="P14" s="15" t="s">
        <v>13</v>
      </c>
    </row>
    <row r="15" spans="1:16" s="86" customFormat="1" ht="18" customHeight="1">
      <c r="A15" s="93" t="s">
        <v>6</v>
      </c>
      <c r="B15" s="21">
        <v>112.95941979843566</v>
      </c>
      <c r="C15" s="21">
        <v>171.21458523568353</v>
      </c>
      <c r="D15" s="21">
        <v>127.22235632997514</v>
      </c>
      <c r="E15" s="21">
        <v>111.8626358589888</v>
      </c>
      <c r="F15" s="21">
        <v>122.31489935233563</v>
      </c>
      <c r="G15" s="21">
        <v>120.67667590122886</v>
      </c>
      <c r="H15" s="21">
        <v>106.76201411941192</v>
      </c>
      <c r="I15" s="21">
        <v>97.679178111802287</v>
      </c>
      <c r="J15" s="21">
        <v>106.31874928697114</v>
      </c>
      <c r="K15" s="21">
        <v>122.13011607891099</v>
      </c>
      <c r="L15" s="21">
        <v>118.209247150523</v>
      </c>
      <c r="M15" s="21">
        <v>102.87791858491704</v>
      </c>
      <c r="N15" s="94">
        <v>113.65974233450767</v>
      </c>
      <c r="O15" s="94">
        <f t="shared" si="0"/>
        <v>0.20387803354211087</v>
      </c>
      <c r="P15" s="15" t="s">
        <v>14</v>
      </c>
    </row>
    <row r="16" spans="1:16" s="86" customFormat="1" ht="18" customHeight="1">
      <c r="A16" s="93" t="s">
        <v>28</v>
      </c>
      <c r="B16" s="21">
        <v>113.27365330516464</v>
      </c>
      <c r="C16" s="21">
        <v>171.22112475335723</v>
      </c>
      <c r="D16" s="21">
        <v>125.83850264422726</v>
      </c>
      <c r="E16" s="21">
        <v>109.63741531996496</v>
      </c>
      <c r="F16" s="21">
        <v>122.21486391183255</v>
      </c>
      <c r="G16" s="21">
        <v>119.79637611519424</v>
      </c>
      <c r="H16" s="21">
        <v>105.95390633076188</v>
      </c>
      <c r="I16" s="21">
        <v>97.704516252607462</v>
      </c>
      <c r="J16" s="21">
        <v>106.69446545852627</v>
      </c>
      <c r="K16" s="21">
        <v>122.13011607891099</v>
      </c>
      <c r="L16" s="21">
        <v>118.90136590608462</v>
      </c>
      <c r="M16" s="21">
        <v>102.70918926926599</v>
      </c>
      <c r="N16" s="94">
        <v>113.25161431142975</v>
      </c>
      <c r="O16" s="94">
        <f t="shared" si="0"/>
        <v>-0.35907878611652677</v>
      </c>
      <c r="P16" s="15" t="s">
        <v>15</v>
      </c>
    </row>
    <row r="17" spans="1:16" s="86" customFormat="1" ht="18" customHeight="1">
      <c r="A17" s="93" t="s">
        <v>29</v>
      </c>
      <c r="B17" s="21">
        <v>112.64756674240299</v>
      </c>
      <c r="C17" s="21">
        <v>171.20572939770679</v>
      </c>
      <c r="D17" s="21">
        <v>126.02103335281717</v>
      </c>
      <c r="E17" s="21">
        <v>113.21057306588118</v>
      </c>
      <c r="F17" s="21">
        <v>124.1885290563343</v>
      </c>
      <c r="G17" s="21">
        <v>120.87535693619901</v>
      </c>
      <c r="H17" s="21">
        <v>107.82950640863815</v>
      </c>
      <c r="I17" s="21">
        <v>96.701747712603023</v>
      </c>
      <c r="J17" s="21">
        <v>105.67345642340068</v>
      </c>
      <c r="K17" s="21">
        <v>127.89883397468788</v>
      </c>
      <c r="L17" s="21">
        <v>118.60049466794844</v>
      </c>
      <c r="M17" s="21">
        <v>103.87658796547616</v>
      </c>
      <c r="N17" s="94">
        <v>114.18771396618878</v>
      </c>
      <c r="O17" s="94">
        <f t="shared" si="0"/>
        <v>0.82656627938642657</v>
      </c>
      <c r="P17" s="15" t="s">
        <v>16</v>
      </c>
    </row>
    <row r="18" spans="1:16" s="86" customFormat="1" ht="18" customHeight="1">
      <c r="A18" s="93" t="s">
        <v>30</v>
      </c>
      <c r="B18" s="21">
        <v>111.74026526452184</v>
      </c>
      <c r="C18" s="21">
        <v>171.22652668581497</v>
      </c>
      <c r="D18" s="21">
        <v>126.79595564493516</v>
      </c>
      <c r="E18" s="21">
        <v>113.34775135782164</v>
      </c>
      <c r="F18" s="21">
        <v>123.22536007496916</v>
      </c>
      <c r="G18" s="21">
        <v>120.74083881301661</v>
      </c>
      <c r="H18" s="21">
        <v>109.3211037979171</v>
      </c>
      <c r="I18" s="21">
        <v>97.693769258391882</v>
      </c>
      <c r="J18" s="21">
        <v>106.22355791491917</v>
      </c>
      <c r="K18" s="21">
        <v>127.89883397468788</v>
      </c>
      <c r="L18" s="21">
        <v>118.95771520442433</v>
      </c>
      <c r="M18" s="21">
        <v>103.85354157228282</v>
      </c>
      <c r="N18" s="94">
        <v>114.3244709322764</v>
      </c>
      <c r="O18" s="94">
        <f t="shared" si="0"/>
        <v>0.1197650441868916</v>
      </c>
      <c r="P18" s="15" t="s">
        <v>17</v>
      </c>
    </row>
    <row r="19" spans="1:16" s="86" customFormat="1" ht="18" customHeight="1">
      <c r="A19" s="93" t="s">
        <v>7</v>
      </c>
      <c r="B19" s="21">
        <v>112.0543320590009</v>
      </c>
      <c r="C19" s="21">
        <v>171.23192861827272</v>
      </c>
      <c r="D19" s="21">
        <v>126.25424310086673</v>
      </c>
      <c r="E19" s="21">
        <v>113.25467017668507</v>
      </c>
      <c r="F19" s="21">
        <v>123.08338202983354</v>
      </c>
      <c r="G19" s="21">
        <v>120.70592381937925</v>
      </c>
      <c r="H19" s="21">
        <v>108.44929682971427</v>
      </c>
      <c r="I19" s="21">
        <v>97.737561268105154</v>
      </c>
      <c r="J19" s="21">
        <v>106.79727523973177</v>
      </c>
      <c r="K19" s="21">
        <v>127.89883397468788</v>
      </c>
      <c r="L19" s="21">
        <v>118.95771520442433</v>
      </c>
      <c r="M19" s="21">
        <v>103.92570607536952</v>
      </c>
      <c r="N19" s="94">
        <v>114.21333534255287</v>
      </c>
      <c r="O19" s="94">
        <f t="shared" si="0"/>
        <v>-9.7210674860122026E-2</v>
      </c>
      <c r="P19" s="15" t="s">
        <v>18</v>
      </c>
    </row>
    <row r="20" spans="1:16" s="86" customFormat="1" ht="18" customHeight="1">
      <c r="A20" s="95" t="s">
        <v>31</v>
      </c>
      <c r="B20" s="96">
        <v>110.17478834359078</v>
      </c>
      <c r="C20" s="96">
        <v>170.92958048529704</v>
      </c>
      <c r="D20" s="96">
        <v>127.31485090477167</v>
      </c>
      <c r="E20" s="96">
        <v>113.28929657612555</v>
      </c>
      <c r="F20" s="96">
        <v>124.06751781614314</v>
      </c>
      <c r="G20" s="96">
        <v>121.92708083640905</v>
      </c>
      <c r="H20" s="96">
        <v>107.23402797678145</v>
      </c>
      <c r="I20" s="96">
        <v>96.781009071623913</v>
      </c>
      <c r="J20" s="96">
        <v>106.34861427492328</v>
      </c>
      <c r="K20" s="96">
        <v>130.02819674486651</v>
      </c>
      <c r="L20" s="96">
        <v>119.43103717462239</v>
      </c>
      <c r="M20" s="96">
        <v>106.08034881875376</v>
      </c>
      <c r="N20" s="71">
        <v>114.06552479769522</v>
      </c>
      <c r="O20" s="82">
        <f t="shared" si="0"/>
        <v>-0.12941618806098631</v>
      </c>
      <c r="P20" s="97" t="s">
        <v>19</v>
      </c>
    </row>
    <row r="21" spans="1:16" ht="16.5" customHeight="1">
      <c r="A21" s="484" t="s">
        <v>72</v>
      </c>
      <c r="B21" s="484"/>
      <c r="C21" s="484"/>
      <c r="D21" s="484"/>
      <c r="E21" s="484"/>
      <c r="F21" s="484"/>
      <c r="G21" s="484"/>
      <c r="H21" s="484"/>
      <c r="I21" s="462" t="s">
        <v>1799</v>
      </c>
      <c r="J21" s="462"/>
      <c r="K21" s="462"/>
      <c r="L21" s="462"/>
      <c r="M21" s="462"/>
      <c r="N21" s="462"/>
      <c r="O21" s="462"/>
      <c r="P21" s="462"/>
    </row>
    <row r="22" spans="1:16" ht="16.5" customHeight="1">
      <c r="A22" s="485"/>
      <c r="B22" s="485"/>
      <c r="C22" s="485"/>
      <c r="D22" s="485"/>
      <c r="E22" s="485"/>
      <c r="F22" s="485"/>
      <c r="G22" s="485"/>
      <c r="H22" s="485"/>
      <c r="I22" s="463"/>
      <c r="J22" s="463"/>
      <c r="K22" s="463"/>
      <c r="L22" s="463"/>
      <c r="M22" s="463"/>
      <c r="N22" s="463"/>
      <c r="O22" s="463"/>
      <c r="P22" s="463"/>
    </row>
  </sheetData>
  <mergeCells count="24">
    <mergeCell ref="A1:P1"/>
    <mergeCell ref="A2:P2"/>
    <mergeCell ref="A3:P3"/>
    <mergeCell ref="A4:P4"/>
    <mergeCell ref="A5:A8"/>
    <mergeCell ref="B5:G5"/>
    <mergeCell ref="H5:M5"/>
    <mergeCell ref="N5:N7"/>
    <mergeCell ref="O5:O7"/>
    <mergeCell ref="P5:P8"/>
    <mergeCell ref="D6:D7"/>
    <mergeCell ref="E6:E7"/>
    <mergeCell ref="F6:F7"/>
    <mergeCell ref="G6:G7"/>
    <mergeCell ref="A21:H22"/>
    <mergeCell ref="I21:P22"/>
    <mergeCell ref="H6:H7"/>
    <mergeCell ref="I6:I7"/>
    <mergeCell ref="J6:J7"/>
    <mergeCell ref="K6:K7"/>
    <mergeCell ref="L6:L7"/>
    <mergeCell ref="M6:M7"/>
    <mergeCell ref="B6:B7"/>
    <mergeCell ref="C6:C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6" orientation="landscape" useFirstPageNumber="1" r:id="rId1"/>
  <headerFooter alignWithMargins="0">
    <oddHeader>&amp;L&amp;8PCBS: Prices and Price Indices Annual Bulletin, 2016&amp;R&amp;1&amp;K00+000ء &amp;8&amp;K000000PCBS: الأسعار والأرقام القياسية النشرة السنوية، 2016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W174"/>
  <sheetViews>
    <sheetView rightToLeft="1" view="pageBreakPreview" topLeftCell="B1" zoomScaleNormal="100" zoomScaleSheetLayoutView="100" workbookViewId="0">
      <selection activeCell="J1" sqref="J1"/>
    </sheetView>
  </sheetViews>
  <sheetFormatPr defaultColWidth="8.7109375" defaultRowHeight="16.5" customHeight="1"/>
  <cols>
    <col min="1" max="1" width="9.42578125" style="98" hidden="1" customWidth="1"/>
    <col min="2" max="2" width="28.7109375" style="128" customWidth="1"/>
    <col min="3" max="4" width="11.7109375" style="128" customWidth="1"/>
    <col min="5" max="5" width="12.28515625" style="128" customWidth="1"/>
    <col min="6" max="8" width="11.7109375" style="128" customWidth="1"/>
    <col min="9" max="9" width="38.28515625" style="128" customWidth="1"/>
    <col min="10" max="18" width="7.85546875" style="40" customWidth="1"/>
    <col min="19" max="19" width="33.28515625" style="40" customWidth="1"/>
    <col min="20" max="16384" width="8.7109375" style="40"/>
  </cols>
  <sheetData>
    <row r="1" spans="1:23" ht="19.899999999999999" customHeight="1">
      <c r="B1" s="472" t="s">
        <v>1804</v>
      </c>
      <c r="C1" s="472"/>
      <c r="D1" s="472"/>
      <c r="E1" s="472"/>
      <c r="F1" s="472"/>
      <c r="G1" s="472"/>
      <c r="H1" s="472"/>
      <c r="I1" s="472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spans="1:23" ht="29.45" customHeight="1">
      <c r="B2" s="506" t="s">
        <v>2024</v>
      </c>
      <c r="C2" s="506"/>
      <c r="D2" s="506"/>
      <c r="E2" s="506"/>
      <c r="F2" s="506"/>
      <c r="G2" s="506"/>
      <c r="H2" s="506"/>
      <c r="I2" s="506"/>
      <c r="J2" s="41"/>
      <c r="K2" s="41"/>
      <c r="L2" s="41"/>
      <c r="M2" s="41"/>
      <c r="N2" s="41"/>
      <c r="O2" s="41"/>
      <c r="P2" s="41"/>
      <c r="Q2" s="41"/>
      <c r="R2" s="41"/>
      <c r="S2" s="41"/>
    </row>
    <row r="3" spans="1:23" ht="19.899999999999999" customHeight="1">
      <c r="B3" s="472" t="s">
        <v>39</v>
      </c>
      <c r="C3" s="472"/>
      <c r="D3" s="472"/>
      <c r="E3" s="472"/>
      <c r="F3" s="472"/>
      <c r="G3" s="472"/>
      <c r="H3" s="472"/>
      <c r="I3" s="472"/>
      <c r="J3" s="42"/>
      <c r="K3" s="42"/>
      <c r="L3" s="42"/>
      <c r="M3" s="42"/>
      <c r="N3" s="42"/>
      <c r="O3" s="42"/>
      <c r="P3" s="42"/>
      <c r="Q3" s="42"/>
      <c r="R3" s="42"/>
      <c r="S3" s="42"/>
    </row>
    <row r="4" spans="1:23" s="43" customFormat="1" ht="4.9000000000000004" customHeight="1">
      <c r="A4" s="99"/>
      <c r="B4" s="100"/>
      <c r="C4" s="100"/>
      <c r="D4" s="100"/>
      <c r="E4" s="100"/>
      <c r="F4" s="100"/>
      <c r="G4" s="100"/>
      <c r="H4" s="100"/>
      <c r="I4" s="100"/>
      <c r="J4" s="44"/>
      <c r="K4" s="44"/>
      <c r="L4" s="44"/>
      <c r="M4" s="44"/>
      <c r="N4" s="44"/>
      <c r="O4" s="44"/>
      <c r="P4" s="44"/>
      <c r="Q4" s="44"/>
      <c r="R4" s="44"/>
      <c r="S4" s="44"/>
    </row>
    <row r="5" spans="1:23" s="44" customFormat="1" ht="17.25" customHeight="1">
      <c r="A5" s="389"/>
      <c r="B5" s="473" t="s">
        <v>85</v>
      </c>
      <c r="C5" s="507" t="s">
        <v>86</v>
      </c>
      <c r="D5" s="508"/>
      <c r="E5" s="508"/>
      <c r="F5" s="510" t="s">
        <v>87</v>
      </c>
      <c r="G5" s="510"/>
      <c r="H5" s="510"/>
      <c r="I5" s="478" t="s">
        <v>88</v>
      </c>
      <c r="J5" s="45"/>
      <c r="K5" s="481"/>
      <c r="L5" s="481"/>
      <c r="M5" s="481"/>
      <c r="N5" s="481"/>
      <c r="O5" s="481"/>
      <c r="P5" s="481"/>
      <c r="Q5" s="481"/>
      <c r="R5" s="481"/>
    </row>
    <row r="6" spans="1:23" s="44" customFormat="1" ht="17.25" customHeight="1">
      <c r="A6" s="389"/>
      <c r="B6" s="474"/>
      <c r="C6" s="102" t="s">
        <v>89</v>
      </c>
      <c r="D6" s="103"/>
      <c r="E6" s="104" t="s">
        <v>90</v>
      </c>
      <c r="F6" s="102" t="s">
        <v>91</v>
      </c>
      <c r="G6" s="103"/>
      <c r="H6" s="104" t="s">
        <v>92</v>
      </c>
      <c r="I6" s="479"/>
      <c r="J6" s="45"/>
      <c r="K6" s="105"/>
      <c r="L6" s="105"/>
      <c r="M6" s="105"/>
      <c r="N6" s="105"/>
      <c r="O6" s="105"/>
      <c r="P6" s="105"/>
      <c r="Q6" s="105"/>
      <c r="R6" s="105"/>
    </row>
    <row r="7" spans="1:23" s="44" customFormat="1" ht="17.25" customHeight="1">
      <c r="A7" s="389"/>
      <c r="B7" s="474"/>
      <c r="C7" s="106" t="s">
        <v>42</v>
      </c>
      <c r="D7" s="107" t="s">
        <v>44</v>
      </c>
      <c r="E7" s="108" t="s">
        <v>43</v>
      </c>
      <c r="F7" s="106" t="s">
        <v>42</v>
      </c>
      <c r="G7" s="107" t="s">
        <v>44</v>
      </c>
      <c r="H7" s="108" t="s">
        <v>43</v>
      </c>
      <c r="I7" s="479"/>
      <c r="J7" s="47"/>
      <c r="K7" s="48"/>
      <c r="L7" s="48"/>
      <c r="M7" s="48"/>
      <c r="N7" s="48"/>
      <c r="O7" s="48"/>
      <c r="P7" s="48"/>
      <c r="Q7" s="48"/>
      <c r="R7" s="48"/>
    </row>
    <row r="8" spans="1:23" s="44" customFormat="1" ht="24.6" customHeight="1">
      <c r="A8" s="389"/>
      <c r="B8" s="475"/>
      <c r="C8" s="110">
        <v>2015</v>
      </c>
      <c r="D8" s="398">
        <v>2016</v>
      </c>
      <c r="E8" s="110" t="s">
        <v>45</v>
      </c>
      <c r="F8" s="109">
        <v>2015</v>
      </c>
      <c r="G8" s="110">
        <v>2016</v>
      </c>
      <c r="H8" s="110" t="s">
        <v>45</v>
      </c>
      <c r="I8" s="480"/>
      <c r="J8" s="50"/>
      <c r="K8" s="51"/>
      <c r="L8" s="51"/>
      <c r="M8" s="51"/>
      <c r="N8" s="51"/>
      <c r="O8" s="51"/>
      <c r="P8" s="51"/>
      <c r="Q8" s="51"/>
      <c r="R8" s="51"/>
    </row>
    <row r="9" spans="1:23" s="76" customFormat="1" ht="18" customHeight="1">
      <c r="A9" s="390" t="s">
        <v>1807</v>
      </c>
      <c r="B9" s="112" t="s">
        <v>86</v>
      </c>
      <c r="C9" s="113">
        <v>110.99012109989583</v>
      </c>
      <c r="D9" s="114">
        <f>VLOOKUP(A9,[1]pt!A$8:Q$1206,17,0)</f>
        <v>110.74693441377109</v>
      </c>
      <c r="E9" s="115">
        <f>D9/C9*100-100</f>
        <v>-0.21910660490753742</v>
      </c>
      <c r="F9" s="114">
        <v>113.88722874012448</v>
      </c>
      <c r="G9" s="114">
        <f>VLOOKUP(A9,[1]wb!A$8:Q$1206,17,0)</f>
        <v>113.79999695913919</v>
      </c>
      <c r="H9" s="115">
        <f>G9/F9*100-100</f>
        <v>-7.6594875430984644E-2</v>
      </c>
      <c r="I9" s="116" t="s">
        <v>93</v>
      </c>
      <c r="J9" s="73"/>
      <c r="K9" s="74"/>
      <c r="L9" s="74"/>
      <c r="M9" s="74"/>
      <c r="N9" s="74"/>
      <c r="O9" s="74"/>
      <c r="P9" s="74"/>
      <c r="Q9" s="74"/>
      <c r="R9" s="74"/>
      <c r="S9" s="75"/>
      <c r="V9" s="469"/>
      <c r="W9" s="470"/>
    </row>
    <row r="10" spans="1:23" s="76" customFormat="1" ht="18" customHeight="1">
      <c r="A10" s="390" t="s">
        <v>1808</v>
      </c>
      <c r="B10" s="117" t="s">
        <v>46</v>
      </c>
      <c r="C10" s="118">
        <v>107.81964670464656</v>
      </c>
      <c r="D10" s="94">
        <f>VLOOKUP(A10,[1]pt!A$8:Q$1206,17,0)</f>
        <v>106.19879406281494</v>
      </c>
      <c r="E10" s="119">
        <f t="shared" ref="E10:E28" si="0">D10/C10*100-100</f>
        <v>-1.5032999006866135</v>
      </c>
      <c r="F10" s="94">
        <v>109.61772531254319</v>
      </c>
      <c r="G10" s="94">
        <f>VLOOKUP(A10,[1]wb!A$8:Q$1206,17,0)</f>
        <v>108.87416181229111</v>
      </c>
      <c r="H10" s="119">
        <f t="shared" ref="H10:H28" si="1">G10/F10*100-100</f>
        <v>-0.67832414705927135</v>
      </c>
      <c r="I10" s="120" t="s">
        <v>47</v>
      </c>
      <c r="J10" s="73"/>
      <c r="K10" s="74"/>
      <c r="L10" s="74"/>
      <c r="M10" s="74"/>
      <c r="N10" s="74"/>
      <c r="O10" s="74"/>
      <c r="P10" s="74"/>
      <c r="Q10" s="74"/>
      <c r="R10" s="74"/>
      <c r="S10" s="75"/>
    </row>
    <row r="11" spans="1:23" s="58" customFormat="1" ht="18" customHeight="1">
      <c r="A11" s="391" t="s">
        <v>94</v>
      </c>
      <c r="B11" s="61" t="s">
        <v>95</v>
      </c>
      <c r="C11" s="29">
        <v>108.68642109263941</v>
      </c>
      <c r="D11" s="21">
        <f>VLOOKUP(A11,[1]pt!A$8:Q$1206,17,0)</f>
        <v>106.75956209893702</v>
      </c>
      <c r="E11" s="22">
        <f t="shared" si="0"/>
        <v>-1.7728608360928746</v>
      </c>
      <c r="F11" s="21">
        <v>110.01983904740723</v>
      </c>
      <c r="G11" s="21">
        <f>VLOOKUP(A11,[1]wb!A$8:Q$1206,17,0)</f>
        <v>109.23381600982623</v>
      </c>
      <c r="H11" s="22">
        <f t="shared" si="1"/>
        <v>-0.71443754543423665</v>
      </c>
      <c r="I11" s="60" t="s">
        <v>96</v>
      </c>
      <c r="J11" s="55"/>
      <c r="K11" s="56"/>
      <c r="L11" s="56"/>
      <c r="M11" s="56"/>
      <c r="N11" s="56"/>
      <c r="O11" s="56"/>
      <c r="P11" s="56"/>
      <c r="Q11" s="56"/>
      <c r="R11" s="56"/>
      <c r="S11" s="57"/>
    </row>
    <row r="12" spans="1:23" s="58" customFormat="1" ht="18" customHeight="1">
      <c r="A12" s="391" t="s">
        <v>1809</v>
      </c>
      <c r="B12" s="63" t="s">
        <v>97</v>
      </c>
      <c r="C12" s="29">
        <v>99.420678001592762</v>
      </c>
      <c r="D12" s="21">
        <f>VLOOKUP(A12,[1]pt!A$8:Q$1206,17,0)</f>
        <v>97.653683415482362</v>
      </c>
      <c r="E12" s="22">
        <f t="shared" si="0"/>
        <v>-1.7772908228226925</v>
      </c>
      <c r="F12" s="64">
        <v>103.11735548604287</v>
      </c>
      <c r="G12" s="64">
        <f>VLOOKUP(A12,[1]wb!A$8:Q$1206,17,0)</f>
        <v>101.75343902317262</v>
      </c>
      <c r="H12" s="22">
        <f t="shared" si="1"/>
        <v>-1.3226837096834316</v>
      </c>
      <c r="I12" s="65" t="s">
        <v>98</v>
      </c>
      <c r="J12" s="55"/>
      <c r="K12" s="66"/>
      <c r="L12" s="56"/>
      <c r="M12" s="66"/>
      <c r="N12" s="56"/>
      <c r="O12" s="66"/>
      <c r="P12" s="56"/>
      <c r="Q12" s="56"/>
      <c r="R12" s="56"/>
      <c r="S12" s="57"/>
    </row>
    <row r="13" spans="1:23" s="58" customFormat="1" ht="18" customHeight="1">
      <c r="A13" s="391" t="s">
        <v>1810</v>
      </c>
      <c r="B13" s="61" t="s">
        <v>99</v>
      </c>
      <c r="C13" s="29">
        <v>107.22966079687406</v>
      </c>
      <c r="D13" s="21">
        <f>VLOOKUP(A13,[1]pt!A$8:Q$1206,17,0)</f>
        <v>102.31355054033317</v>
      </c>
      <c r="E13" s="22">
        <f t="shared" si="0"/>
        <v>-4.5846552343884639</v>
      </c>
      <c r="F13" s="21">
        <v>107.32517526259612</v>
      </c>
      <c r="G13" s="21">
        <f>VLOOKUP(A13,[1]wb!A$8:Q$1206,17,0)</f>
        <v>103.78868389723387</v>
      </c>
      <c r="H13" s="22">
        <f t="shared" si="1"/>
        <v>-3.2951181833240923</v>
      </c>
      <c r="I13" s="60" t="s">
        <v>100</v>
      </c>
      <c r="J13" s="55"/>
      <c r="K13" s="56"/>
      <c r="L13" s="56"/>
      <c r="M13" s="56"/>
      <c r="N13" s="56"/>
      <c r="O13" s="56"/>
      <c r="P13" s="56"/>
      <c r="Q13" s="56"/>
      <c r="R13" s="56"/>
      <c r="S13" s="57"/>
    </row>
    <row r="14" spans="1:23" s="58" customFormat="1" ht="18" customHeight="1">
      <c r="A14" s="391" t="s">
        <v>1811</v>
      </c>
      <c r="B14" s="63" t="s">
        <v>101</v>
      </c>
      <c r="C14" s="29">
        <v>110.84205789442144</v>
      </c>
      <c r="D14" s="21">
        <f>VLOOKUP(A14,[1]pt!A$8:Q$1206,17,0)</f>
        <v>110.80783978928666</v>
      </c>
      <c r="E14" s="22">
        <f t="shared" si="0"/>
        <v>-3.0871048214734742E-2</v>
      </c>
      <c r="F14" s="21">
        <v>111.51081737562076</v>
      </c>
      <c r="G14" s="21">
        <f>VLOOKUP(A14,[1]wb!A$8:Q$1206,17,0)</f>
        <v>113.98296730100708</v>
      </c>
      <c r="H14" s="22">
        <f t="shared" si="1"/>
        <v>2.2169597385865814</v>
      </c>
      <c r="I14" s="65" t="s">
        <v>102</v>
      </c>
      <c r="J14" s="55"/>
      <c r="K14" s="56"/>
      <c r="L14" s="56"/>
      <c r="M14" s="56"/>
      <c r="N14" s="56"/>
      <c r="O14" s="56"/>
      <c r="P14" s="56"/>
      <c r="Q14" s="56"/>
      <c r="R14" s="56"/>
      <c r="S14" s="57"/>
    </row>
    <row r="15" spans="1:23" s="58" customFormat="1" ht="18" customHeight="1">
      <c r="A15" s="391" t="s">
        <v>1812</v>
      </c>
      <c r="B15" s="63" t="s">
        <v>103</v>
      </c>
      <c r="C15" s="29">
        <v>103.85248546158347</v>
      </c>
      <c r="D15" s="21">
        <f>VLOOKUP(A15,[1]pt!A$8:Q$1206,17,0)</f>
        <v>94.372368170912537</v>
      </c>
      <c r="E15" s="22">
        <f t="shared" si="0"/>
        <v>-9.1284452640064728</v>
      </c>
      <c r="F15" s="21">
        <v>103.9079727009924</v>
      </c>
      <c r="G15" s="21">
        <f>VLOOKUP(A15,[1]wb!A$8:Q$1206,17,0)</f>
        <v>95.465962933421054</v>
      </c>
      <c r="H15" s="22">
        <f t="shared" si="1"/>
        <v>-8.1245062800563375</v>
      </c>
      <c r="I15" s="65" t="s">
        <v>104</v>
      </c>
      <c r="J15" s="55"/>
      <c r="K15" s="56"/>
      <c r="L15" s="56"/>
      <c r="M15" s="56"/>
      <c r="N15" s="56"/>
      <c r="O15" s="56"/>
      <c r="P15" s="56"/>
      <c r="Q15" s="56"/>
      <c r="R15" s="56"/>
      <c r="S15" s="57"/>
    </row>
    <row r="16" spans="1:23" s="58" customFormat="1" ht="18" customHeight="1">
      <c r="A16" s="391" t="s">
        <v>1813</v>
      </c>
      <c r="B16" s="63" t="s">
        <v>105</v>
      </c>
      <c r="C16" s="29">
        <v>97.644852314981904</v>
      </c>
      <c r="D16" s="21">
        <f>VLOOKUP(A16,[1]pt!A$8:Q$1206,17,0)</f>
        <v>97.11003372933844</v>
      </c>
      <c r="E16" s="22">
        <f t="shared" si="0"/>
        <v>-0.5477181571418015</v>
      </c>
      <c r="F16" s="21">
        <v>104.15247334206599</v>
      </c>
      <c r="G16" s="21">
        <f>VLOOKUP(A16,[1]wb!A$8:Q$1206,17,0)</f>
        <v>102.79222261225435</v>
      </c>
      <c r="H16" s="22">
        <f t="shared" si="1"/>
        <v>-1.3060186533873264</v>
      </c>
      <c r="I16" s="65" t="s">
        <v>106</v>
      </c>
      <c r="J16" s="55"/>
      <c r="K16" s="56"/>
      <c r="L16" s="56"/>
      <c r="M16" s="56"/>
      <c r="N16" s="56"/>
      <c r="O16" s="56"/>
      <c r="P16" s="56"/>
      <c r="Q16" s="56"/>
      <c r="R16" s="56"/>
      <c r="S16" s="57"/>
    </row>
    <row r="17" spans="1:19" s="58" customFormat="1" ht="18" customHeight="1">
      <c r="A17" s="391" t="s">
        <v>1814</v>
      </c>
      <c r="B17" s="59" t="s">
        <v>107</v>
      </c>
      <c r="C17" s="29">
        <v>113.04814005616204</v>
      </c>
      <c r="D17" s="21">
        <f>VLOOKUP(A17,[1]pt!A$8:Q$1206,17,0)</f>
        <v>107.93827601704658</v>
      </c>
      <c r="E17" s="22">
        <f t="shared" si="0"/>
        <v>-4.5200779389885497</v>
      </c>
      <c r="F17" s="21">
        <v>112.28746855683777</v>
      </c>
      <c r="G17" s="21">
        <f>VLOOKUP(A17,[1]wb!A$8:Q$1206,17,0)</f>
        <v>108.57505564920162</v>
      </c>
      <c r="H17" s="22">
        <f t="shared" si="1"/>
        <v>-3.3061684935545657</v>
      </c>
      <c r="I17" s="60" t="s">
        <v>108</v>
      </c>
      <c r="J17" s="55"/>
      <c r="K17" s="56"/>
      <c r="L17" s="56"/>
      <c r="M17" s="56"/>
      <c r="N17" s="56"/>
      <c r="O17" s="56"/>
      <c r="P17" s="56"/>
      <c r="Q17" s="56"/>
      <c r="R17" s="56"/>
      <c r="S17" s="57"/>
    </row>
    <row r="18" spans="1:19" s="58" customFormat="1" ht="18" customHeight="1">
      <c r="A18" s="391" t="s">
        <v>1815</v>
      </c>
      <c r="B18" s="63" t="s">
        <v>109</v>
      </c>
      <c r="C18" s="29">
        <v>118.62133049554912</v>
      </c>
      <c r="D18" s="21">
        <f>VLOOKUP(A18,[1]pt!A$8:Q$1206,17,0)</f>
        <v>118.21747114450623</v>
      </c>
      <c r="E18" s="22">
        <f t="shared" si="0"/>
        <v>-0.34046098568927619</v>
      </c>
      <c r="F18" s="21">
        <v>120.69856208076403</v>
      </c>
      <c r="G18" s="21">
        <f>VLOOKUP(A18,[1]wb!A$8:Q$1206,17,0)</f>
        <v>119.83008788284512</v>
      </c>
      <c r="H18" s="22">
        <f t="shared" si="1"/>
        <v>-0.71953980473917056</v>
      </c>
      <c r="I18" s="65" t="s">
        <v>110</v>
      </c>
      <c r="J18" s="55"/>
      <c r="K18" s="56"/>
      <c r="L18" s="56"/>
      <c r="M18" s="56"/>
      <c r="N18" s="56"/>
      <c r="O18" s="56"/>
      <c r="P18" s="56"/>
      <c r="Q18" s="56"/>
      <c r="R18" s="56"/>
      <c r="S18" s="57"/>
    </row>
    <row r="19" spans="1:19" s="58" customFormat="1" ht="18" customHeight="1">
      <c r="A19" s="391" t="s">
        <v>1816</v>
      </c>
      <c r="B19" s="61" t="s">
        <v>111</v>
      </c>
      <c r="C19" s="29">
        <v>110.45975548156196</v>
      </c>
      <c r="D19" s="21">
        <f>VLOOKUP(A19,[1]pt!A$8:Q$1206,17,0)</f>
        <v>107.39488800376996</v>
      </c>
      <c r="E19" s="22">
        <f t="shared" si="0"/>
        <v>-2.774646263184593</v>
      </c>
      <c r="F19" s="21">
        <v>106.09469284417509</v>
      </c>
      <c r="G19" s="21">
        <f>VLOOKUP(A19,[1]wb!A$8:Q$1206,17,0)</f>
        <v>105.77690245098215</v>
      </c>
      <c r="H19" s="22">
        <f t="shared" si="1"/>
        <v>-0.29953467480196139</v>
      </c>
      <c r="I19" s="67" t="s">
        <v>112</v>
      </c>
      <c r="J19" s="55"/>
      <c r="K19" s="56"/>
      <c r="L19" s="56"/>
      <c r="M19" s="56"/>
      <c r="N19" s="56"/>
      <c r="O19" s="56"/>
      <c r="P19" s="56"/>
      <c r="Q19" s="56"/>
      <c r="R19" s="56"/>
      <c r="S19" s="57"/>
    </row>
    <row r="20" spans="1:19" s="58" customFormat="1" ht="18" customHeight="1">
      <c r="A20" s="391" t="s">
        <v>1817</v>
      </c>
      <c r="B20" s="68" t="s">
        <v>113</v>
      </c>
      <c r="C20" s="29">
        <v>112.44620106880734</v>
      </c>
      <c r="D20" s="21">
        <f>VLOOKUP(A20,[1]pt!A$8:Q$1206,17,0)</f>
        <v>94.984413186586536</v>
      </c>
      <c r="E20" s="22">
        <f t="shared" si="0"/>
        <v>-15.529015401361306</v>
      </c>
      <c r="F20" s="21">
        <v>121.86584812204832</v>
      </c>
      <c r="G20" s="21">
        <f>VLOOKUP(A20,[1]wb!A$8:Q$1206,17,0)</f>
        <v>103.16449401569149</v>
      </c>
      <c r="H20" s="22">
        <f t="shared" si="1"/>
        <v>-15.345853161114903</v>
      </c>
      <c r="I20" s="60" t="s">
        <v>114</v>
      </c>
      <c r="J20" s="55"/>
      <c r="K20" s="56"/>
      <c r="L20" s="56"/>
      <c r="M20" s="56"/>
      <c r="N20" s="56"/>
      <c r="O20" s="56"/>
      <c r="P20" s="56"/>
      <c r="Q20" s="56"/>
      <c r="R20" s="56"/>
      <c r="S20" s="57"/>
    </row>
    <row r="21" spans="1:19" s="76" customFormat="1" ht="18" customHeight="1">
      <c r="A21" s="390" t="s">
        <v>1818</v>
      </c>
      <c r="B21" s="122" t="s">
        <v>115</v>
      </c>
      <c r="C21" s="29">
        <v>91.553914164284933</v>
      </c>
      <c r="D21" s="21">
        <f>VLOOKUP(A21,[1]pt!A$8:Q$1206,17,0)</f>
        <v>91.520409023869206</v>
      </c>
      <c r="E21" s="22">
        <f t="shared" si="0"/>
        <v>-3.6596076444752157E-2</v>
      </c>
      <c r="F21" s="21">
        <v>82.614518281076244</v>
      </c>
      <c r="G21" s="21">
        <f>VLOOKUP(A21,[1]wb!A$8:Q$1206,17,0)</f>
        <v>83.968707035679145</v>
      </c>
      <c r="H21" s="22">
        <f t="shared" si="1"/>
        <v>1.639165588299619</v>
      </c>
      <c r="I21" s="60" t="s">
        <v>116</v>
      </c>
      <c r="J21" s="73"/>
      <c r="K21" s="74"/>
      <c r="L21" s="74"/>
      <c r="M21" s="74"/>
      <c r="N21" s="74"/>
      <c r="O21" s="74"/>
      <c r="P21" s="74"/>
      <c r="Q21" s="74"/>
      <c r="R21" s="74"/>
      <c r="S21" s="75"/>
    </row>
    <row r="22" spans="1:19" ht="18" customHeight="1">
      <c r="A22" s="392" t="s">
        <v>1819</v>
      </c>
      <c r="B22" s="123" t="s">
        <v>117</v>
      </c>
      <c r="C22" s="124">
        <v>91.054043778673417</v>
      </c>
      <c r="D22" s="23">
        <f>VLOOKUP(A22,[1]pt!A$8:Q$1206,17,0)</f>
        <v>91.029992364243881</v>
      </c>
      <c r="E22" s="22">
        <f t="shared" si="0"/>
        <v>-2.6414438537187834E-2</v>
      </c>
      <c r="F22" s="23">
        <v>81.820148156578995</v>
      </c>
      <c r="G22" s="23">
        <f>VLOOKUP(A22,[1]wb!A$8:Q$1206,17,0)</f>
        <v>83.21133091737245</v>
      </c>
      <c r="H22" s="22">
        <f t="shared" si="1"/>
        <v>1.7002936222153266</v>
      </c>
      <c r="I22" s="16" t="s">
        <v>118</v>
      </c>
      <c r="J22" s="77"/>
      <c r="K22" s="44"/>
      <c r="L22" s="44"/>
      <c r="M22" s="44"/>
      <c r="N22" s="44"/>
      <c r="O22" s="44"/>
      <c r="P22" s="44"/>
      <c r="Q22" s="44"/>
      <c r="R22" s="44"/>
      <c r="S22" s="44"/>
    </row>
    <row r="23" spans="1:19" ht="18" customHeight="1">
      <c r="A23" s="392" t="s">
        <v>1820</v>
      </c>
      <c r="B23" s="123" t="s">
        <v>119</v>
      </c>
      <c r="C23" s="124">
        <v>105.88885730781307</v>
      </c>
      <c r="D23" s="23">
        <f>VLOOKUP(A23,[1]pt!A$8:Q$1206,17,0)</f>
        <v>105.58424463951076</v>
      </c>
      <c r="E23" s="22">
        <f t="shared" si="0"/>
        <v>-0.28767207055301469</v>
      </c>
      <c r="F23" s="23">
        <v>105.28529617196445</v>
      </c>
      <c r="G23" s="23">
        <f>VLOOKUP(A23,[1]wb!A$8:Q$1206,17,0)</f>
        <v>105.58370139219659</v>
      </c>
      <c r="H23" s="22">
        <f t="shared" si="1"/>
        <v>0.28342535100509281</v>
      </c>
      <c r="I23" s="16" t="s">
        <v>120</v>
      </c>
      <c r="J23" s="77"/>
      <c r="K23" s="44"/>
      <c r="L23" s="44"/>
      <c r="M23" s="44"/>
      <c r="N23" s="44"/>
      <c r="O23" s="44"/>
      <c r="P23" s="44"/>
      <c r="Q23" s="44"/>
      <c r="R23" s="44"/>
      <c r="S23" s="44"/>
    </row>
    <row r="24" spans="1:19" ht="18" customHeight="1">
      <c r="A24" s="392" t="s">
        <v>1821</v>
      </c>
      <c r="B24" s="123" t="s">
        <v>121</v>
      </c>
      <c r="C24" s="124">
        <v>121.74529091869277</v>
      </c>
      <c r="D24" s="23">
        <f>VLOOKUP(A24,[1]pt!A$8:Q$1206,17,0)</f>
        <v>122.96409802751761</v>
      </c>
      <c r="E24" s="22">
        <f t="shared" si="0"/>
        <v>1.0011123219860707</v>
      </c>
      <c r="F24" s="23">
        <v>134.57201638778653</v>
      </c>
      <c r="G24" s="23">
        <f>VLOOKUP(A24,[1]wb!A$8:Q$1206,17,0)</f>
        <v>139.79047297117256</v>
      </c>
      <c r="H24" s="22">
        <f t="shared" si="1"/>
        <v>3.8778170406159234</v>
      </c>
      <c r="I24" s="16" t="s">
        <v>122</v>
      </c>
      <c r="J24" s="77"/>
      <c r="K24" s="44"/>
      <c r="L24" s="44"/>
      <c r="M24" s="44"/>
      <c r="N24" s="44"/>
      <c r="O24" s="44"/>
      <c r="P24" s="44"/>
      <c r="Q24" s="44"/>
      <c r="R24" s="44"/>
      <c r="S24" s="44"/>
    </row>
    <row r="25" spans="1:19" ht="18" customHeight="1">
      <c r="A25" s="392" t="s">
        <v>1822</v>
      </c>
      <c r="B25" s="123" t="s">
        <v>123</v>
      </c>
      <c r="C25" s="124">
        <v>123.14159589482723</v>
      </c>
      <c r="D25" s="23">
        <f>VLOOKUP(A25,[1]pt!A$8:Q$1206,17,0)</f>
        <v>124.02758592663798</v>
      </c>
      <c r="E25" s="22">
        <f t="shared" si="0"/>
        <v>0.71948883346246362</v>
      </c>
      <c r="F25" s="23">
        <v>137.93055209821486</v>
      </c>
      <c r="G25" s="23">
        <f>VLOOKUP(A25,[1]wb!A$8:Q$1206,17,0)</f>
        <v>144.46001173467721</v>
      </c>
      <c r="H25" s="22">
        <f t="shared" si="1"/>
        <v>4.7338747921584314</v>
      </c>
      <c r="I25" s="16" t="s">
        <v>124</v>
      </c>
      <c r="J25" s="77"/>
      <c r="K25" s="44"/>
      <c r="L25" s="44"/>
      <c r="M25" s="44"/>
      <c r="N25" s="44"/>
      <c r="O25" s="44"/>
      <c r="P25" s="44"/>
      <c r="Q25" s="44"/>
      <c r="R25" s="44"/>
      <c r="S25" s="44"/>
    </row>
    <row r="26" spans="1:19" ht="18" customHeight="1">
      <c r="A26" s="392" t="s">
        <v>1823</v>
      </c>
      <c r="B26" s="123" t="s">
        <v>125</v>
      </c>
      <c r="C26" s="124">
        <v>106.4405058588422</v>
      </c>
      <c r="D26" s="23">
        <f>VLOOKUP(A26,[1]pt!A$8:Q$1206,17,0)</f>
        <v>109.84217369292834</v>
      </c>
      <c r="E26" s="22">
        <f t="shared" si="0"/>
        <v>3.1958395975657368</v>
      </c>
      <c r="F26" s="23">
        <v>106.60323761433546</v>
      </c>
      <c r="G26" s="23">
        <f>VLOOKUP(A26,[1]wb!A$8:Q$1206,17,0)</f>
        <v>111.52293675602861</v>
      </c>
      <c r="H26" s="22">
        <f t="shared" si="1"/>
        <v>4.6149622204640934</v>
      </c>
      <c r="I26" s="16" t="s">
        <v>126</v>
      </c>
      <c r="J26" s="77"/>
      <c r="K26" s="44"/>
      <c r="L26" s="44"/>
      <c r="M26" s="44"/>
      <c r="N26" s="44"/>
      <c r="O26" s="44"/>
      <c r="P26" s="44"/>
      <c r="Q26" s="44"/>
      <c r="R26" s="44"/>
      <c r="S26" s="44"/>
    </row>
    <row r="27" spans="1:19" ht="18" customHeight="1">
      <c r="A27" s="392" t="s">
        <v>1824</v>
      </c>
      <c r="B27" s="123" t="s">
        <v>127</v>
      </c>
      <c r="C27" s="124">
        <v>120.26765978203456</v>
      </c>
      <c r="D27" s="23">
        <f>VLOOKUP(A27,[1]pt!A$8:Q$1206,17,0)</f>
        <v>122.17944550770677</v>
      </c>
      <c r="E27" s="22">
        <f t="shared" si="0"/>
        <v>1.5896091510693822</v>
      </c>
      <c r="F27" s="23">
        <v>129.57631770776445</v>
      </c>
      <c r="G27" s="23">
        <f>VLOOKUP(A27,[1]wb!A$8:Q$1206,17,0)</f>
        <v>130.12168396886989</v>
      </c>
      <c r="H27" s="22">
        <f t="shared" si="1"/>
        <v>0.42088420997995968</v>
      </c>
      <c r="I27" s="16" t="s">
        <v>128</v>
      </c>
      <c r="J27" s="77"/>
      <c r="K27" s="44"/>
      <c r="L27" s="44"/>
      <c r="M27" s="44"/>
      <c r="N27" s="44"/>
      <c r="O27" s="44"/>
      <c r="P27" s="44"/>
      <c r="Q27" s="44"/>
      <c r="R27" s="44"/>
      <c r="S27" s="44"/>
    </row>
    <row r="28" spans="1:19" ht="18" customHeight="1">
      <c r="A28" s="392" t="s">
        <v>1825</v>
      </c>
      <c r="B28" s="125" t="s">
        <v>129</v>
      </c>
      <c r="C28" s="126">
        <v>122.98616862015467</v>
      </c>
      <c r="D28" s="32">
        <f>VLOOKUP(A28,[1]pt!A$8:Q$1206,17,0)</f>
        <v>124.3823756657702</v>
      </c>
      <c r="E28" s="127">
        <f t="shared" si="0"/>
        <v>1.1352553391005671</v>
      </c>
      <c r="F28" s="32">
        <v>114.70136875116593</v>
      </c>
      <c r="G28" s="32">
        <f>VLOOKUP(A28,[1]wb!A$8:Q$1206,17,0)</f>
        <v>114.09457518448534</v>
      </c>
      <c r="H28" s="127">
        <f t="shared" si="1"/>
        <v>-0.52902033627600531</v>
      </c>
      <c r="I28" s="38" t="s">
        <v>130</v>
      </c>
      <c r="J28" s="77"/>
      <c r="K28" s="44"/>
      <c r="L28" s="44"/>
      <c r="M28" s="44"/>
      <c r="N28" s="44"/>
      <c r="O28" s="44"/>
      <c r="P28" s="44"/>
      <c r="Q28" s="44"/>
      <c r="R28" s="44"/>
      <c r="S28" s="44"/>
    </row>
    <row r="29" spans="1:19" ht="6.75" customHeight="1">
      <c r="A29" s="392"/>
    </row>
    <row r="30" spans="1:19" ht="19.899999999999999" customHeight="1">
      <c r="A30" s="392"/>
      <c r="B30" s="472" t="s">
        <v>1805</v>
      </c>
      <c r="C30" s="472"/>
      <c r="D30" s="472"/>
      <c r="E30" s="472"/>
      <c r="F30" s="472"/>
      <c r="G30" s="472"/>
      <c r="H30" s="472"/>
      <c r="I30" s="472"/>
      <c r="J30" s="78"/>
      <c r="K30" s="39"/>
      <c r="L30" s="39"/>
      <c r="M30" s="39"/>
      <c r="N30" s="39"/>
      <c r="O30" s="39"/>
      <c r="P30" s="39"/>
      <c r="Q30" s="39"/>
      <c r="R30" s="39"/>
      <c r="S30" s="39"/>
    </row>
    <row r="31" spans="1:19" ht="30" customHeight="1">
      <c r="A31" s="392"/>
      <c r="B31" s="506" t="s">
        <v>2025</v>
      </c>
      <c r="C31" s="506"/>
      <c r="D31" s="506"/>
      <c r="E31" s="506"/>
      <c r="F31" s="506"/>
      <c r="G31" s="506"/>
      <c r="H31" s="506"/>
      <c r="I31" s="506"/>
      <c r="J31" s="42"/>
      <c r="K31" s="42"/>
      <c r="L31" s="42"/>
      <c r="M31" s="42"/>
      <c r="N31" s="42"/>
      <c r="O31" s="42"/>
      <c r="P31" s="42"/>
      <c r="Q31" s="42"/>
      <c r="R31" s="42"/>
      <c r="S31" s="42"/>
    </row>
    <row r="32" spans="1:19" ht="19.899999999999999" customHeight="1">
      <c r="A32" s="392"/>
      <c r="B32" s="472" t="s">
        <v>39</v>
      </c>
      <c r="C32" s="472"/>
      <c r="D32" s="472"/>
      <c r="E32" s="472"/>
      <c r="F32" s="472"/>
      <c r="G32" s="472"/>
      <c r="H32" s="472"/>
      <c r="I32" s="472"/>
      <c r="J32" s="79"/>
      <c r="K32" s="42"/>
      <c r="L32" s="42"/>
      <c r="M32" s="42"/>
      <c r="N32" s="42"/>
      <c r="O32" s="42"/>
      <c r="P32" s="42"/>
      <c r="Q32" s="42"/>
      <c r="R32" s="42"/>
      <c r="S32" s="42"/>
    </row>
    <row r="33" spans="1:23" s="43" customFormat="1" ht="4.9000000000000004" customHeight="1">
      <c r="A33" s="393"/>
      <c r="B33" s="100"/>
      <c r="C33" s="100"/>
      <c r="D33" s="100"/>
      <c r="E33" s="100"/>
      <c r="F33" s="100"/>
      <c r="G33" s="100"/>
      <c r="H33" s="100"/>
      <c r="I33" s="100"/>
      <c r="J33" s="77"/>
      <c r="K33" s="44"/>
      <c r="L33" s="44"/>
      <c r="M33" s="44"/>
      <c r="N33" s="44"/>
      <c r="O33" s="44"/>
      <c r="P33" s="44"/>
      <c r="Q33" s="44"/>
      <c r="R33" s="44"/>
      <c r="S33" s="44"/>
    </row>
    <row r="34" spans="1:23" s="44" customFormat="1" ht="17.25" customHeight="1">
      <c r="A34" s="389"/>
      <c r="B34" s="473" t="s">
        <v>85</v>
      </c>
      <c r="C34" s="507" t="s">
        <v>86</v>
      </c>
      <c r="D34" s="508"/>
      <c r="E34" s="508"/>
      <c r="F34" s="509" t="s">
        <v>87</v>
      </c>
      <c r="G34" s="510"/>
      <c r="H34" s="510"/>
      <c r="I34" s="478" t="s">
        <v>88</v>
      </c>
      <c r="J34" s="77"/>
    </row>
    <row r="35" spans="1:23" s="44" customFormat="1" ht="17.25" customHeight="1">
      <c r="A35" s="389"/>
      <c r="B35" s="474"/>
      <c r="C35" s="102" t="s">
        <v>89</v>
      </c>
      <c r="D35" s="103"/>
      <c r="E35" s="104" t="s">
        <v>90</v>
      </c>
      <c r="F35" s="102" t="s">
        <v>91</v>
      </c>
      <c r="G35" s="103"/>
      <c r="H35" s="104" t="s">
        <v>92</v>
      </c>
      <c r="I35" s="479"/>
      <c r="J35" s="77"/>
    </row>
    <row r="36" spans="1:23" s="44" customFormat="1" ht="17.25" customHeight="1">
      <c r="A36" s="389"/>
      <c r="B36" s="474"/>
      <c r="C36" s="106" t="s">
        <v>42</v>
      </c>
      <c r="D36" s="107" t="s">
        <v>44</v>
      </c>
      <c r="E36" s="108" t="s">
        <v>43</v>
      </c>
      <c r="F36" s="106" t="s">
        <v>42</v>
      </c>
      <c r="G36" s="107" t="s">
        <v>44</v>
      </c>
      <c r="H36" s="108" t="s">
        <v>43</v>
      </c>
      <c r="I36" s="479"/>
      <c r="J36" s="77"/>
    </row>
    <row r="37" spans="1:23" s="44" customFormat="1" ht="24.6" customHeight="1">
      <c r="A37" s="389"/>
      <c r="B37" s="475"/>
      <c r="C37" s="129">
        <v>2015</v>
      </c>
      <c r="D37" s="110">
        <v>2016</v>
      </c>
      <c r="E37" s="110" t="s">
        <v>45</v>
      </c>
      <c r="F37" s="129">
        <v>2015</v>
      </c>
      <c r="G37" s="110">
        <v>2016</v>
      </c>
      <c r="H37" s="110" t="s">
        <v>45</v>
      </c>
      <c r="I37" s="480"/>
      <c r="J37" s="77"/>
    </row>
    <row r="38" spans="1:23" ht="18" customHeight="1">
      <c r="A38" s="392" t="s">
        <v>1826</v>
      </c>
      <c r="B38" s="130" t="s">
        <v>131</v>
      </c>
      <c r="C38" s="131">
        <v>121.47432628357039</v>
      </c>
      <c r="D38" s="132">
        <f>VLOOKUP(A38,[1]pt!A$8:Q$1206,17,0)</f>
        <v>122.68638129237236</v>
      </c>
      <c r="E38" s="19">
        <f>D38/C38*100-100</f>
        <v>0.99778697761412616</v>
      </c>
      <c r="F38" s="132">
        <v>123.72026252700276</v>
      </c>
      <c r="G38" s="132">
        <f>VLOOKUP(A38,[1]wb!A$8:Q$1206,17,0)</f>
        <v>126.08246772207463</v>
      </c>
      <c r="H38" s="19">
        <f>G38/F38*100-100</f>
        <v>1.9093114958079695</v>
      </c>
      <c r="I38" s="133" t="s">
        <v>132</v>
      </c>
      <c r="J38" s="77"/>
      <c r="K38" s="44"/>
      <c r="L38" s="44"/>
      <c r="M38" s="44"/>
      <c r="N38" s="44"/>
      <c r="O38" s="44"/>
      <c r="P38" s="44"/>
      <c r="Q38" s="44"/>
      <c r="R38" s="44"/>
      <c r="S38" s="44"/>
    </row>
    <row r="39" spans="1:23" s="58" customFormat="1" ht="18" customHeight="1">
      <c r="A39" s="391" t="s">
        <v>1827</v>
      </c>
      <c r="B39" s="61" t="s">
        <v>133</v>
      </c>
      <c r="C39" s="29">
        <v>137.88723275033388</v>
      </c>
      <c r="D39" s="21">
        <f>VLOOKUP(A39,[1]pt!A$8:Q$1206,17,0)</f>
        <v>137.96544927904813</v>
      </c>
      <c r="E39" s="22">
        <f t="shared" ref="E39:E102" si="2">D39/C39*100-100</f>
        <v>5.6724997053109405E-2</v>
      </c>
      <c r="F39" s="21">
        <v>135.51758320669219</v>
      </c>
      <c r="G39" s="21">
        <f>VLOOKUP(A39,[1]wb!A$8:Q$1206,17,0)</f>
        <v>137.05520366286831</v>
      </c>
      <c r="H39" s="22">
        <f t="shared" ref="H39:H102" si="3">G39/F39*100-100</f>
        <v>1.134628008994909</v>
      </c>
      <c r="I39" s="60" t="s">
        <v>134</v>
      </c>
      <c r="J39" s="57"/>
      <c r="K39" s="57"/>
      <c r="L39" s="57"/>
      <c r="M39" s="57"/>
      <c r="N39" s="57"/>
      <c r="O39" s="57"/>
      <c r="P39" s="57"/>
      <c r="Q39" s="57"/>
      <c r="R39" s="57"/>
      <c r="S39" s="57"/>
      <c r="V39" s="469"/>
      <c r="W39" s="470"/>
    </row>
    <row r="40" spans="1:23" s="58" customFormat="1" ht="18" customHeight="1">
      <c r="A40" s="391" t="s">
        <v>1828</v>
      </c>
      <c r="B40" s="59" t="s">
        <v>135</v>
      </c>
      <c r="C40" s="29">
        <v>109.12990940472564</v>
      </c>
      <c r="D40" s="21">
        <f>VLOOKUP(A40,[1]pt!A$8:Q$1206,17,0)</f>
        <v>108.70638285741366</v>
      </c>
      <c r="E40" s="22">
        <f t="shared" si="2"/>
        <v>-0.38809392367518569</v>
      </c>
      <c r="F40" s="21">
        <v>130.45442771430524</v>
      </c>
      <c r="G40" s="21">
        <f>VLOOKUP(A40,[1]wb!A$8:Q$1206,17,0)</f>
        <v>128.90451555145572</v>
      </c>
      <c r="H40" s="22">
        <f t="shared" si="3"/>
        <v>-1.1880870507851427</v>
      </c>
      <c r="I40" s="60" t="s">
        <v>136</v>
      </c>
      <c r="J40" s="57"/>
      <c r="K40" s="57"/>
      <c r="L40" s="57"/>
      <c r="M40" s="57"/>
      <c r="N40" s="57"/>
      <c r="O40" s="57"/>
      <c r="P40" s="57"/>
      <c r="Q40" s="57"/>
      <c r="R40" s="57"/>
      <c r="S40" s="57"/>
    </row>
    <row r="41" spans="1:23" s="58" customFormat="1" ht="18" customHeight="1">
      <c r="A41" s="391" t="s">
        <v>1829</v>
      </c>
      <c r="B41" s="61" t="s">
        <v>137</v>
      </c>
      <c r="C41" s="29">
        <v>98.058296686371293</v>
      </c>
      <c r="D41" s="21">
        <f>VLOOKUP(A41,[1]pt!A$8:Q$1206,17,0)</f>
        <v>111.12919188378572</v>
      </c>
      <c r="E41" s="22">
        <f t="shared" si="2"/>
        <v>13.329718788834626</v>
      </c>
      <c r="F41" s="21">
        <v>110.01247228627848</v>
      </c>
      <c r="G41" s="21">
        <f>VLOOKUP(A41,[1]wb!A$8:Q$1206,17,0)</f>
        <v>128.96554404915608</v>
      </c>
      <c r="H41" s="22">
        <f t="shared" si="3"/>
        <v>17.228111839498723</v>
      </c>
      <c r="I41" s="60" t="s">
        <v>138</v>
      </c>
      <c r="J41" s="57"/>
      <c r="K41" s="57"/>
      <c r="L41" s="57"/>
      <c r="M41" s="57"/>
      <c r="N41" s="57"/>
      <c r="O41" s="57"/>
      <c r="P41" s="57"/>
      <c r="Q41" s="57"/>
      <c r="R41" s="57"/>
      <c r="S41" s="57"/>
    </row>
    <row r="42" spans="1:23" s="58" customFormat="1" ht="18" customHeight="1">
      <c r="A42" s="391" t="s">
        <v>1830</v>
      </c>
      <c r="B42" s="63" t="s">
        <v>139</v>
      </c>
      <c r="C42" s="81">
        <v>95.855344665310668</v>
      </c>
      <c r="D42" s="64">
        <f>VLOOKUP(A42,[1]pt!A$8:Q$1206,17,0)</f>
        <v>94.084629237136255</v>
      </c>
      <c r="E42" s="22">
        <f t="shared" si="2"/>
        <v>-1.8472787661001746</v>
      </c>
      <c r="F42" s="64">
        <v>106.84498723811959</v>
      </c>
      <c r="G42" s="64">
        <f>VLOOKUP(A42,[1]wb!A$8:Q$1206,17,0)</f>
        <v>107.41528225602219</v>
      </c>
      <c r="H42" s="22">
        <f t="shared" si="3"/>
        <v>0.53375926437394128</v>
      </c>
      <c r="I42" s="65" t="s">
        <v>140</v>
      </c>
      <c r="J42" s="57"/>
      <c r="K42" s="57"/>
      <c r="L42" s="57"/>
      <c r="M42" s="57"/>
      <c r="N42" s="57"/>
      <c r="O42" s="57"/>
      <c r="P42" s="57"/>
      <c r="Q42" s="57"/>
      <c r="R42" s="57"/>
      <c r="S42" s="57"/>
    </row>
    <row r="43" spans="1:23" s="58" customFormat="1" ht="18" customHeight="1">
      <c r="A43" s="391" t="s">
        <v>1831</v>
      </c>
      <c r="B43" s="61" t="s">
        <v>141</v>
      </c>
      <c r="C43" s="29">
        <v>79.792632124560996</v>
      </c>
      <c r="D43" s="21">
        <f>VLOOKUP(A43,[1]pt!A$8:Q$1206,17,0)</f>
        <v>84.852654195296751</v>
      </c>
      <c r="E43" s="22">
        <f t="shared" si="2"/>
        <v>6.3414652907260347</v>
      </c>
      <c r="F43" s="21">
        <v>87.065541781536993</v>
      </c>
      <c r="G43" s="21">
        <f>VLOOKUP(A43,[1]wb!A$8:Q$1206,17,0)</f>
        <v>90.605190157537422</v>
      </c>
      <c r="H43" s="22">
        <f t="shared" si="3"/>
        <v>4.0654985928670158</v>
      </c>
      <c r="I43" s="60" t="s">
        <v>142</v>
      </c>
      <c r="J43" s="57"/>
      <c r="K43" s="57"/>
      <c r="L43" s="57"/>
      <c r="M43" s="57"/>
      <c r="N43" s="57"/>
      <c r="O43" s="57"/>
      <c r="P43" s="57"/>
      <c r="Q43" s="57"/>
      <c r="R43" s="57"/>
      <c r="S43" s="57"/>
    </row>
    <row r="44" spans="1:23" s="58" customFormat="1" ht="18" customHeight="1">
      <c r="A44" s="391" t="s">
        <v>1832</v>
      </c>
      <c r="B44" s="63" t="s">
        <v>143</v>
      </c>
      <c r="C44" s="29">
        <v>101.97379651918472</v>
      </c>
      <c r="D44" s="21">
        <f>VLOOKUP(A44,[1]pt!A$8:Q$1206,17,0)</f>
        <v>100.44614580909366</v>
      </c>
      <c r="E44" s="22">
        <f t="shared" si="2"/>
        <v>-1.4980816270811772</v>
      </c>
      <c r="F44" s="21">
        <v>104.22761260136031</v>
      </c>
      <c r="G44" s="21">
        <f>VLOOKUP(A44,[1]wb!A$8:Q$1206,17,0)</f>
        <v>102.26412908494852</v>
      </c>
      <c r="H44" s="22">
        <f t="shared" si="3"/>
        <v>-1.8838419756591094</v>
      </c>
      <c r="I44" s="65" t="s">
        <v>144</v>
      </c>
      <c r="J44" s="57"/>
      <c r="K44" s="57"/>
      <c r="L44" s="57"/>
      <c r="M44" s="57"/>
      <c r="N44" s="57"/>
      <c r="O44" s="57"/>
      <c r="P44" s="57"/>
      <c r="Q44" s="57"/>
      <c r="R44" s="57"/>
      <c r="S44" s="57"/>
    </row>
    <row r="45" spans="1:23" s="58" customFormat="1" ht="18" customHeight="1">
      <c r="A45" s="391" t="s">
        <v>1833</v>
      </c>
      <c r="B45" s="63" t="s">
        <v>145</v>
      </c>
      <c r="C45" s="29">
        <v>100.95967017445564</v>
      </c>
      <c r="D45" s="21">
        <f>VLOOKUP(A45,[1]pt!A$8:Q$1206,17,0)</f>
        <v>99.095029586984154</v>
      </c>
      <c r="E45" s="22">
        <f t="shared" si="2"/>
        <v>-1.8469162827586842</v>
      </c>
      <c r="F45" s="21">
        <v>110.16810804657665</v>
      </c>
      <c r="G45" s="21">
        <f>VLOOKUP(A45,[1]wb!A$8:Q$1206,17,0)</f>
        <v>111.58610266653214</v>
      </c>
      <c r="H45" s="22">
        <f t="shared" si="3"/>
        <v>1.2871189721765859</v>
      </c>
      <c r="I45" s="65" t="s">
        <v>146</v>
      </c>
      <c r="J45" s="57"/>
      <c r="K45" s="57"/>
      <c r="L45" s="57"/>
      <c r="M45" s="57"/>
      <c r="N45" s="57"/>
      <c r="O45" s="57"/>
      <c r="P45" s="57"/>
      <c r="Q45" s="57"/>
      <c r="R45" s="57"/>
      <c r="S45" s="57"/>
    </row>
    <row r="46" spans="1:23" s="58" customFormat="1" ht="18" customHeight="1">
      <c r="A46" s="391" t="s">
        <v>1834</v>
      </c>
      <c r="B46" s="63" t="s">
        <v>147</v>
      </c>
      <c r="C46" s="29">
        <v>102.94150987336383</v>
      </c>
      <c r="D46" s="21">
        <f>VLOOKUP(A46,[1]pt!A$8:Q$1206,17,0)</f>
        <v>103.62905899259503</v>
      </c>
      <c r="E46" s="22">
        <f t="shared" si="2"/>
        <v>0.667902695498654</v>
      </c>
      <c r="F46" s="21">
        <v>98.838642673486959</v>
      </c>
      <c r="G46" s="21">
        <f>VLOOKUP(A46,[1]wb!A$8:Q$1206,17,0)</f>
        <v>99.621901858407782</v>
      </c>
      <c r="H46" s="22">
        <f t="shared" si="3"/>
        <v>0.79246250629758208</v>
      </c>
      <c r="I46" s="65" t="s">
        <v>148</v>
      </c>
      <c r="J46" s="57"/>
      <c r="K46" s="57"/>
      <c r="L46" s="57"/>
      <c r="M46" s="57"/>
      <c r="N46" s="57"/>
      <c r="O46" s="57"/>
      <c r="P46" s="57"/>
      <c r="Q46" s="57"/>
      <c r="R46" s="57"/>
      <c r="S46" s="57"/>
    </row>
    <row r="47" spans="1:23" s="58" customFormat="1" ht="18" customHeight="1">
      <c r="A47" s="391" t="s">
        <v>1835</v>
      </c>
      <c r="B47" s="59" t="s">
        <v>149</v>
      </c>
      <c r="C47" s="29">
        <v>116.07620532340077</v>
      </c>
      <c r="D47" s="21">
        <f>VLOOKUP(A47,[1]pt!A$8:Q$1206,17,0)</f>
        <v>116.1234863728745</v>
      </c>
      <c r="E47" s="22">
        <f t="shared" si="2"/>
        <v>4.0732766325362491E-2</v>
      </c>
      <c r="F47" s="21">
        <v>114.0774198126926</v>
      </c>
      <c r="G47" s="21">
        <f>VLOOKUP(A47,[1]wb!A$8:Q$1206,17,0)</f>
        <v>113.36149096083743</v>
      </c>
      <c r="H47" s="22">
        <f t="shared" si="3"/>
        <v>-0.6275815608651385</v>
      </c>
      <c r="I47" s="60" t="s">
        <v>150</v>
      </c>
      <c r="J47" s="57"/>
      <c r="K47" s="57"/>
      <c r="L47" s="57"/>
      <c r="M47" s="57"/>
      <c r="N47" s="57"/>
      <c r="O47" s="57"/>
      <c r="P47" s="57"/>
      <c r="Q47" s="57"/>
      <c r="R47" s="57"/>
      <c r="S47" s="57"/>
    </row>
    <row r="48" spans="1:23" s="58" customFormat="1" ht="18" customHeight="1">
      <c r="A48" s="391" t="s">
        <v>1836</v>
      </c>
      <c r="B48" s="63" t="s">
        <v>151</v>
      </c>
      <c r="C48" s="29">
        <v>109.70717471427299</v>
      </c>
      <c r="D48" s="21">
        <f>VLOOKUP(A48,[1]pt!A$8:Q$1206,17,0)</f>
        <v>110.51478639421163</v>
      </c>
      <c r="E48" s="22">
        <f t="shared" si="2"/>
        <v>0.7361521085945526</v>
      </c>
      <c r="F48" s="21">
        <v>106.55225159806128</v>
      </c>
      <c r="G48" s="21">
        <f>VLOOKUP(A48,[1]wb!A$8:Q$1206,17,0)</f>
        <v>105.75847673168595</v>
      </c>
      <c r="H48" s="22">
        <f t="shared" si="3"/>
        <v>-0.74496301530034259</v>
      </c>
      <c r="I48" s="65" t="s">
        <v>152</v>
      </c>
      <c r="J48" s="57"/>
      <c r="K48" s="57"/>
      <c r="L48" s="57"/>
      <c r="M48" s="57"/>
      <c r="N48" s="57"/>
      <c r="O48" s="57"/>
      <c r="P48" s="57"/>
      <c r="Q48" s="57"/>
      <c r="R48" s="57"/>
      <c r="S48" s="57"/>
    </row>
    <row r="49" spans="1:19" s="58" customFormat="1" ht="18" customHeight="1">
      <c r="A49" s="391" t="s">
        <v>1837</v>
      </c>
      <c r="B49" s="61" t="s">
        <v>153</v>
      </c>
      <c r="C49" s="29">
        <v>111.13390776124423</v>
      </c>
      <c r="D49" s="21">
        <f>VLOOKUP(A49,[1]pt!A$8:Q$1206,17,0)</f>
        <v>113.33948561636684</v>
      </c>
      <c r="E49" s="22">
        <f t="shared" si="2"/>
        <v>1.9846128868796598</v>
      </c>
      <c r="F49" s="21">
        <v>100.07743929194663</v>
      </c>
      <c r="G49" s="21">
        <f>VLOOKUP(A49,[1]wb!A$8:Q$1206,17,0)</f>
        <v>100.98089824867043</v>
      </c>
      <c r="H49" s="22">
        <f t="shared" si="3"/>
        <v>0.90275986587569435</v>
      </c>
      <c r="I49" s="67" t="s">
        <v>154</v>
      </c>
      <c r="J49" s="57"/>
      <c r="K49" s="57"/>
      <c r="L49" s="57"/>
      <c r="M49" s="57"/>
      <c r="N49" s="57"/>
      <c r="O49" s="57"/>
      <c r="P49" s="57"/>
      <c r="Q49" s="57"/>
      <c r="R49" s="57"/>
      <c r="S49" s="57"/>
    </row>
    <row r="50" spans="1:19" s="58" customFormat="1" ht="18" customHeight="1">
      <c r="A50" s="391" t="s">
        <v>1838</v>
      </c>
      <c r="B50" s="68" t="s">
        <v>155</v>
      </c>
      <c r="C50" s="29">
        <v>119.7927179062055</v>
      </c>
      <c r="D50" s="21">
        <f>VLOOKUP(A50,[1]pt!A$8:Q$1206,17,0)</f>
        <v>119.2050239913882</v>
      </c>
      <c r="E50" s="22">
        <f t="shared" si="2"/>
        <v>-0.49059235410072688</v>
      </c>
      <c r="F50" s="21">
        <v>118.5893707263247</v>
      </c>
      <c r="G50" s="21">
        <f>VLOOKUP(A50,[1]wb!A$8:Q$1206,17,0)</f>
        <v>117.69124156994566</v>
      </c>
      <c r="H50" s="22">
        <f t="shared" si="3"/>
        <v>-0.75734372387530868</v>
      </c>
      <c r="I50" s="60" t="s">
        <v>156</v>
      </c>
      <c r="J50" s="57"/>
      <c r="K50" s="57"/>
      <c r="L50" s="57"/>
      <c r="M50" s="57"/>
      <c r="N50" s="57"/>
      <c r="O50" s="57"/>
      <c r="P50" s="57"/>
      <c r="Q50" s="57"/>
      <c r="R50" s="57"/>
      <c r="S50" s="57"/>
    </row>
    <row r="51" spans="1:19" s="76" customFormat="1" ht="18" customHeight="1">
      <c r="A51" s="390" t="s">
        <v>157</v>
      </c>
      <c r="B51" s="122" t="s">
        <v>158</v>
      </c>
      <c r="C51" s="29">
        <v>99.345707146680652</v>
      </c>
      <c r="D51" s="21">
        <f>VLOOKUP(A51,[1]pt!A$8:Q$1206,17,0)</f>
        <v>100.71649727374923</v>
      </c>
      <c r="E51" s="22">
        <f t="shared" si="2"/>
        <v>1.3798181788012585</v>
      </c>
      <c r="F51" s="21">
        <v>105.59131480159807</v>
      </c>
      <c r="G51" s="21">
        <f>VLOOKUP(A51,[1]wb!A$8:Q$1206,17,0)</f>
        <v>105.27290347240758</v>
      </c>
      <c r="H51" s="22">
        <f t="shared" si="3"/>
        <v>-0.30155068131197993</v>
      </c>
      <c r="I51" s="60" t="s">
        <v>159</v>
      </c>
      <c r="J51" s="75"/>
      <c r="K51" s="75"/>
      <c r="L51" s="75"/>
      <c r="M51" s="75"/>
      <c r="N51" s="75"/>
      <c r="O51" s="75"/>
      <c r="P51" s="75"/>
      <c r="Q51" s="75"/>
      <c r="R51" s="75"/>
      <c r="S51" s="75"/>
    </row>
    <row r="52" spans="1:19" ht="18" customHeight="1">
      <c r="A52" s="392" t="s">
        <v>1839</v>
      </c>
      <c r="B52" s="123" t="s">
        <v>160</v>
      </c>
      <c r="C52" s="124">
        <v>108.42837462814752</v>
      </c>
      <c r="D52" s="23">
        <f>VLOOKUP(A52,[1]pt!A$8:Q$1206,17,0)</f>
        <v>106.49092653611676</v>
      </c>
      <c r="E52" s="22">
        <f t="shared" si="2"/>
        <v>-1.7868460157917099</v>
      </c>
      <c r="F52" s="23">
        <v>109.04353206793598</v>
      </c>
      <c r="G52" s="23">
        <f>VLOOKUP(A52,[1]wb!A$8:Q$1206,17,0)</f>
        <v>107.03610711345368</v>
      </c>
      <c r="H52" s="22">
        <f t="shared" si="3"/>
        <v>-1.8409390418788405</v>
      </c>
      <c r="I52" s="16" t="s">
        <v>161</v>
      </c>
      <c r="J52" s="44"/>
      <c r="K52" s="44"/>
      <c r="L52" s="44"/>
      <c r="M52" s="44"/>
      <c r="N52" s="44"/>
      <c r="O52" s="44"/>
      <c r="P52" s="44"/>
      <c r="Q52" s="44"/>
      <c r="R52" s="44"/>
      <c r="S52" s="44"/>
    </row>
    <row r="53" spans="1:19" ht="18" customHeight="1">
      <c r="A53" s="392" t="s">
        <v>1840</v>
      </c>
      <c r="B53" s="123" t="s">
        <v>162</v>
      </c>
      <c r="C53" s="124">
        <v>90.395355217036027</v>
      </c>
      <c r="D53" s="23">
        <f>VLOOKUP(A53,[1]pt!A$8:Q$1206,17,0)</f>
        <v>89.152462838587425</v>
      </c>
      <c r="E53" s="22">
        <f t="shared" si="2"/>
        <v>-1.3749515950951974</v>
      </c>
      <c r="F53" s="23">
        <v>96.736712749845722</v>
      </c>
      <c r="G53" s="23">
        <f>VLOOKUP(A53,[1]wb!A$8:Q$1206,17,0)</f>
        <v>95.151127311641289</v>
      </c>
      <c r="H53" s="22">
        <f t="shared" si="3"/>
        <v>-1.639073101754704</v>
      </c>
      <c r="I53" s="16" t="s">
        <v>163</v>
      </c>
    </row>
    <row r="54" spans="1:19" ht="18" customHeight="1">
      <c r="A54" s="392" t="s">
        <v>1841</v>
      </c>
      <c r="B54" s="123" t="s">
        <v>164</v>
      </c>
      <c r="C54" s="124">
        <v>116.91971379825418</v>
      </c>
      <c r="D54" s="23">
        <f>VLOOKUP(A54,[1]pt!A$8:Q$1206,17,0)</f>
        <v>114.52286707688383</v>
      </c>
      <c r="E54" s="22">
        <f t="shared" si="2"/>
        <v>-2.049993661040034</v>
      </c>
      <c r="F54" s="23">
        <v>113.53937497270863</v>
      </c>
      <c r="G54" s="23">
        <f>VLOOKUP(A54,[1]wb!A$8:Q$1206,17,0)</f>
        <v>111.27049398411964</v>
      </c>
      <c r="H54" s="22">
        <f t="shared" si="3"/>
        <v>-1.9983208372728427</v>
      </c>
      <c r="I54" s="16" t="s">
        <v>165</v>
      </c>
    </row>
    <row r="55" spans="1:19" ht="18" customHeight="1">
      <c r="A55" s="392" t="s">
        <v>1842</v>
      </c>
      <c r="B55" s="123" t="s">
        <v>166</v>
      </c>
      <c r="C55" s="124">
        <v>105.48032637312593</v>
      </c>
      <c r="D55" s="23">
        <f>VLOOKUP(A55,[1]pt!A$8:Q$1206,17,0)</f>
        <v>111.86264823880212</v>
      </c>
      <c r="E55" s="22">
        <f t="shared" si="2"/>
        <v>6.0507225234584183</v>
      </c>
      <c r="F55" s="23">
        <v>127.7341045510202</v>
      </c>
      <c r="G55" s="23">
        <f>VLOOKUP(A55,[1]wb!A$8:Q$1206,17,0)</f>
        <v>133.97462083649063</v>
      </c>
      <c r="H55" s="22">
        <f t="shared" si="3"/>
        <v>4.885552145533552</v>
      </c>
      <c r="I55" s="16" t="s">
        <v>167</v>
      </c>
    </row>
    <row r="56" spans="1:19" ht="18" customHeight="1">
      <c r="A56" s="392" t="s">
        <v>1843</v>
      </c>
      <c r="B56" s="125" t="s">
        <v>168</v>
      </c>
      <c r="C56" s="126">
        <v>96.306394388007959</v>
      </c>
      <c r="D56" s="32">
        <f>VLOOKUP(A56,[1]pt!A$8:Q$1206,17,0)</f>
        <v>98.784212890667064</v>
      </c>
      <c r="E56" s="127">
        <f t="shared" si="2"/>
        <v>2.572849412964473</v>
      </c>
      <c r="F56" s="32">
        <v>104.41563060503643</v>
      </c>
      <c r="G56" s="32">
        <f>VLOOKUP(A56,[1]wb!A$8:Q$1206,17,0)</f>
        <v>104.67242832957375</v>
      </c>
      <c r="H56" s="127">
        <f t="shared" si="3"/>
        <v>0.24593801047727482</v>
      </c>
      <c r="I56" s="38" t="s">
        <v>169</v>
      </c>
    </row>
    <row r="57" spans="1:19" s="139" customFormat="1" ht="18" customHeight="1">
      <c r="A57" s="394" t="s">
        <v>1844</v>
      </c>
      <c r="B57" s="135" t="s">
        <v>48</v>
      </c>
      <c r="C57" s="136">
        <v>159.59065320877164</v>
      </c>
      <c r="D57" s="137">
        <f>VLOOKUP(A57,[1]pt!A$8:Q$1206,17,0)</f>
        <v>166.00377947265298</v>
      </c>
      <c r="E57" s="119">
        <f t="shared" si="2"/>
        <v>4.0184848767376593</v>
      </c>
      <c r="F57" s="137">
        <v>160.35387749630723</v>
      </c>
      <c r="G57" s="137">
        <f>VLOOKUP(A57,[1]wb!A$8:Q$1206,17,0)</f>
        <v>160.45568004482956</v>
      </c>
      <c r="H57" s="119">
        <f t="shared" si="3"/>
        <v>6.3486178265108606E-2</v>
      </c>
      <c r="I57" s="138" t="s">
        <v>170</v>
      </c>
    </row>
    <row r="58" spans="1:19" ht="18" customHeight="1">
      <c r="A58" s="392" t="s">
        <v>1845</v>
      </c>
      <c r="B58" s="123" t="s">
        <v>171</v>
      </c>
      <c r="C58" s="124">
        <v>128.49106826836788</v>
      </c>
      <c r="D58" s="23">
        <f>VLOOKUP(A58,[1]pt!A$8:Q$1206,17,0)</f>
        <v>126.97821485612026</v>
      </c>
      <c r="E58" s="22">
        <f t="shared" si="2"/>
        <v>-1.1773996688142319</v>
      </c>
      <c r="F58" s="23">
        <v>127.15811575271516</v>
      </c>
      <c r="G58" s="23">
        <f>VLOOKUP(A58,[1]wb!A$8:Q$1206,17,0)</f>
        <v>126.95926864411314</v>
      </c>
      <c r="H58" s="22">
        <f t="shared" si="3"/>
        <v>-0.15637783512671888</v>
      </c>
      <c r="I58" s="16" t="s">
        <v>172</v>
      </c>
    </row>
    <row r="59" spans="1:19" ht="18" customHeight="1">
      <c r="A59" s="392" t="s">
        <v>1846</v>
      </c>
      <c r="B59" s="123" t="s">
        <v>173</v>
      </c>
      <c r="C59" s="124">
        <v>126.58598255433422</v>
      </c>
      <c r="D59" s="23">
        <f>VLOOKUP(A59,[1]pt!A$8:Q$1206,17,0)</f>
        <v>126.28516661778382</v>
      </c>
      <c r="E59" s="22">
        <f t="shared" si="2"/>
        <v>-0.23763763607972521</v>
      </c>
      <c r="F59" s="23">
        <v>123.94052287775094</v>
      </c>
      <c r="G59" s="23">
        <f>VLOOKUP(A59,[1]wb!A$8:Q$1206,17,0)</f>
        <v>126.43241878028306</v>
      </c>
      <c r="H59" s="22">
        <f t="shared" si="3"/>
        <v>2.0105578423208641</v>
      </c>
      <c r="I59" s="16" t="s">
        <v>172</v>
      </c>
    </row>
    <row r="60" spans="1:19" ht="18" customHeight="1">
      <c r="A60" s="392" t="s">
        <v>1847</v>
      </c>
      <c r="B60" s="123" t="s">
        <v>174</v>
      </c>
      <c r="C60" s="124">
        <v>130.39716079755962</v>
      </c>
      <c r="D60" s="23">
        <f>VLOOKUP(A60,[1]pt!A$8:Q$1206,17,0)</f>
        <v>127.67162936221381</v>
      </c>
      <c r="E60" s="22">
        <f t="shared" si="2"/>
        <v>-2.0901769782987571</v>
      </c>
      <c r="F60" s="23">
        <v>129.75061765992976</v>
      </c>
      <c r="G60" s="23">
        <f>VLOOKUP(A60,[1]wb!A$8:Q$1206,17,0)</f>
        <v>127.38376587849693</v>
      </c>
      <c r="H60" s="22">
        <f t="shared" si="3"/>
        <v>-1.8241545390066989</v>
      </c>
      <c r="I60" s="16" t="s">
        <v>175</v>
      </c>
    </row>
    <row r="61" spans="1:19" ht="18" customHeight="1">
      <c r="A61" s="392" t="s">
        <v>1848</v>
      </c>
      <c r="B61" s="123" t="s">
        <v>176</v>
      </c>
      <c r="C61" s="124">
        <v>159.78348659008597</v>
      </c>
      <c r="D61" s="23">
        <f>VLOOKUP(A61,[1]pt!A$8:Q$1206,17,0)</f>
        <v>166.24575799413904</v>
      </c>
      <c r="E61" s="22">
        <f t="shared" si="2"/>
        <v>4.044392535150763</v>
      </c>
      <c r="F61" s="23">
        <v>160.57596825700577</v>
      </c>
      <c r="G61" s="23">
        <f>VLOOKUP(A61,[1]wb!A$8:Q$1206,17,0)</f>
        <v>160.67978225239804</v>
      </c>
      <c r="H61" s="22">
        <f t="shared" si="3"/>
        <v>6.4651016287896823E-2</v>
      </c>
      <c r="I61" s="16" t="s">
        <v>177</v>
      </c>
    </row>
    <row r="62" spans="1:19" ht="18" customHeight="1">
      <c r="A62" s="392" t="s">
        <v>1849</v>
      </c>
      <c r="B62" s="123" t="s">
        <v>178</v>
      </c>
      <c r="C62" s="124">
        <v>159.78348659008597</v>
      </c>
      <c r="D62" s="23">
        <f>VLOOKUP(A62,[1]pt!A$8:Q$1206,17,0)</f>
        <v>166.24575799413904</v>
      </c>
      <c r="E62" s="22">
        <f t="shared" si="2"/>
        <v>4.044392535150763</v>
      </c>
      <c r="F62" s="23">
        <v>160.57596825700577</v>
      </c>
      <c r="G62" s="23">
        <f>VLOOKUP(A62,[1]wb!A$8:Q$1206,17,0)</f>
        <v>160.67978225239804</v>
      </c>
      <c r="H62" s="22">
        <f t="shared" si="3"/>
        <v>6.4651016287896823E-2</v>
      </c>
      <c r="I62" s="16" t="s">
        <v>179</v>
      </c>
    </row>
    <row r="63" spans="1:19" ht="18" customHeight="1">
      <c r="A63" s="392" t="s">
        <v>1850</v>
      </c>
      <c r="B63" s="123" t="s">
        <v>180</v>
      </c>
      <c r="C63" s="124">
        <v>157.65000803452475</v>
      </c>
      <c r="D63" s="23">
        <f>VLOOKUP(A63,[1]pt!A$8:Q$1206,17,0)</f>
        <v>164.14423871472854</v>
      </c>
      <c r="E63" s="22">
        <f t="shared" si="2"/>
        <v>4.119397620824472</v>
      </c>
      <c r="F63" s="23">
        <v>157.39258766400638</v>
      </c>
      <c r="G63" s="23">
        <f>VLOOKUP(A63,[1]wb!A$8:Q$1206,17,0)</f>
        <v>157.39258766400638</v>
      </c>
      <c r="H63" s="22">
        <f t="shared" si="3"/>
        <v>0</v>
      </c>
      <c r="I63" s="16" t="s">
        <v>181</v>
      </c>
    </row>
    <row r="64" spans="1:19" ht="18" customHeight="1">
      <c r="A64" s="392" t="s">
        <v>1851</v>
      </c>
      <c r="B64" s="123" t="s">
        <v>182</v>
      </c>
      <c r="C64" s="124">
        <v>252.70825338470527</v>
      </c>
      <c r="D64" s="23">
        <f>VLOOKUP(A64,[1]pt!A$8:Q$1206,17,0)</f>
        <v>257.77852191369084</v>
      </c>
      <c r="E64" s="22">
        <f t="shared" si="2"/>
        <v>2.0063723527331518</v>
      </c>
      <c r="F64" s="23">
        <v>290.22316666574602</v>
      </c>
      <c r="G64" s="23">
        <f>VLOOKUP(A64,[1]wb!A$8:Q$1206,17,0)</f>
        <v>294.55493684326302</v>
      </c>
      <c r="H64" s="22">
        <f t="shared" si="3"/>
        <v>1.4925652653035684</v>
      </c>
      <c r="I64" s="16" t="s">
        <v>177</v>
      </c>
    </row>
    <row r="65" spans="1:9" s="139" customFormat="1" ht="18" customHeight="1">
      <c r="A65" s="394" t="s">
        <v>1852</v>
      </c>
      <c r="B65" s="135" t="s">
        <v>50</v>
      </c>
      <c r="C65" s="136">
        <v>109.28535929731807</v>
      </c>
      <c r="D65" s="137">
        <f>VLOOKUP(A65,[1]pt!A$8:Q$1206,17,0)</f>
        <v>112.402804663553</v>
      </c>
      <c r="E65" s="119">
        <f t="shared" si="2"/>
        <v>2.8525736533049297</v>
      </c>
      <c r="F65" s="137">
        <v>119.74436005642472</v>
      </c>
      <c r="G65" s="137">
        <f>VLOOKUP(A65,[1]wb!A$8:Q$1206,17,0)</f>
        <v>121.74322316112722</v>
      </c>
      <c r="H65" s="119">
        <f t="shared" si="3"/>
        <v>1.6692753660887405</v>
      </c>
      <c r="I65" s="138" t="s">
        <v>183</v>
      </c>
    </row>
    <row r="66" spans="1:9" ht="18" customHeight="1">
      <c r="A66" s="392" t="s">
        <v>1853</v>
      </c>
      <c r="B66" s="123" t="s">
        <v>184</v>
      </c>
      <c r="C66" s="124">
        <v>108.90929981355595</v>
      </c>
      <c r="D66" s="23">
        <f>VLOOKUP(A66,[1]pt!A$8:Q$1206,17,0)</f>
        <v>110.33972159694052</v>
      </c>
      <c r="E66" s="22">
        <f t="shared" si="2"/>
        <v>1.3134064637577723</v>
      </c>
      <c r="F66" s="23">
        <v>119.64399799047978</v>
      </c>
      <c r="G66" s="23">
        <f>VLOOKUP(A66,[1]wb!A$8:Q$1206,17,0)</f>
        <v>118.32531540596914</v>
      </c>
      <c r="H66" s="22">
        <f t="shared" si="3"/>
        <v>-1.1021719489978636</v>
      </c>
      <c r="I66" s="16" t="s">
        <v>185</v>
      </c>
    </row>
    <row r="67" spans="1:9" ht="18" customHeight="1">
      <c r="A67" s="392" t="s">
        <v>1854</v>
      </c>
      <c r="B67" s="123" t="s">
        <v>186</v>
      </c>
      <c r="C67" s="124">
        <v>94.784241673057451</v>
      </c>
      <c r="D67" s="23">
        <f>VLOOKUP(A67,[1]pt!A$8:Q$1206,17,0)</f>
        <v>91.681729356962293</v>
      </c>
      <c r="E67" s="22">
        <f t="shared" si="2"/>
        <v>-3.2732364170794881</v>
      </c>
      <c r="F67" s="23">
        <v>114.83790610266495</v>
      </c>
      <c r="G67" s="23">
        <f>VLOOKUP(A67,[1]wb!A$8:Q$1206,17,0)</f>
        <v>110.20164136549469</v>
      </c>
      <c r="H67" s="22">
        <f t="shared" si="3"/>
        <v>-4.0372250718551328</v>
      </c>
      <c r="I67" s="16" t="s">
        <v>187</v>
      </c>
    </row>
    <row r="68" spans="1:9" ht="18" customHeight="1">
      <c r="A68" s="392" t="s">
        <v>1855</v>
      </c>
      <c r="B68" s="123" t="s">
        <v>188</v>
      </c>
      <c r="C68" s="124">
        <v>109.78796037860717</v>
      </c>
      <c r="D68" s="23">
        <f>VLOOKUP(A68,[1]pt!A$8:Q$1206,17,0)</f>
        <v>111.0677026333196</v>
      </c>
      <c r="E68" s="22">
        <f t="shared" si="2"/>
        <v>1.1656489931129101</v>
      </c>
      <c r="F68" s="23">
        <v>119.11377724082369</v>
      </c>
      <c r="G68" s="23">
        <f>VLOOKUP(A68,[1]wb!A$8:Q$1206,17,0)</f>
        <v>117.80780681103711</v>
      </c>
      <c r="H68" s="22">
        <f t="shared" si="3"/>
        <v>-1.0964058566845551</v>
      </c>
      <c r="I68" s="16" t="s">
        <v>189</v>
      </c>
    </row>
    <row r="69" spans="1:9" ht="18" customHeight="1">
      <c r="A69" s="392" t="s">
        <v>1856</v>
      </c>
      <c r="B69" s="123" t="s">
        <v>190</v>
      </c>
      <c r="C69" s="124">
        <v>108.57085728997934</v>
      </c>
      <c r="D69" s="23">
        <f>VLOOKUP(A69,[1]pt!A$8:Q$1206,17,0)</f>
        <v>114.94758309920819</v>
      </c>
      <c r="E69" s="22">
        <f t="shared" si="2"/>
        <v>5.8733309917572001</v>
      </c>
      <c r="F69" s="23">
        <v>136.62360497434136</v>
      </c>
      <c r="G69" s="23">
        <f>VLOOKUP(A69,[1]wb!A$8:Q$1206,17,0)</f>
        <v>134.96602742422638</v>
      </c>
      <c r="H69" s="22">
        <f t="shared" si="3"/>
        <v>-1.2132438976605044</v>
      </c>
      <c r="I69" s="16" t="s">
        <v>191</v>
      </c>
    </row>
    <row r="70" spans="1:9" ht="18" customHeight="1">
      <c r="A70" s="392" t="s">
        <v>1857</v>
      </c>
      <c r="B70" s="123" t="s">
        <v>192</v>
      </c>
      <c r="C70" s="124">
        <v>75.560337375011088</v>
      </c>
      <c r="D70" s="23">
        <f>VLOOKUP(A70,[1]pt!A$8:Q$1206,17,0)</f>
        <v>74.9633556839986</v>
      </c>
      <c r="E70" s="22">
        <f t="shared" si="2"/>
        <v>-0.79007282358948316</v>
      </c>
      <c r="F70" s="23">
        <v>95.45412375410605</v>
      </c>
      <c r="G70" s="23">
        <f>VLOOKUP(A70,[1]wb!A$8:Q$1206,17,0)</f>
        <v>95.582677382833097</v>
      </c>
      <c r="H70" s="22">
        <f t="shared" si="3"/>
        <v>0.13467582506775955</v>
      </c>
      <c r="I70" s="16" t="s">
        <v>193</v>
      </c>
    </row>
    <row r="71" spans="1:9" ht="18" customHeight="1">
      <c r="A71" s="392" t="s">
        <v>1858</v>
      </c>
      <c r="B71" s="123" t="s">
        <v>194</v>
      </c>
      <c r="C71" s="124">
        <v>118.59393868091263</v>
      </c>
      <c r="D71" s="23">
        <f>VLOOKUP(A71,[1]pt!A$8:Q$1206,17,0)</f>
        <v>117.40833875273533</v>
      </c>
      <c r="E71" s="22">
        <f t="shared" si="2"/>
        <v>-0.99971376392790035</v>
      </c>
      <c r="F71" s="23">
        <v>139.25645844286262</v>
      </c>
      <c r="G71" s="23">
        <f>VLOOKUP(A71,[1]wb!A$8:Q$1206,17,0)</f>
        <v>139.06588895381762</v>
      </c>
      <c r="H71" s="22">
        <f t="shared" si="3"/>
        <v>-0.13684786413206496</v>
      </c>
      <c r="I71" s="16" t="s">
        <v>195</v>
      </c>
    </row>
    <row r="72" spans="1:9" ht="18" customHeight="1">
      <c r="A72" s="392" t="s">
        <v>1859</v>
      </c>
      <c r="B72" s="123" t="s">
        <v>196</v>
      </c>
      <c r="C72" s="124">
        <v>81.806780156070118</v>
      </c>
      <c r="D72" s="23">
        <f>VLOOKUP(A72,[1]pt!A$8:Q$1206,17,0)</f>
        <v>76.440338029040333</v>
      </c>
      <c r="E72" s="22">
        <f t="shared" si="2"/>
        <v>-6.5598989677771726</v>
      </c>
      <c r="F72" s="23">
        <v>100.88843845556103</v>
      </c>
      <c r="G72" s="23">
        <f>VLOOKUP(A72,[1]wb!A$8:Q$1206,17,0)</f>
        <v>96.90837048443268</v>
      </c>
      <c r="H72" s="22">
        <f t="shared" si="3"/>
        <v>-3.9450189060875118</v>
      </c>
      <c r="I72" s="16" t="s">
        <v>197</v>
      </c>
    </row>
    <row r="73" spans="1:9" ht="18" customHeight="1">
      <c r="A73" s="392" t="s">
        <v>1860</v>
      </c>
      <c r="B73" s="123" t="s">
        <v>198</v>
      </c>
      <c r="C73" s="124">
        <v>67.290542448846864</v>
      </c>
      <c r="D73" s="23">
        <f>VLOOKUP(A73,[1]pt!A$8:Q$1206,17,0)</f>
        <v>68.376716729555042</v>
      </c>
      <c r="E73" s="22">
        <f t="shared" si="2"/>
        <v>1.6141559291692005</v>
      </c>
      <c r="F73" s="23">
        <v>86.585746081819138</v>
      </c>
      <c r="G73" s="23">
        <f>VLOOKUP(A73,[1]wb!A$8:Q$1206,17,0)</f>
        <v>87.866113831276166</v>
      </c>
      <c r="H73" s="22">
        <f t="shared" si="3"/>
        <v>1.478728090241475</v>
      </c>
      <c r="I73" s="16" t="s">
        <v>199</v>
      </c>
    </row>
    <row r="74" spans="1:9" ht="18" customHeight="1">
      <c r="A74" s="392" t="s">
        <v>1861</v>
      </c>
      <c r="B74" s="123" t="s">
        <v>200</v>
      </c>
      <c r="C74" s="124">
        <v>110.59446725409799</v>
      </c>
      <c r="D74" s="23">
        <f>VLOOKUP(A74,[1]pt!A$8:Q$1206,17,0)</f>
        <v>119.5846431083159</v>
      </c>
      <c r="E74" s="22">
        <f t="shared" si="2"/>
        <v>8.1289562465746172</v>
      </c>
      <c r="F74" s="23">
        <v>120.05358852752242</v>
      </c>
      <c r="G74" s="23">
        <f>VLOOKUP(A74,[1]wb!A$8:Q$1206,17,0)</f>
        <v>132.27423783812955</v>
      </c>
      <c r="H74" s="22">
        <f t="shared" si="3"/>
        <v>10.17932863190137</v>
      </c>
      <c r="I74" s="16" t="s">
        <v>201</v>
      </c>
    </row>
    <row r="75" spans="1:9" ht="18" customHeight="1">
      <c r="A75" s="392" t="s">
        <v>1862</v>
      </c>
      <c r="B75" s="123" t="s">
        <v>202</v>
      </c>
      <c r="C75" s="124">
        <v>110.40142752374612</v>
      </c>
      <c r="D75" s="23">
        <f>VLOOKUP(A75,[1]pt!A$8:Q$1206,17,0)</f>
        <v>119.55897636471133</v>
      </c>
      <c r="E75" s="22">
        <f t="shared" si="2"/>
        <v>8.2947739412115169</v>
      </c>
      <c r="F75" s="23">
        <v>119.82249361890861</v>
      </c>
      <c r="G75" s="23">
        <f>VLOOKUP(A75,[1]wb!A$8:Q$1206,17,0)</f>
        <v>132.13806489207724</v>
      </c>
      <c r="H75" s="22">
        <f t="shared" si="3"/>
        <v>10.278179748401726</v>
      </c>
      <c r="I75" s="16" t="s">
        <v>201</v>
      </c>
    </row>
    <row r="76" spans="1:9" ht="18" customHeight="1">
      <c r="A76" s="392" t="s">
        <v>1863</v>
      </c>
      <c r="B76" s="125" t="s">
        <v>203</v>
      </c>
      <c r="C76" s="126">
        <v>146.42862844708517</v>
      </c>
      <c r="D76" s="32">
        <f>VLOOKUP(A76,[1]pt!A$8:Q$1206,17,0)</f>
        <v>124.34918679033075</v>
      </c>
      <c r="E76" s="127">
        <f t="shared" si="2"/>
        <v>-15.078637211119727</v>
      </c>
      <c r="F76" s="32">
        <v>176.13375878057272</v>
      </c>
      <c r="G76" s="32">
        <f>VLOOKUP(A76,[1]wb!A$8:Q$1206,17,0)</f>
        <v>165.319543960526</v>
      </c>
      <c r="H76" s="127">
        <f t="shared" si="3"/>
        <v>-6.1397740529224905</v>
      </c>
      <c r="I76" s="38" t="s">
        <v>204</v>
      </c>
    </row>
    <row r="77" spans="1:9" s="139" customFormat="1" ht="18" customHeight="1">
      <c r="A77" s="394" t="s">
        <v>1864</v>
      </c>
      <c r="B77" s="135" t="s">
        <v>52</v>
      </c>
      <c r="C77" s="136">
        <v>108.27962916225609</v>
      </c>
      <c r="D77" s="137">
        <f>VLOOKUP(A77,[1]pt!A$8:Q$1206,17,0)</f>
        <v>105.45574488454616</v>
      </c>
      <c r="E77" s="119">
        <f t="shared" si="2"/>
        <v>-2.6079552539641213</v>
      </c>
      <c r="F77" s="137">
        <v>112.55174702363996</v>
      </c>
      <c r="G77" s="137">
        <f>VLOOKUP(A77,[1]wb!A$8:Q$1206,17,0)</f>
        <v>108.93296042567361</v>
      </c>
      <c r="H77" s="119">
        <f t="shared" si="3"/>
        <v>-3.2152202819262072</v>
      </c>
      <c r="I77" s="138" t="s">
        <v>205</v>
      </c>
    </row>
    <row r="78" spans="1:9" ht="18" customHeight="1">
      <c r="A78" s="392" t="s">
        <v>1865</v>
      </c>
      <c r="B78" s="123" t="s">
        <v>206</v>
      </c>
      <c r="C78" s="124">
        <v>104.92184698281666</v>
      </c>
      <c r="D78" s="23">
        <f>VLOOKUP(A78,[1]pt!A$8:Q$1206,17,0)</f>
        <v>105.75606151898485</v>
      </c>
      <c r="E78" s="22">
        <f t="shared" si="2"/>
        <v>0.79508182533692207</v>
      </c>
      <c r="F78" s="23">
        <v>103.11899022814259</v>
      </c>
      <c r="G78" s="23">
        <f>VLOOKUP(A78,[1]wb!A$8:Q$1206,17,0)</f>
        <v>104.80160001926271</v>
      </c>
      <c r="H78" s="22">
        <f t="shared" si="3"/>
        <v>1.6317167064936058</v>
      </c>
      <c r="I78" s="16" t="s">
        <v>207</v>
      </c>
    </row>
    <row r="79" spans="1:9" ht="18" customHeight="1">
      <c r="A79" s="392" t="s">
        <v>1866</v>
      </c>
      <c r="B79" s="123" t="s">
        <v>208</v>
      </c>
      <c r="C79" s="124">
        <v>98.757363934371199</v>
      </c>
      <c r="D79" s="23">
        <f>VLOOKUP(A79,[1]pt!A$8:Q$1206,17,0)</f>
        <v>96.637314818422382</v>
      </c>
      <c r="E79" s="22">
        <f t="shared" si="2"/>
        <v>-2.1467250962244151</v>
      </c>
      <c r="F79" s="23">
        <v>102.34050428631012</v>
      </c>
      <c r="G79" s="23">
        <f>VLOOKUP(A79,[1]wb!A$8:Q$1206,17,0)</f>
        <v>103.7565800994269</v>
      </c>
      <c r="H79" s="22">
        <f t="shared" si="3"/>
        <v>1.3836904781660451</v>
      </c>
      <c r="I79" s="16" t="s">
        <v>209</v>
      </c>
    </row>
    <row r="80" spans="1:9" ht="18" customHeight="1">
      <c r="A80" s="392" t="s">
        <v>1867</v>
      </c>
      <c r="B80" s="123" t="s">
        <v>210</v>
      </c>
      <c r="C80" s="124">
        <v>117.27423993447134</v>
      </c>
      <c r="D80" s="23">
        <f>VLOOKUP(A80,[1]pt!A$8:Q$1206,17,0)</f>
        <v>113.66007296329816</v>
      </c>
      <c r="E80" s="22">
        <f t="shared" si="2"/>
        <v>-3.0818080536634795</v>
      </c>
      <c r="F80" s="23">
        <v>125.12922797331477</v>
      </c>
      <c r="G80" s="23">
        <f>VLOOKUP(A80,[1]wb!A$8:Q$1206,17,0)</f>
        <v>120.08193491767832</v>
      </c>
      <c r="H80" s="22">
        <f t="shared" si="3"/>
        <v>-4.03366434636105</v>
      </c>
      <c r="I80" s="16" t="s">
        <v>211</v>
      </c>
    </row>
    <row r="81" spans="1:9" ht="18" customHeight="1">
      <c r="A81" s="392" t="s">
        <v>1868</v>
      </c>
      <c r="B81" s="123" t="s">
        <v>212</v>
      </c>
      <c r="C81" s="124">
        <v>114.3557585224501</v>
      </c>
      <c r="D81" s="23">
        <f>VLOOKUP(A81,[1]pt!A$8:Q$1206,17,0)</f>
        <v>109.98147221903294</v>
      </c>
      <c r="E81" s="22">
        <f t="shared" si="2"/>
        <v>-3.8251561267536971</v>
      </c>
      <c r="F81" s="23">
        <v>122.3597105175383</v>
      </c>
      <c r="G81" s="23">
        <f>VLOOKUP(A81,[1]wb!A$8:Q$1206,17,0)</f>
        <v>116.02417678763021</v>
      </c>
      <c r="H81" s="22">
        <f t="shared" si="3"/>
        <v>-5.1777939839110587</v>
      </c>
      <c r="I81" s="16" t="s">
        <v>213</v>
      </c>
    </row>
    <row r="82" spans="1:9" ht="18" customHeight="1">
      <c r="A82" s="392" t="s">
        <v>1869</v>
      </c>
      <c r="B82" s="123" t="s">
        <v>214</v>
      </c>
      <c r="C82" s="124">
        <v>152.99745953856149</v>
      </c>
      <c r="D82" s="23">
        <f>VLOOKUP(A82,[1]pt!A$8:Q$1206,17,0)</f>
        <v>156.81345712069728</v>
      </c>
      <c r="E82" s="22">
        <f t="shared" si="2"/>
        <v>2.4941574805521469</v>
      </c>
      <c r="F82" s="23">
        <v>156.9724271075689</v>
      </c>
      <c r="G82" s="23">
        <f>VLOOKUP(A82,[1]wb!A$8:Q$1206,17,0)</f>
        <v>162.37438740656404</v>
      </c>
      <c r="H82" s="22">
        <f t="shared" si="3"/>
        <v>3.4413434247871493</v>
      </c>
      <c r="I82" s="16" t="s">
        <v>215</v>
      </c>
    </row>
    <row r="83" spans="1:9" ht="18" customHeight="1">
      <c r="A83" s="392" t="s">
        <v>1870</v>
      </c>
      <c r="B83" s="123" t="s">
        <v>216</v>
      </c>
      <c r="C83" s="124">
        <v>96.751526074034288</v>
      </c>
      <c r="D83" s="23">
        <f>VLOOKUP(A83,[1]pt!A$8:Q$1206,17,0)</f>
        <v>91.040550756866594</v>
      </c>
      <c r="E83" s="22">
        <f t="shared" si="2"/>
        <v>-5.9027237594140445</v>
      </c>
      <c r="F83" s="23">
        <v>92.962962962962976</v>
      </c>
      <c r="G83" s="23">
        <f>VLOOKUP(A83,[1]wb!A$8:Q$1206,17,0)</f>
        <v>83.287037037037024</v>
      </c>
      <c r="H83" s="22">
        <f t="shared" si="3"/>
        <v>-10.408366533864566</v>
      </c>
      <c r="I83" s="16" t="s">
        <v>217</v>
      </c>
    </row>
    <row r="84" spans="1:9" ht="18" customHeight="1">
      <c r="A84" s="392" t="s">
        <v>1871</v>
      </c>
      <c r="B84" s="123" t="s">
        <v>218</v>
      </c>
      <c r="C84" s="124">
        <v>106.11157006113029</v>
      </c>
      <c r="D84" s="23">
        <f>VLOOKUP(A84,[1]pt!A$8:Q$1206,17,0)</f>
        <v>102.68871809621589</v>
      </c>
      <c r="E84" s="22">
        <f t="shared" si="2"/>
        <v>-3.2257104130515728</v>
      </c>
      <c r="F84" s="23">
        <v>110.10500166032477</v>
      </c>
      <c r="G84" s="23">
        <f>VLOOKUP(A84,[1]wb!A$8:Q$1206,17,0)</f>
        <v>105.91386599055727</v>
      </c>
      <c r="H84" s="22">
        <f t="shared" si="3"/>
        <v>-3.8064898111506409</v>
      </c>
      <c r="I84" s="16" t="s">
        <v>219</v>
      </c>
    </row>
    <row r="85" spans="1:9" ht="18" customHeight="1">
      <c r="A85" s="392" t="s">
        <v>1872</v>
      </c>
      <c r="B85" s="123" t="s">
        <v>220</v>
      </c>
      <c r="C85" s="124">
        <v>113.63842014545746</v>
      </c>
      <c r="D85" s="23">
        <f>VLOOKUP(A85,[1]pt!A$8:Q$1206,17,0)</f>
        <v>110.41050071538177</v>
      </c>
      <c r="E85" s="22">
        <f t="shared" si="2"/>
        <v>-2.8405176928225018</v>
      </c>
      <c r="F85" s="23">
        <v>117.38141207219518</v>
      </c>
      <c r="G85" s="23">
        <f>VLOOKUP(A85,[1]wb!A$8:Q$1206,17,0)</f>
        <v>112.4791589344815</v>
      </c>
      <c r="H85" s="22">
        <f t="shared" si="3"/>
        <v>-4.1763453439276645</v>
      </c>
      <c r="I85" s="16" t="s">
        <v>221</v>
      </c>
    </row>
    <row r="86" spans="1:9" ht="18" customHeight="1">
      <c r="A86" s="392" t="s">
        <v>1873</v>
      </c>
      <c r="B86" s="123" t="s">
        <v>222</v>
      </c>
      <c r="C86" s="124">
        <v>94.258021504564738</v>
      </c>
      <c r="D86" s="23">
        <f>VLOOKUP(A86,[1]pt!A$8:Q$1206,17,0)</f>
        <v>90.045168376617298</v>
      </c>
      <c r="E86" s="22">
        <f t="shared" si="2"/>
        <v>-4.4694902998185881</v>
      </c>
      <c r="F86" s="23">
        <v>94.037052184774566</v>
      </c>
      <c r="G86" s="23">
        <f>VLOOKUP(A86,[1]wb!A$8:Q$1206,17,0)</f>
        <v>90.910418795172362</v>
      </c>
      <c r="H86" s="22">
        <f t="shared" si="3"/>
        <v>-3.3248951524540047</v>
      </c>
      <c r="I86" s="16" t="s">
        <v>223</v>
      </c>
    </row>
    <row r="87" spans="1:9" ht="18" customHeight="1">
      <c r="A87" s="392" t="s">
        <v>1874</v>
      </c>
      <c r="B87" s="123" t="s">
        <v>224</v>
      </c>
      <c r="C87" s="124">
        <v>99.200743541997255</v>
      </c>
      <c r="D87" s="23">
        <f>VLOOKUP(A87,[1]pt!A$8:Q$1206,17,0)</f>
        <v>92.915094926715554</v>
      </c>
      <c r="E87" s="22">
        <f t="shared" si="2"/>
        <v>-6.3362918369867174</v>
      </c>
      <c r="F87" s="23">
        <v>99.225651792073833</v>
      </c>
      <c r="G87" s="23">
        <f>VLOOKUP(A87,[1]wb!A$8:Q$1206,17,0)</f>
        <v>93.311540095857495</v>
      </c>
      <c r="H87" s="22">
        <f t="shared" si="3"/>
        <v>-5.960264900662267</v>
      </c>
      <c r="I87" s="16" t="s">
        <v>225</v>
      </c>
    </row>
    <row r="88" spans="1:9" ht="18" customHeight="1">
      <c r="A88" s="392" t="s">
        <v>1875</v>
      </c>
      <c r="B88" s="123" t="s">
        <v>226</v>
      </c>
      <c r="C88" s="124">
        <v>87.773354460466336</v>
      </c>
      <c r="D88" s="23">
        <f>VLOOKUP(A88,[1]pt!A$8:Q$1206,17,0)</f>
        <v>86.634481152379848</v>
      </c>
      <c r="E88" s="22">
        <f t="shared" si="2"/>
        <v>-1.2975159888636227</v>
      </c>
      <c r="F88" s="23">
        <v>109.02302308037549</v>
      </c>
      <c r="G88" s="23">
        <f>VLOOKUP(A88,[1]wb!A$8:Q$1206,17,0)</f>
        <v>108.66397379704166</v>
      </c>
      <c r="H88" s="22">
        <f t="shared" si="3"/>
        <v>-0.32933345011826987</v>
      </c>
      <c r="I88" s="16" t="s">
        <v>227</v>
      </c>
    </row>
    <row r="89" spans="1:9" s="139" customFormat="1" ht="18" customHeight="1">
      <c r="A89" s="394" t="s">
        <v>1876</v>
      </c>
      <c r="B89" s="135" t="s">
        <v>54</v>
      </c>
      <c r="C89" s="136">
        <v>105.372240244328</v>
      </c>
      <c r="D89" s="137">
        <f>VLOOKUP(A89,[1]pt!A$8:Q$1206,17,0)</f>
        <v>105.53699509205622</v>
      </c>
      <c r="E89" s="119">
        <f t="shared" si="2"/>
        <v>0.15635507733935583</v>
      </c>
      <c r="F89" s="137">
        <v>111.45902520302498</v>
      </c>
      <c r="G89" s="137">
        <f>VLOOKUP(A89,[1]wb!A$8:Q$1206,17,0)</f>
        <v>112.39746118264692</v>
      </c>
      <c r="H89" s="119">
        <f t="shared" si="3"/>
        <v>0.84195602636265221</v>
      </c>
      <c r="I89" s="138" t="s">
        <v>228</v>
      </c>
    </row>
    <row r="90" spans="1:9" ht="18" customHeight="1">
      <c r="A90" s="392" t="s">
        <v>1877</v>
      </c>
      <c r="B90" s="123" t="s">
        <v>229</v>
      </c>
      <c r="C90" s="124">
        <v>102.44182302900731</v>
      </c>
      <c r="D90" s="23">
        <f>VLOOKUP(A90,[1]pt!A$8:Q$1206,17,0)</f>
        <v>104.52166072511183</v>
      </c>
      <c r="E90" s="22">
        <f t="shared" si="2"/>
        <v>2.030262284102065</v>
      </c>
      <c r="F90" s="23">
        <v>112.69035105603064</v>
      </c>
      <c r="G90" s="23">
        <f>VLOOKUP(A90,[1]wb!A$8:Q$1206,17,0)</f>
        <v>116.47883429180378</v>
      </c>
      <c r="H90" s="22">
        <f t="shared" si="3"/>
        <v>3.3618523682559669</v>
      </c>
      <c r="I90" s="16" t="s">
        <v>230</v>
      </c>
    </row>
    <row r="91" spans="1:9" ht="18" customHeight="1">
      <c r="A91" s="392" t="s">
        <v>1878</v>
      </c>
      <c r="B91" s="123" t="s">
        <v>231</v>
      </c>
      <c r="C91" s="124">
        <v>106.801210015856</v>
      </c>
      <c r="D91" s="23">
        <f>VLOOKUP(A91,[1]pt!A$8:Q$1206,17,0)</f>
        <v>107.99385894378433</v>
      </c>
      <c r="E91" s="22">
        <f t="shared" si="2"/>
        <v>1.11669982741887</v>
      </c>
      <c r="F91" s="23">
        <v>115.4743223448702</v>
      </c>
      <c r="G91" s="23">
        <f>VLOOKUP(A91,[1]wb!A$8:Q$1206,17,0)</f>
        <v>117.79760847849235</v>
      </c>
      <c r="H91" s="22">
        <f t="shared" si="3"/>
        <v>2.0119504375037991</v>
      </c>
      <c r="I91" s="16" t="s">
        <v>232</v>
      </c>
    </row>
    <row r="92" spans="1:9" ht="18" customHeight="1">
      <c r="A92" s="392" t="s">
        <v>1879</v>
      </c>
      <c r="B92" s="123" t="s">
        <v>233</v>
      </c>
      <c r="C92" s="124">
        <v>73.674967436817781</v>
      </c>
      <c r="D92" s="23">
        <f>VLOOKUP(A92,[1]pt!A$8:Q$1206,17,0)</f>
        <v>81.609213391269549</v>
      </c>
      <c r="E92" s="22">
        <f t="shared" si="2"/>
        <v>10.769256140161886</v>
      </c>
      <c r="F92" s="23">
        <v>89.047183683670326</v>
      </c>
      <c r="G92" s="23">
        <f>VLOOKUP(A92,[1]wb!A$8:Q$1206,17,0)</f>
        <v>105.27900656828508</v>
      </c>
      <c r="H92" s="22">
        <f t="shared" si="3"/>
        <v>18.228339418657427</v>
      </c>
      <c r="I92" s="16" t="s">
        <v>234</v>
      </c>
    </row>
    <row r="93" spans="1:9" ht="18" customHeight="1">
      <c r="A93" s="392" t="s">
        <v>1880</v>
      </c>
      <c r="B93" s="123" t="s">
        <v>235</v>
      </c>
      <c r="C93" s="124">
        <v>102.80159038373331</v>
      </c>
      <c r="D93" s="23">
        <f>VLOOKUP(A93,[1]pt!A$8:Q$1206,17,0)</f>
        <v>101.64527631634645</v>
      </c>
      <c r="E93" s="22">
        <f t="shared" si="2"/>
        <v>-1.1248017302753937</v>
      </c>
      <c r="F93" s="23">
        <v>108.75833844779082</v>
      </c>
      <c r="G93" s="23">
        <f>VLOOKUP(A93,[1]wb!A$8:Q$1206,17,0)</f>
        <v>106.28445079456492</v>
      </c>
      <c r="H93" s="22">
        <f t="shared" si="3"/>
        <v>-2.2746648105639053</v>
      </c>
      <c r="I93" s="16" t="s">
        <v>236</v>
      </c>
    </row>
    <row r="94" spans="1:9" ht="18" customHeight="1">
      <c r="A94" s="392" t="s">
        <v>1881</v>
      </c>
      <c r="B94" s="123" t="s">
        <v>237</v>
      </c>
      <c r="C94" s="124">
        <v>107.51067592282385</v>
      </c>
      <c r="D94" s="23">
        <f>VLOOKUP(A94,[1]pt!A$8:Q$1206,17,0)</f>
        <v>106.85179701702533</v>
      </c>
      <c r="E94" s="22">
        <f t="shared" si="2"/>
        <v>-0.61284974737903042</v>
      </c>
      <c r="F94" s="23">
        <v>113.39394601933519</v>
      </c>
      <c r="G94" s="23">
        <f>VLOOKUP(A94,[1]wb!A$8:Q$1206,17,0)</f>
        <v>112.68826208231694</v>
      </c>
      <c r="H94" s="22">
        <f t="shared" si="3"/>
        <v>-0.62232946448298776</v>
      </c>
      <c r="I94" s="16" t="s">
        <v>238</v>
      </c>
    </row>
    <row r="95" spans="1:9" ht="18" customHeight="1">
      <c r="A95" s="392" t="s">
        <v>1882</v>
      </c>
      <c r="B95" s="123" t="s">
        <v>239</v>
      </c>
      <c r="C95" s="124">
        <v>109.54743748624769</v>
      </c>
      <c r="D95" s="23">
        <f>VLOOKUP(A95,[1]pt!A$8:Q$1206,17,0)</f>
        <v>108.92773084653525</v>
      </c>
      <c r="E95" s="22">
        <f t="shared" si="2"/>
        <v>-0.56569706597676372</v>
      </c>
      <c r="F95" s="23">
        <v>114.00765678931668</v>
      </c>
      <c r="G95" s="23">
        <f>VLOOKUP(A95,[1]wb!A$8:Q$1206,17,0)</f>
        <v>113.10034648453723</v>
      </c>
      <c r="H95" s="22">
        <f t="shared" si="3"/>
        <v>-0.79583278029838311</v>
      </c>
      <c r="I95" s="16" t="s">
        <v>238</v>
      </c>
    </row>
    <row r="96" spans="1:9" ht="18" customHeight="1">
      <c r="A96" s="392" t="s">
        <v>1883</v>
      </c>
      <c r="B96" s="125" t="s">
        <v>240</v>
      </c>
      <c r="C96" s="126">
        <v>99.691761240834367</v>
      </c>
      <c r="D96" s="32">
        <f>VLOOKUP(A96,[1]pt!A$8:Q$1206,17,0)</f>
        <v>98.882504101310573</v>
      </c>
      <c r="E96" s="127">
        <f t="shared" si="2"/>
        <v>-0.81175929630613552</v>
      </c>
      <c r="F96" s="32">
        <v>108.38812165898595</v>
      </c>
      <c r="G96" s="32">
        <f>VLOOKUP(A96,[1]wb!A$8:Q$1206,17,0)</f>
        <v>109.32703356873482</v>
      </c>
      <c r="H96" s="127">
        <f t="shared" si="3"/>
        <v>0.86624982090096125</v>
      </c>
      <c r="I96" s="38" t="s">
        <v>241</v>
      </c>
    </row>
    <row r="97" spans="1:9" ht="18" customHeight="1">
      <c r="A97" s="392" t="s">
        <v>1884</v>
      </c>
      <c r="B97" s="123" t="s">
        <v>242</v>
      </c>
      <c r="C97" s="124">
        <v>107.61798891167774</v>
      </c>
      <c r="D97" s="23">
        <f>VLOOKUP(A97,[1]pt!A$8:Q$1206,17,0)</f>
        <v>107.64986120373287</v>
      </c>
      <c r="E97" s="22">
        <f t="shared" si="2"/>
        <v>2.9616137950029042E-2</v>
      </c>
      <c r="F97" s="23">
        <v>113.98202492703659</v>
      </c>
      <c r="G97" s="23">
        <f>VLOOKUP(A97,[1]wb!A$8:Q$1206,17,0)</f>
        <v>114.66834620803051</v>
      </c>
      <c r="H97" s="22">
        <f t="shared" si="3"/>
        <v>0.60213115307720955</v>
      </c>
      <c r="I97" s="16" t="s">
        <v>243</v>
      </c>
    </row>
    <row r="98" spans="1:9" ht="18" customHeight="1">
      <c r="A98" s="392" t="s">
        <v>1885</v>
      </c>
      <c r="B98" s="123" t="s">
        <v>242</v>
      </c>
      <c r="C98" s="124">
        <v>107.61798891167774</v>
      </c>
      <c r="D98" s="23">
        <f>VLOOKUP(A98,[1]pt!A$8:Q$1206,17,0)</f>
        <v>107.64986120373287</v>
      </c>
      <c r="E98" s="22">
        <f t="shared" si="2"/>
        <v>2.9616137950029042E-2</v>
      </c>
      <c r="F98" s="23">
        <v>113.98202492703659</v>
      </c>
      <c r="G98" s="23">
        <f>VLOOKUP(A98,[1]wb!A$8:Q$1206,17,0)</f>
        <v>114.66834620803051</v>
      </c>
      <c r="H98" s="22">
        <f t="shared" si="3"/>
        <v>0.60213115307720955</v>
      </c>
      <c r="I98" s="16" t="s">
        <v>243</v>
      </c>
    </row>
    <row r="99" spans="1:9" ht="18" customHeight="1">
      <c r="A99" s="392" t="s">
        <v>1886</v>
      </c>
      <c r="B99" s="123" t="s">
        <v>244</v>
      </c>
      <c r="C99" s="124">
        <v>125.50429443922356</v>
      </c>
      <c r="D99" s="23">
        <f>VLOOKUP(A99,[1]pt!A$8:Q$1206,17,0)</f>
        <v>125.77725507126247</v>
      </c>
      <c r="E99" s="22">
        <f t="shared" si="2"/>
        <v>0.21749106933634721</v>
      </c>
      <c r="F99" s="23">
        <v>111.47393443284643</v>
      </c>
      <c r="G99" s="23">
        <f>VLOOKUP(A99,[1]wb!A$8:Q$1206,17,0)</f>
        <v>111.16775353790236</v>
      </c>
      <c r="H99" s="22">
        <f t="shared" si="3"/>
        <v>-0.27466590867349794</v>
      </c>
      <c r="I99" s="16" t="s">
        <v>245</v>
      </c>
    </row>
    <row r="100" spans="1:9" ht="18" customHeight="1">
      <c r="A100" s="392" t="s">
        <v>1887</v>
      </c>
      <c r="B100" s="123" t="s">
        <v>246</v>
      </c>
      <c r="C100" s="124">
        <v>125.50429443922356</v>
      </c>
      <c r="D100" s="23">
        <f>VLOOKUP(A100,[1]pt!A$8:Q$1206,17,0)</f>
        <v>125.77725507126247</v>
      </c>
      <c r="E100" s="22">
        <f t="shared" si="2"/>
        <v>0.21749106933634721</v>
      </c>
      <c r="F100" s="23">
        <v>111.47393443284643</v>
      </c>
      <c r="G100" s="23">
        <f>VLOOKUP(A100,[1]wb!A$8:Q$1206,17,0)</f>
        <v>111.16775353790236</v>
      </c>
      <c r="H100" s="22">
        <f t="shared" si="3"/>
        <v>-0.27466590867349794</v>
      </c>
      <c r="I100" s="16" t="s">
        <v>245</v>
      </c>
    </row>
    <row r="101" spans="1:9" ht="18" customHeight="1">
      <c r="A101" s="392" t="s">
        <v>1888</v>
      </c>
      <c r="B101" s="123" t="s">
        <v>247</v>
      </c>
      <c r="C101" s="124">
        <v>105.28484950909096</v>
      </c>
      <c r="D101" s="23">
        <f>VLOOKUP(A101,[1]pt!A$8:Q$1206,17,0)</f>
        <v>104.60762551386597</v>
      </c>
      <c r="E101" s="22">
        <f t="shared" si="2"/>
        <v>-0.64323024479084268</v>
      </c>
      <c r="F101" s="23">
        <v>108.59358414391524</v>
      </c>
      <c r="G101" s="23">
        <f>VLOOKUP(A101,[1]wb!A$8:Q$1206,17,0)</f>
        <v>109.08804618261871</v>
      </c>
      <c r="H101" s="22">
        <f t="shared" si="3"/>
        <v>0.45533264474278212</v>
      </c>
      <c r="I101" s="16" t="s">
        <v>248</v>
      </c>
    </row>
    <row r="102" spans="1:9" ht="18" customHeight="1">
      <c r="A102" s="392" t="s">
        <v>1889</v>
      </c>
      <c r="B102" s="123" t="s">
        <v>249</v>
      </c>
      <c r="C102" s="124">
        <v>105.19702061453874</v>
      </c>
      <c r="D102" s="23">
        <f>VLOOKUP(A102,[1]pt!A$8:Q$1206,17,0)</f>
        <v>104.44161679600909</v>
      </c>
      <c r="E102" s="22">
        <f t="shared" si="2"/>
        <v>-0.71808480327365487</v>
      </c>
      <c r="F102" s="23">
        <v>107.79258172859092</v>
      </c>
      <c r="G102" s="23">
        <f>VLOOKUP(A102,[1]wb!A$8:Q$1206,17,0)</f>
        <v>108.08222341870231</v>
      </c>
      <c r="H102" s="22">
        <f t="shared" si="3"/>
        <v>0.26870280446632933</v>
      </c>
      <c r="I102" s="16" t="s">
        <v>248</v>
      </c>
    </row>
    <row r="103" spans="1:9" ht="18" customHeight="1">
      <c r="A103" s="392" t="s">
        <v>1890</v>
      </c>
      <c r="B103" s="123" t="s">
        <v>250</v>
      </c>
      <c r="C103" s="124">
        <v>106.0980084225738</v>
      </c>
      <c r="D103" s="23">
        <f>VLOOKUP(A103,[1]pt!A$8:Q$1206,17,0)</f>
        <v>106.14460795375</v>
      </c>
      <c r="E103" s="22">
        <f t="shared" ref="E103:E166" si="4">D103/C103*100-100</f>
        <v>4.3921211970925356E-2</v>
      </c>
      <c r="F103" s="23">
        <v>114.87251645684603</v>
      </c>
      <c r="G103" s="23">
        <f>VLOOKUP(A103,[1]wb!A$8:Q$1206,17,0)</f>
        <v>116.97253308629251</v>
      </c>
      <c r="H103" s="22">
        <f t="shared" ref="H103:H166" si="5">G103/F103*100-100</f>
        <v>1.8281279928566789</v>
      </c>
      <c r="I103" s="16" t="s">
        <v>57</v>
      </c>
    </row>
    <row r="104" spans="1:9" s="139" customFormat="1" ht="18" customHeight="1">
      <c r="A104" s="394" t="s">
        <v>1891</v>
      </c>
      <c r="B104" s="135" t="s">
        <v>56</v>
      </c>
      <c r="C104" s="136">
        <v>116.66971018587027</v>
      </c>
      <c r="D104" s="137">
        <f>VLOOKUP(A104,[1]pt!A$8:Q$1206,17,0)</f>
        <v>117.99385104962126</v>
      </c>
      <c r="E104" s="119">
        <f t="shared" si="4"/>
        <v>1.1349482754705207</v>
      </c>
      <c r="F104" s="137">
        <v>121.77293224333175</v>
      </c>
      <c r="G104" s="137">
        <f>VLOOKUP(A104,[1]wb!A$8:Q$1206,17,0)</f>
        <v>124.89568828767676</v>
      </c>
      <c r="H104" s="119">
        <f t="shared" si="5"/>
        <v>2.5644090084855549</v>
      </c>
      <c r="I104" s="138" t="s">
        <v>57</v>
      </c>
    </row>
    <row r="105" spans="1:9" ht="18" customHeight="1">
      <c r="A105" s="392" t="s">
        <v>1892</v>
      </c>
      <c r="B105" s="123" t="s">
        <v>251</v>
      </c>
      <c r="C105" s="124">
        <v>112.03643039983389</v>
      </c>
      <c r="D105" s="23">
        <f>VLOOKUP(A105,[1]pt!A$8:Q$1206,17,0)</f>
        <v>113.0555660652995</v>
      </c>
      <c r="E105" s="22">
        <f t="shared" si="4"/>
        <v>0.90964667637886976</v>
      </c>
      <c r="F105" s="23">
        <v>116.59400938054004</v>
      </c>
      <c r="G105" s="23">
        <f>VLOOKUP(A105,[1]wb!A$8:Q$1206,17,0)</f>
        <v>118.93321733974777</v>
      </c>
      <c r="H105" s="22">
        <f t="shared" si="5"/>
        <v>2.0062848611484014</v>
      </c>
      <c r="I105" s="16" t="s">
        <v>252</v>
      </c>
    </row>
    <row r="106" spans="1:9" ht="18" customHeight="1">
      <c r="A106" s="392" t="s">
        <v>1893</v>
      </c>
      <c r="B106" s="123" t="s">
        <v>253</v>
      </c>
      <c r="C106" s="124">
        <v>110.10055190059749</v>
      </c>
      <c r="D106" s="23">
        <f>VLOOKUP(A106,[1]pt!A$8:Q$1206,17,0)</f>
        <v>110.96882480809171</v>
      </c>
      <c r="E106" s="22">
        <f t="shared" si="4"/>
        <v>0.78861812452868207</v>
      </c>
      <c r="F106" s="23">
        <v>113.60878140703024</v>
      </c>
      <c r="G106" s="23">
        <f>VLOOKUP(A106,[1]wb!A$8:Q$1206,17,0)</f>
        <v>115.80561748646183</v>
      </c>
      <c r="H106" s="22">
        <f t="shared" si="5"/>
        <v>1.9336851009438334</v>
      </c>
      <c r="I106" s="16" t="s">
        <v>254</v>
      </c>
    </row>
    <row r="107" spans="1:9" ht="18" customHeight="1">
      <c r="A107" s="392" t="s">
        <v>1894</v>
      </c>
      <c r="B107" s="123" t="s">
        <v>255</v>
      </c>
      <c r="C107" s="124">
        <v>123.75738518393582</v>
      </c>
      <c r="D107" s="23">
        <f>VLOOKUP(A107,[1]pt!A$8:Q$1206,17,0)</f>
        <v>128.41437010947135</v>
      </c>
      <c r="E107" s="22">
        <f t="shared" si="4"/>
        <v>3.7629955728411915</v>
      </c>
      <c r="F107" s="23">
        <v>124.49431835771939</v>
      </c>
      <c r="G107" s="23">
        <f>VLOOKUP(A107,[1]wb!A$8:Q$1206,17,0)</f>
        <v>129.29537792946985</v>
      </c>
      <c r="H107" s="22">
        <f t="shared" si="5"/>
        <v>3.8564487400583118</v>
      </c>
      <c r="I107" s="16" t="s">
        <v>256</v>
      </c>
    </row>
    <row r="108" spans="1:9" ht="18" customHeight="1">
      <c r="A108" s="392" t="s">
        <v>1895</v>
      </c>
      <c r="B108" s="123" t="s">
        <v>257</v>
      </c>
      <c r="C108" s="124">
        <v>120.71942134341305</v>
      </c>
      <c r="D108" s="23">
        <f>VLOOKUP(A108,[1]pt!A$8:Q$1206,17,0)</f>
        <v>118.37163713862645</v>
      </c>
      <c r="E108" s="22">
        <f t="shared" si="4"/>
        <v>-1.944827252035779</v>
      </c>
      <c r="F108" s="23">
        <v>139.2480526706033</v>
      </c>
      <c r="G108" s="23">
        <f>VLOOKUP(A108,[1]wb!A$8:Q$1206,17,0)</f>
        <v>137.19112066332789</v>
      </c>
      <c r="H108" s="22">
        <f t="shared" si="5"/>
        <v>-1.4771711114274382</v>
      </c>
      <c r="I108" s="16" t="s">
        <v>258</v>
      </c>
    </row>
    <row r="109" spans="1:9" ht="18" customHeight="1">
      <c r="A109" s="392" t="s">
        <v>1896</v>
      </c>
      <c r="B109" s="123" t="s">
        <v>259</v>
      </c>
      <c r="C109" s="124">
        <v>122.2449421467706</v>
      </c>
      <c r="D109" s="23">
        <f>VLOOKUP(A109,[1]pt!A$8:Q$1206,17,0)</f>
        <v>121.09994717494247</v>
      </c>
      <c r="E109" s="22">
        <f t="shared" si="4"/>
        <v>-0.93663995558476643</v>
      </c>
      <c r="F109" s="23">
        <v>127.3979241483471</v>
      </c>
      <c r="G109" s="23">
        <f>VLOOKUP(A109,[1]wb!A$8:Q$1206,17,0)</f>
        <v>126.92518382121602</v>
      </c>
      <c r="H109" s="22">
        <f t="shared" si="5"/>
        <v>-0.37107380696454584</v>
      </c>
      <c r="I109" s="16" t="s">
        <v>260</v>
      </c>
    </row>
    <row r="110" spans="1:9" ht="18" customHeight="1">
      <c r="A110" s="392" t="s">
        <v>1897</v>
      </c>
      <c r="B110" s="123" t="s">
        <v>261</v>
      </c>
      <c r="C110" s="124">
        <v>116.98938075894846</v>
      </c>
      <c r="D110" s="23">
        <f>VLOOKUP(A110,[1]pt!A$8:Q$1206,17,0)</f>
        <v>116.11342223197259</v>
      </c>
      <c r="E110" s="22">
        <f t="shared" si="4"/>
        <v>-0.74875046033514536</v>
      </c>
      <c r="F110" s="23">
        <v>124.69845341432794</v>
      </c>
      <c r="G110" s="23">
        <f>VLOOKUP(A110,[1]wb!A$8:Q$1206,17,0)</f>
        <v>122.72522751155344</v>
      </c>
      <c r="H110" s="22">
        <f t="shared" si="5"/>
        <v>-1.5823980560674471</v>
      </c>
      <c r="I110" s="16" t="s">
        <v>262</v>
      </c>
    </row>
    <row r="111" spans="1:9" ht="18" customHeight="1">
      <c r="A111" s="392" t="s">
        <v>1898</v>
      </c>
      <c r="B111" s="123" t="s">
        <v>263</v>
      </c>
      <c r="C111" s="124">
        <v>141.4425091493664</v>
      </c>
      <c r="D111" s="23">
        <f>VLOOKUP(A111,[1]pt!A$8:Q$1206,17,0)</f>
        <v>137.92054270419186</v>
      </c>
      <c r="E111" s="22">
        <f t="shared" si="4"/>
        <v>-2.4900339129697358</v>
      </c>
      <c r="F111" s="23">
        <v>139.38238660691556</v>
      </c>
      <c r="G111" s="23">
        <f>VLOOKUP(A111,[1]wb!A$8:Q$1206,17,0)</f>
        <v>139.47222945174897</v>
      </c>
      <c r="H111" s="22">
        <f t="shared" si="5"/>
        <v>6.4457817820823493E-2</v>
      </c>
      <c r="I111" s="16" t="s">
        <v>264</v>
      </c>
    </row>
    <row r="112" spans="1:9" ht="18" customHeight="1">
      <c r="A112" s="392" t="s">
        <v>1899</v>
      </c>
      <c r="B112" s="123" t="s">
        <v>265</v>
      </c>
      <c r="C112" s="124">
        <v>110.89422679235922</v>
      </c>
      <c r="D112" s="23">
        <f>VLOOKUP(A112,[1]pt!A$8:Q$1206,17,0)</f>
        <v>111.7786325918599</v>
      </c>
      <c r="E112" s="22">
        <f t="shared" si="4"/>
        <v>0.79752194959314693</v>
      </c>
      <c r="F112" s="23">
        <v>119.20705069692927</v>
      </c>
      <c r="G112" s="23">
        <f>VLOOKUP(A112,[1]wb!A$8:Q$1206,17,0)</f>
        <v>121.03414936793858</v>
      </c>
      <c r="H112" s="22">
        <f t="shared" si="5"/>
        <v>1.5327102384694626</v>
      </c>
      <c r="I112" s="16" t="s">
        <v>266</v>
      </c>
    </row>
    <row r="113" spans="1:9" ht="18" customHeight="1">
      <c r="A113" s="392" t="s">
        <v>1900</v>
      </c>
      <c r="B113" s="123" t="s">
        <v>267</v>
      </c>
      <c r="C113" s="124">
        <v>119.89045328557842</v>
      </c>
      <c r="D113" s="23">
        <f>VLOOKUP(A113,[1]pt!A$8:Q$1206,17,0)</f>
        <v>124.57981241852197</v>
      </c>
      <c r="E113" s="22">
        <f t="shared" si="4"/>
        <v>3.9113699251545313</v>
      </c>
      <c r="F113" s="23">
        <v>124.46530305481461</v>
      </c>
      <c r="G113" s="23">
        <f>VLOOKUP(A113,[1]wb!A$8:Q$1206,17,0)</f>
        <v>133.09727493109412</v>
      </c>
      <c r="H113" s="22">
        <f t="shared" si="5"/>
        <v>6.935243529257292</v>
      </c>
      <c r="I113" s="16" t="s">
        <v>268</v>
      </c>
    </row>
    <row r="114" spans="1:9" ht="18" customHeight="1">
      <c r="A114" s="392" t="s">
        <v>1901</v>
      </c>
      <c r="B114" s="123" t="s">
        <v>267</v>
      </c>
      <c r="C114" s="124">
        <v>119.89045328557842</v>
      </c>
      <c r="D114" s="23">
        <f>VLOOKUP(A114,[1]pt!A$8:Q$1206,17,0)</f>
        <v>124.57981241852197</v>
      </c>
      <c r="E114" s="22">
        <f t="shared" si="4"/>
        <v>3.9113699251545313</v>
      </c>
      <c r="F114" s="23">
        <v>124.46530305481461</v>
      </c>
      <c r="G114" s="23">
        <f>VLOOKUP(A114,[1]wb!A$8:Q$1206,17,0)</f>
        <v>133.09727493109412</v>
      </c>
      <c r="H114" s="22">
        <f t="shared" si="5"/>
        <v>6.935243529257292</v>
      </c>
      <c r="I114" s="16" t="s">
        <v>268</v>
      </c>
    </row>
    <row r="115" spans="1:9" ht="18" customHeight="1">
      <c r="A115" s="392" t="s">
        <v>1902</v>
      </c>
      <c r="B115" s="123" t="s">
        <v>269</v>
      </c>
      <c r="C115" s="124">
        <v>102.14124300027534</v>
      </c>
      <c r="D115" s="23">
        <f>VLOOKUP(A115,[1]pt!A$8:Q$1206,17,0)</f>
        <v>100.43586621853218</v>
      </c>
      <c r="E115" s="22">
        <f t="shared" si="4"/>
        <v>-1.6696260312189111</v>
      </c>
      <c r="F115" s="23">
        <v>102.58131091490709</v>
      </c>
      <c r="G115" s="23">
        <f>VLOOKUP(A115,[1]wb!A$8:Q$1206,17,0)</f>
        <v>100.00000000000001</v>
      </c>
      <c r="H115" s="22">
        <f t="shared" si="5"/>
        <v>-2.5163559442599848</v>
      </c>
      <c r="I115" s="16" t="s">
        <v>270</v>
      </c>
    </row>
    <row r="116" spans="1:9" ht="18" customHeight="1">
      <c r="A116" s="392" t="s">
        <v>1903</v>
      </c>
      <c r="B116" s="125" t="s">
        <v>271</v>
      </c>
      <c r="C116" s="126">
        <v>121.3763213777067</v>
      </c>
      <c r="D116" s="32">
        <f>VLOOKUP(A116,[1]pt!A$8:Q$1206,17,0)</f>
        <v>126.60101328886897</v>
      </c>
      <c r="E116" s="127">
        <f t="shared" si="4"/>
        <v>4.3045396761562245</v>
      </c>
      <c r="F116" s="32">
        <v>126.16539452597551</v>
      </c>
      <c r="G116" s="32">
        <f>VLOOKUP(A116,[1]wb!A$8:Q$1206,17,0)</f>
        <v>135.66848746257793</v>
      </c>
      <c r="H116" s="127">
        <f t="shared" si="5"/>
        <v>7.5322500058808686</v>
      </c>
      <c r="I116" s="38" t="s">
        <v>272</v>
      </c>
    </row>
    <row r="117" spans="1:9" s="139" customFormat="1" ht="18" customHeight="1">
      <c r="A117" s="394" t="s">
        <v>1904</v>
      </c>
      <c r="B117" s="135" t="s">
        <v>58</v>
      </c>
      <c r="C117" s="136">
        <v>102.22073959832427</v>
      </c>
      <c r="D117" s="137">
        <f>VLOOKUP(A117,[1]pt!A$8:Q$1206,17,0)</f>
        <v>101.40743942859621</v>
      </c>
      <c r="E117" s="119">
        <f t="shared" si="4"/>
        <v>-0.79563127103551778</v>
      </c>
      <c r="F117" s="137">
        <v>101.15090300506159</v>
      </c>
      <c r="G117" s="137">
        <f>VLOOKUP(A117,[1]wb!A$8:Q$1206,17,0)</f>
        <v>101.0178071239943</v>
      </c>
      <c r="H117" s="119">
        <f t="shared" si="5"/>
        <v>-0.1315815055656202</v>
      </c>
      <c r="I117" s="138" t="s">
        <v>273</v>
      </c>
    </row>
    <row r="118" spans="1:9" ht="18" customHeight="1">
      <c r="A118" s="392" t="s">
        <v>1905</v>
      </c>
      <c r="B118" s="123" t="s">
        <v>274</v>
      </c>
      <c r="C118" s="124">
        <v>106.58784498139532</v>
      </c>
      <c r="D118" s="23">
        <f>VLOOKUP(A118,[1]pt!A$8:Q$1206,17,0)</f>
        <v>106.84617808121034</v>
      </c>
      <c r="E118" s="22">
        <f t="shared" si="4"/>
        <v>0.24236637851164744</v>
      </c>
      <c r="F118" s="23">
        <v>109.60353879858729</v>
      </c>
      <c r="G118" s="23">
        <f>VLOOKUP(A118,[1]wb!A$8:Q$1206,17,0)</f>
        <v>110.901807732118</v>
      </c>
      <c r="H118" s="22">
        <f t="shared" si="5"/>
        <v>1.1845137007085782</v>
      </c>
      <c r="I118" s="16" t="s">
        <v>275</v>
      </c>
    </row>
    <row r="119" spans="1:9" ht="18" customHeight="1">
      <c r="A119" s="392" t="s">
        <v>1906</v>
      </c>
      <c r="B119" s="123" t="s">
        <v>276</v>
      </c>
      <c r="C119" s="124">
        <v>107.90656534760218</v>
      </c>
      <c r="D119" s="23">
        <f>VLOOKUP(A119,[1]pt!A$8:Q$1206,17,0)</f>
        <v>108.15368841518232</v>
      </c>
      <c r="E119" s="22">
        <f t="shared" si="4"/>
        <v>0.22901578489138785</v>
      </c>
      <c r="F119" s="23">
        <v>109.60711842161363</v>
      </c>
      <c r="G119" s="23">
        <f>VLOOKUP(A119,[1]wb!A$8:Q$1206,17,0)</f>
        <v>110.90341928488725</v>
      </c>
      <c r="H119" s="22">
        <f t="shared" si="5"/>
        <v>1.1826794481424798</v>
      </c>
      <c r="I119" s="16" t="s">
        <v>277</v>
      </c>
    </row>
    <row r="120" spans="1:9" ht="18" customHeight="1">
      <c r="A120" s="392" t="s">
        <v>1907</v>
      </c>
      <c r="B120" s="123" t="s">
        <v>278</v>
      </c>
      <c r="C120" s="124">
        <v>66.559263091019844</v>
      </c>
      <c r="D120" s="23">
        <f>VLOOKUP(A120,[1]pt!A$8:Q$1206,17,0)</f>
        <v>67.157866732496203</v>
      </c>
      <c r="E120" s="22">
        <f t="shared" si="4"/>
        <v>0.89935437034176857</v>
      </c>
      <c r="F120" s="23">
        <v>109.24611126409896</v>
      </c>
      <c r="G120" s="23">
        <f>VLOOKUP(A120,[1]wb!A$8:Q$1206,17,0)</f>
        <v>110.7408932087787</v>
      </c>
      <c r="H120" s="22">
        <f t="shared" si="5"/>
        <v>1.3682701630139888</v>
      </c>
      <c r="I120" s="16" t="s">
        <v>279</v>
      </c>
    </row>
    <row r="121" spans="1:9" ht="18" customHeight="1">
      <c r="A121" s="392" t="s">
        <v>1908</v>
      </c>
      <c r="B121" s="123" t="s">
        <v>280</v>
      </c>
      <c r="C121" s="124">
        <v>103.24633341683182</v>
      </c>
      <c r="D121" s="23">
        <f>VLOOKUP(A121,[1]pt!A$8:Q$1206,17,0)</f>
        <v>98.872890614061603</v>
      </c>
      <c r="E121" s="22">
        <f t="shared" si="4"/>
        <v>-4.2359303793516005</v>
      </c>
      <c r="F121" s="23">
        <v>103.01955868421942</v>
      </c>
      <c r="G121" s="23">
        <f>VLOOKUP(A121,[1]wb!A$8:Q$1206,17,0)</f>
        <v>98.513453738691297</v>
      </c>
      <c r="H121" s="22">
        <f t="shared" si="5"/>
        <v>-4.3740285855237033</v>
      </c>
      <c r="I121" s="16" t="s">
        <v>281</v>
      </c>
    </row>
    <row r="122" spans="1:9" ht="18" customHeight="1">
      <c r="A122" s="392" t="s">
        <v>1909</v>
      </c>
      <c r="B122" s="123" t="s">
        <v>282</v>
      </c>
      <c r="C122" s="124">
        <v>100.09316721028836</v>
      </c>
      <c r="D122" s="23">
        <f>VLOOKUP(A122,[1]pt!A$8:Q$1206,17,0)</f>
        <v>101.65987746607804</v>
      </c>
      <c r="E122" s="22">
        <f t="shared" si="4"/>
        <v>1.5652519542099554</v>
      </c>
      <c r="F122" s="23">
        <v>124.98196606014629</v>
      </c>
      <c r="G122" s="23">
        <f>VLOOKUP(A122,[1]wb!A$8:Q$1206,17,0)</f>
        <v>131.34352069541663</v>
      </c>
      <c r="H122" s="22">
        <f t="shared" si="5"/>
        <v>5.0899780470799385</v>
      </c>
      <c r="I122" s="16" t="s">
        <v>283</v>
      </c>
    </row>
    <row r="123" spans="1:9" ht="18" customHeight="1">
      <c r="A123" s="392" t="s">
        <v>1910</v>
      </c>
      <c r="B123" s="123" t="s">
        <v>284</v>
      </c>
      <c r="C123" s="124">
        <v>100.44160432321546</v>
      </c>
      <c r="D123" s="23">
        <f>VLOOKUP(A123,[1]pt!A$8:Q$1206,17,0)</f>
        <v>94.765193593421017</v>
      </c>
      <c r="E123" s="22">
        <f t="shared" si="4"/>
        <v>-5.6514536660805135</v>
      </c>
      <c r="F123" s="23">
        <v>100.08221796048457</v>
      </c>
      <c r="G123" s="23">
        <f>VLOOKUP(A123,[1]wb!A$8:Q$1206,17,0)</f>
        <v>93.830326472599282</v>
      </c>
      <c r="H123" s="22">
        <f t="shared" si="5"/>
        <v>-6.2467555328896935</v>
      </c>
      <c r="I123" s="16" t="s">
        <v>285</v>
      </c>
    </row>
    <row r="124" spans="1:9" ht="18" customHeight="1">
      <c r="A124" s="392" t="s">
        <v>1911</v>
      </c>
      <c r="B124" s="123" t="s">
        <v>286</v>
      </c>
      <c r="C124" s="124">
        <v>110.47726844067294</v>
      </c>
      <c r="D124" s="23">
        <f>VLOOKUP(A124,[1]pt!A$8:Q$1206,17,0)</f>
        <v>106.3454998415599</v>
      </c>
      <c r="E124" s="22">
        <f t="shared" si="4"/>
        <v>-3.7399264639963832</v>
      </c>
      <c r="F124" s="23">
        <v>116.4405593443593</v>
      </c>
      <c r="G124" s="23">
        <f>VLOOKUP(A124,[1]wb!A$8:Q$1206,17,0)</f>
        <v>117.50103982177096</v>
      </c>
      <c r="H124" s="22">
        <f t="shared" si="5"/>
        <v>0.91074835382352148</v>
      </c>
      <c r="I124" s="16" t="s">
        <v>287</v>
      </c>
    </row>
    <row r="125" spans="1:9" ht="18" customHeight="1">
      <c r="A125" s="392" t="s">
        <v>1912</v>
      </c>
      <c r="B125" s="123" t="s">
        <v>288</v>
      </c>
      <c r="C125" s="124">
        <v>112.85265613837275</v>
      </c>
      <c r="D125" s="23">
        <f>VLOOKUP(A125,[1]pt!A$8:Q$1206,17,0)</f>
        <v>112.82903468536533</v>
      </c>
      <c r="E125" s="22">
        <f t="shared" si="4"/>
        <v>-2.0931233535577576E-2</v>
      </c>
      <c r="F125" s="23">
        <v>107.66208037107411</v>
      </c>
      <c r="G125" s="23">
        <f>VLOOKUP(A125,[1]wb!A$8:Q$1206,17,0)</f>
        <v>107.67156858321404</v>
      </c>
      <c r="H125" s="22">
        <f t="shared" si="5"/>
        <v>8.812956341941458E-3</v>
      </c>
      <c r="I125" s="16" t="s">
        <v>289</v>
      </c>
    </row>
    <row r="126" spans="1:9" ht="18" customHeight="1">
      <c r="A126" s="392" t="s">
        <v>1913</v>
      </c>
      <c r="B126" s="123" t="s">
        <v>290</v>
      </c>
      <c r="C126" s="124">
        <v>100.32021083336052</v>
      </c>
      <c r="D126" s="23">
        <f>VLOOKUP(A126,[1]pt!A$8:Q$1206,17,0)</f>
        <v>101.10872424104191</v>
      </c>
      <c r="E126" s="22">
        <f t="shared" si="4"/>
        <v>0.78599656154150921</v>
      </c>
      <c r="F126" s="23">
        <v>97.943413398693863</v>
      </c>
      <c r="G126" s="23">
        <f>VLOOKUP(A126,[1]wb!A$8:Q$1206,17,0)</f>
        <v>99.04672799305844</v>
      </c>
      <c r="H126" s="22">
        <f t="shared" si="5"/>
        <v>1.1264816653605578</v>
      </c>
      <c r="I126" s="16" t="s">
        <v>291</v>
      </c>
    </row>
    <row r="127" spans="1:9" ht="18" customHeight="1">
      <c r="A127" s="392" t="s">
        <v>1914</v>
      </c>
      <c r="B127" s="123" t="s">
        <v>292</v>
      </c>
      <c r="C127" s="124">
        <v>99.586647032564315</v>
      </c>
      <c r="D127" s="23">
        <f>VLOOKUP(A127,[1]pt!A$8:Q$1206,17,0)</f>
        <v>101.59533522435375</v>
      </c>
      <c r="E127" s="22">
        <f t="shared" si="4"/>
        <v>2.0170256270728686</v>
      </c>
      <c r="F127" s="23">
        <v>95.013357365309631</v>
      </c>
      <c r="G127" s="23">
        <f>VLOOKUP(A127,[1]wb!A$8:Q$1206,17,0)</f>
        <v>96.578753332678318</v>
      </c>
      <c r="H127" s="22">
        <f t="shared" si="5"/>
        <v>1.6475535764408562</v>
      </c>
      <c r="I127" s="16" t="s">
        <v>293</v>
      </c>
    </row>
    <row r="128" spans="1:9" ht="18" customHeight="1">
      <c r="A128" s="392" t="s">
        <v>1915</v>
      </c>
      <c r="B128" s="123" t="s">
        <v>294</v>
      </c>
      <c r="C128" s="124">
        <v>101.84441150740936</v>
      </c>
      <c r="D128" s="23">
        <f>VLOOKUP(A128,[1]pt!A$8:Q$1206,17,0)</f>
        <v>100.09764274007567</v>
      </c>
      <c r="E128" s="22">
        <f t="shared" si="4"/>
        <v>-1.7151346269074423</v>
      </c>
      <c r="F128" s="23">
        <v>103.81549354638928</v>
      </c>
      <c r="G128" s="23">
        <f>VLOOKUP(A128,[1]wb!A$8:Q$1206,17,0)</f>
        <v>103.99275798126148</v>
      </c>
      <c r="H128" s="22">
        <f t="shared" si="5"/>
        <v>0.17074949876626988</v>
      </c>
      <c r="I128" s="16" t="s">
        <v>295</v>
      </c>
    </row>
    <row r="129" spans="1:9" s="139" customFormat="1" ht="18" customHeight="1">
      <c r="A129" s="394" t="s">
        <v>1916</v>
      </c>
      <c r="B129" s="135" t="s">
        <v>60</v>
      </c>
      <c r="C129" s="136">
        <v>95.744177425227974</v>
      </c>
      <c r="D129" s="137">
        <f>VLOOKUP(A129,[1]pt!A$8:Q$1206,17,0)</f>
        <v>94.445779308478578</v>
      </c>
      <c r="E129" s="119">
        <f t="shared" si="4"/>
        <v>-1.3561118301563511</v>
      </c>
      <c r="F129" s="137">
        <v>95.480474059206117</v>
      </c>
      <c r="G129" s="137">
        <f>VLOOKUP(A129,[1]wb!A$8:Q$1206,17,0)</f>
        <v>94.328395351236011</v>
      </c>
      <c r="H129" s="119">
        <f t="shared" si="5"/>
        <v>-1.2066118432295525</v>
      </c>
      <c r="I129" s="138" t="s">
        <v>296</v>
      </c>
    </row>
    <row r="130" spans="1:9" ht="18" customHeight="1">
      <c r="A130" s="392" t="s">
        <v>1917</v>
      </c>
      <c r="B130" s="123" t="s">
        <v>60</v>
      </c>
      <c r="C130" s="124">
        <v>95.744177425227974</v>
      </c>
      <c r="D130" s="23">
        <f>VLOOKUP(A130,[1]pt!A$8:Q$1206,17,0)</f>
        <v>94.445779308478578</v>
      </c>
      <c r="E130" s="22">
        <f t="shared" si="4"/>
        <v>-1.3561118301563511</v>
      </c>
      <c r="F130" s="23">
        <v>95.480474059206117</v>
      </c>
      <c r="G130" s="23">
        <f>VLOOKUP(A130,[1]wb!A$8:Q$1206,17,0)</f>
        <v>94.328395351236011</v>
      </c>
      <c r="H130" s="22">
        <f t="shared" si="5"/>
        <v>-1.2066118432295525</v>
      </c>
      <c r="I130" s="16" t="s">
        <v>296</v>
      </c>
    </row>
    <row r="131" spans="1:9" ht="18" customHeight="1">
      <c r="A131" s="392" t="s">
        <v>1918</v>
      </c>
      <c r="B131" s="123" t="s">
        <v>297</v>
      </c>
      <c r="C131" s="124">
        <v>76.331677826540144</v>
      </c>
      <c r="D131" s="23">
        <f>VLOOKUP(A131,[1]pt!A$8:Q$1206,17,0)</f>
        <v>65.29877616208222</v>
      </c>
      <c r="E131" s="22">
        <f t="shared" si="4"/>
        <v>-14.453896440648975</v>
      </c>
      <c r="F131" s="23">
        <v>80.496599762991949</v>
      </c>
      <c r="G131" s="23">
        <f>VLOOKUP(A131,[1]wb!A$8:Q$1206,17,0)</f>
        <v>67.671679632276707</v>
      </c>
      <c r="H131" s="22">
        <f t="shared" si="5"/>
        <v>-15.932250763977564</v>
      </c>
      <c r="I131" s="16" t="s">
        <v>298</v>
      </c>
    </row>
    <row r="132" spans="1:9" ht="18" customHeight="1">
      <c r="A132" s="392" t="s">
        <v>1919</v>
      </c>
      <c r="B132" s="123" t="s">
        <v>299</v>
      </c>
      <c r="C132" s="124">
        <v>97.712482148052587</v>
      </c>
      <c r="D132" s="23">
        <f>VLOOKUP(A132,[1]pt!A$8:Q$1206,17,0)</f>
        <v>97.401101144163945</v>
      </c>
      <c r="E132" s="22">
        <f t="shared" si="4"/>
        <v>-0.31867065194070676</v>
      </c>
      <c r="F132" s="23">
        <v>96.959342992174911</v>
      </c>
      <c r="G132" s="23">
        <f>VLOOKUP(A132,[1]wb!A$8:Q$1206,17,0)</f>
        <v>96.959342992174911</v>
      </c>
      <c r="H132" s="22">
        <f t="shared" si="5"/>
        <v>0</v>
      </c>
      <c r="I132" s="16" t="s">
        <v>300</v>
      </c>
    </row>
    <row r="133" spans="1:9" s="139" customFormat="1" ht="18" customHeight="1">
      <c r="A133" s="394" t="s">
        <v>1920</v>
      </c>
      <c r="B133" s="135" t="s">
        <v>62</v>
      </c>
      <c r="C133" s="136">
        <v>102.22200670089491</v>
      </c>
      <c r="D133" s="137">
        <f>VLOOKUP(A133,[1]pt!A$8:Q$1206,17,0)</f>
        <v>101.83009692011827</v>
      </c>
      <c r="E133" s="119">
        <f t="shared" si="4"/>
        <v>-0.38339081125982943</v>
      </c>
      <c r="F133" s="137">
        <v>105.56466597068568</v>
      </c>
      <c r="G133" s="137">
        <f>VLOOKUP(A133,[1]wb!A$8:Q$1206,17,0)</f>
        <v>105.25808060248335</v>
      </c>
      <c r="H133" s="119">
        <f t="shared" si="5"/>
        <v>-0.29042422990991668</v>
      </c>
      <c r="I133" s="138" t="s">
        <v>63</v>
      </c>
    </row>
    <row r="134" spans="1:9" ht="18" customHeight="1">
      <c r="A134" s="392" t="s">
        <v>1921</v>
      </c>
      <c r="B134" s="123" t="s">
        <v>301</v>
      </c>
      <c r="C134" s="124">
        <v>103.30881268965152</v>
      </c>
      <c r="D134" s="23">
        <f>VLOOKUP(A134,[1]pt!A$8:Q$1206,17,0)</f>
        <v>95.448034724850501</v>
      </c>
      <c r="E134" s="22">
        <f t="shared" si="4"/>
        <v>-7.6090100739183413</v>
      </c>
      <c r="F134" s="23">
        <v>109.40592482664793</v>
      </c>
      <c r="G134" s="23">
        <f>VLOOKUP(A134,[1]wb!A$8:Q$1206,17,0)</f>
        <v>101.04108129849345</v>
      </c>
      <c r="H134" s="22">
        <f t="shared" si="5"/>
        <v>-7.6456951864430067</v>
      </c>
      <c r="I134" s="16" t="s">
        <v>302</v>
      </c>
    </row>
    <row r="135" spans="1:9" ht="18" customHeight="1">
      <c r="A135" s="392" t="s">
        <v>1922</v>
      </c>
      <c r="B135" s="123" t="s">
        <v>303</v>
      </c>
      <c r="C135" s="124">
        <v>89.552610346261744</v>
      </c>
      <c r="D135" s="23">
        <f>VLOOKUP(A135,[1]pt!A$8:Q$1206,17,0)</f>
        <v>79.73813852367303</v>
      </c>
      <c r="E135" s="22">
        <f t="shared" si="4"/>
        <v>-10.959448065936144</v>
      </c>
      <c r="F135" s="23">
        <v>83.47313046372436</v>
      </c>
      <c r="G135" s="23">
        <f>VLOOKUP(A135,[1]wb!A$8:Q$1206,17,0)</f>
        <v>75.999247538101272</v>
      </c>
      <c r="H135" s="22">
        <f t="shared" si="5"/>
        <v>-8.9536391939572439</v>
      </c>
      <c r="I135" s="16" t="s">
        <v>304</v>
      </c>
    </row>
    <row r="136" spans="1:9" ht="18" customHeight="1">
      <c r="A136" s="392" t="s">
        <v>1923</v>
      </c>
      <c r="B136" s="125" t="s">
        <v>305</v>
      </c>
      <c r="C136" s="126">
        <v>136.66334211607662</v>
      </c>
      <c r="D136" s="32">
        <f>VLOOKUP(A136,[1]pt!A$8:Q$1206,17,0)</f>
        <v>137.47205144248409</v>
      </c>
      <c r="E136" s="127">
        <f t="shared" si="4"/>
        <v>0.59175292648747302</v>
      </c>
      <c r="F136" s="32">
        <v>132.0752758095858</v>
      </c>
      <c r="G136" s="32">
        <f>VLOOKUP(A136,[1]wb!A$8:Q$1206,17,0)</f>
        <v>127.89225724153387</v>
      </c>
      <c r="H136" s="127">
        <f t="shared" si="5"/>
        <v>-3.1671473274700048</v>
      </c>
      <c r="I136" s="38" t="s">
        <v>306</v>
      </c>
    </row>
    <row r="137" spans="1:9" ht="18" customHeight="1">
      <c r="A137" s="392" t="s">
        <v>1924</v>
      </c>
      <c r="B137" s="123" t="s">
        <v>307</v>
      </c>
      <c r="C137" s="124">
        <v>112.47661833006526</v>
      </c>
      <c r="D137" s="23">
        <f>VLOOKUP(A137,[1]pt!A$8:Q$1206,17,0)</f>
        <v>105.75131497312077</v>
      </c>
      <c r="E137" s="22">
        <f t="shared" si="4"/>
        <v>-5.9792901465164334</v>
      </c>
      <c r="F137" s="23">
        <v>127.61659471428636</v>
      </c>
      <c r="G137" s="23">
        <f>VLOOKUP(A137,[1]wb!A$8:Q$1206,17,0)</f>
        <v>118.35922375792127</v>
      </c>
      <c r="H137" s="22">
        <f t="shared" si="5"/>
        <v>-7.2540495043696325</v>
      </c>
      <c r="I137" s="16" t="s">
        <v>308</v>
      </c>
    </row>
    <row r="138" spans="1:9" ht="18" customHeight="1">
      <c r="A138" s="392" t="s">
        <v>1925</v>
      </c>
      <c r="B138" s="123" t="s">
        <v>309</v>
      </c>
      <c r="C138" s="124">
        <v>115.04671781473728</v>
      </c>
      <c r="D138" s="23">
        <f>VLOOKUP(A138,[1]pt!A$8:Q$1206,17,0)</f>
        <v>112.59602789835303</v>
      </c>
      <c r="E138" s="22">
        <f t="shared" si="4"/>
        <v>-2.1301693459266318</v>
      </c>
      <c r="F138" s="23">
        <v>118.20677567966261</v>
      </c>
      <c r="G138" s="23">
        <f>VLOOKUP(A138,[1]wb!A$8:Q$1206,17,0)</f>
        <v>113.00121300379891</v>
      </c>
      <c r="H138" s="22">
        <f t="shared" si="5"/>
        <v>-4.4037768951338734</v>
      </c>
      <c r="I138" s="16" t="s">
        <v>310</v>
      </c>
    </row>
    <row r="139" spans="1:9" ht="18" customHeight="1">
      <c r="A139" s="392" t="s">
        <v>1926</v>
      </c>
      <c r="B139" s="123" t="s">
        <v>311</v>
      </c>
      <c r="C139" s="124">
        <v>116.5369585208029</v>
      </c>
      <c r="D139" s="23">
        <f>VLOOKUP(A139,[1]pt!A$8:Q$1206,17,0)</f>
        <v>113.08124142622694</v>
      </c>
      <c r="E139" s="22">
        <f t="shared" si="4"/>
        <v>-2.9653400418538354</v>
      </c>
      <c r="F139" s="23">
        <v>118.34059338521659</v>
      </c>
      <c r="G139" s="23">
        <f>VLOOKUP(A139,[1]wb!A$8:Q$1206,17,0)</f>
        <v>111.45993640751367</v>
      </c>
      <c r="H139" s="22">
        <f t="shared" si="5"/>
        <v>-5.8142829783735692</v>
      </c>
      <c r="I139" s="16" t="s">
        <v>312</v>
      </c>
    </row>
    <row r="140" spans="1:9" ht="18" customHeight="1">
      <c r="A140" s="392" t="s">
        <v>1927</v>
      </c>
      <c r="B140" s="123" t="s">
        <v>313</v>
      </c>
      <c r="C140" s="124">
        <v>78.394342235787676</v>
      </c>
      <c r="D140" s="23">
        <f>VLOOKUP(A140,[1]pt!A$8:Q$1206,17,0)</f>
        <v>94.736217405117429</v>
      </c>
      <c r="E140" s="22">
        <f t="shared" si="4"/>
        <v>20.84573287212244</v>
      </c>
      <c r="F140" s="23">
        <v>87.155525238744872</v>
      </c>
      <c r="G140" s="23">
        <f>VLOOKUP(A140,[1]wb!A$8:Q$1206,17,0)</f>
        <v>106.13915416098227</v>
      </c>
      <c r="H140" s="22">
        <f t="shared" si="5"/>
        <v>21.781325819832546</v>
      </c>
      <c r="I140" s="16" t="s">
        <v>314</v>
      </c>
    </row>
    <row r="141" spans="1:9" ht="18" customHeight="1">
      <c r="A141" s="392" t="s">
        <v>1928</v>
      </c>
      <c r="B141" s="123" t="s">
        <v>315</v>
      </c>
      <c r="C141" s="124">
        <v>105.52265767583857</v>
      </c>
      <c r="D141" s="23">
        <f>VLOOKUP(A141,[1]pt!A$8:Q$1206,17,0)</f>
        <v>109.57146883138294</v>
      </c>
      <c r="E141" s="22">
        <f t="shared" si="4"/>
        <v>3.8369116592781154</v>
      </c>
      <c r="F141" s="23">
        <v>117.72351677263505</v>
      </c>
      <c r="G141" s="23">
        <f>VLOOKUP(A141,[1]wb!A$8:Q$1206,17,0)</f>
        <v>122.01693299935998</v>
      </c>
      <c r="H141" s="22">
        <f t="shared" si="5"/>
        <v>3.647033612678257</v>
      </c>
      <c r="I141" s="16" t="s">
        <v>316</v>
      </c>
    </row>
    <row r="142" spans="1:9" ht="18" customHeight="1">
      <c r="A142" s="392" t="s">
        <v>1929</v>
      </c>
      <c r="B142" s="123" t="s">
        <v>317</v>
      </c>
      <c r="C142" s="124">
        <v>85.975216243381794</v>
      </c>
      <c r="D142" s="23">
        <f>VLOOKUP(A142,[1]pt!A$8:Q$1206,17,0)</f>
        <v>92.290273030692603</v>
      </c>
      <c r="E142" s="22">
        <f t="shared" si="4"/>
        <v>7.345206052676744</v>
      </c>
      <c r="F142" s="23">
        <v>67.909738739077468</v>
      </c>
      <c r="G142" s="23">
        <f>VLOOKUP(A142,[1]wb!A$8:Q$1206,17,0)</f>
        <v>82.907039928821334</v>
      </c>
      <c r="H142" s="22">
        <f t="shared" si="5"/>
        <v>22.084168586432696</v>
      </c>
      <c r="I142" s="16" t="s">
        <v>318</v>
      </c>
    </row>
    <row r="143" spans="1:9" ht="18" customHeight="1">
      <c r="A143" s="392" t="s">
        <v>1930</v>
      </c>
      <c r="B143" s="123" t="s">
        <v>319</v>
      </c>
      <c r="C143" s="124">
        <v>85.975216243381794</v>
      </c>
      <c r="D143" s="23">
        <f>VLOOKUP(A143,[1]pt!A$8:Q$1206,17,0)</f>
        <v>92.290273030692603</v>
      </c>
      <c r="E143" s="22">
        <f t="shared" si="4"/>
        <v>7.345206052676744</v>
      </c>
      <c r="F143" s="23">
        <v>67.909738739077468</v>
      </c>
      <c r="G143" s="23">
        <f>VLOOKUP(A143,[1]wb!A$8:Q$1206,17,0)</f>
        <v>82.907039928821334</v>
      </c>
      <c r="H143" s="22">
        <f t="shared" si="5"/>
        <v>22.084168586432696</v>
      </c>
      <c r="I143" s="16" t="s">
        <v>320</v>
      </c>
    </row>
    <row r="144" spans="1:9" ht="18" customHeight="1">
      <c r="A144" s="392" t="s">
        <v>1931</v>
      </c>
      <c r="B144" s="123" t="s">
        <v>321</v>
      </c>
      <c r="C144" s="124">
        <v>104.50991065241527</v>
      </c>
      <c r="D144" s="23">
        <f>VLOOKUP(A144,[1]pt!A$8:Q$1206,17,0)</f>
        <v>106.46436083125919</v>
      </c>
      <c r="E144" s="22">
        <f t="shared" si="4"/>
        <v>1.8701098935431446</v>
      </c>
      <c r="F144" s="23">
        <v>114.6482699848368</v>
      </c>
      <c r="G144" s="23">
        <f>VLOOKUP(A144,[1]wb!A$8:Q$1206,17,0)</f>
        <v>116.23183017867204</v>
      </c>
      <c r="H144" s="22">
        <f t="shared" si="5"/>
        <v>1.3812333967574659</v>
      </c>
      <c r="I144" s="16" t="s">
        <v>322</v>
      </c>
    </row>
    <row r="145" spans="1:9" ht="18" customHeight="1">
      <c r="A145" s="392" t="s">
        <v>1932</v>
      </c>
      <c r="B145" s="123" t="s">
        <v>323</v>
      </c>
      <c r="C145" s="124">
        <v>114.53423798770184</v>
      </c>
      <c r="D145" s="23">
        <f>VLOOKUP(A145,[1]pt!A$8:Q$1206,17,0)</f>
        <v>120.67075236822093</v>
      </c>
      <c r="E145" s="22">
        <f t="shared" si="4"/>
        <v>5.3577991073533866</v>
      </c>
      <c r="F145" s="23">
        <v>127.00816495152138</v>
      </c>
      <c r="G145" s="23">
        <f>VLOOKUP(A145,[1]wb!A$8:Q$1206,17,0)</f>
        <v>133.44266333285714</v>
      </c>
      <c r="H145" s="22">
        <f t="shared" si="5"/>
        <v>5.0662084471433673</v>
      </c>
      <c r="I145" s="16" t="s">
        <v>324</v>
      </c>
    </row>
    <row r="146" spans="1:9" ht="18" customHeight="1">
      <c r="A146" s="392" t="s">
        <v>1933</v>
      </c>
      <c r="B146" s="123" t="s">
        <v>325</v>
      </c>
      <c r="C146" s="124">
        <v>108.32188817297265</v>
      </c>
      <c r="D146" s="23">
        <f>VLOOKUP(A146,[1]pt!A$8:Q$1206,17,0)</f>
        <v>114.08691078565057</v>
      </c>
      <c r="E146" s="22">
        <f t="shared" si="4"/>
        <v>5.3221216043355213</v>
      </c>
      <c r="F146" s="23">
        <v>111.72441805374403</v>
      </c>
      <c r="G146" s="23">
        <f>VLOOKUP(A146,[1]wb!A$8:Q$1206,17,0)</f>
        <v>111.72441805374403</v>
      </c>
      <c r="H146" s="22">
        <f t="shared" si="5"/>
        <v>0</v>
      </c>
      <c r="I146" s="16" t="s">
        <v>326</v>
      </c>
    </row>
    <row r="147" spans="1:9" ht="18" customHeight="1">
      <c r="A147" s="392" t="s">
        <v>1934</v>
      </c>
      <c r="B147" s="123" t="s">
        <v>327</v>
      </c>
      <c r="C147" s="124">
        <v>124.38918671953883</v>
      </c>
      <c r="D147" s="23">
        <f>VLOOKUP(A147,[1]pt!A$8:Q$1206,17,0)</f>
        <v>118.55397084404269</v>
      </c>
      <c r="E147" s="22">
        <f t="shared" si="4"/>
        <v>-4.691095769162672</v>
      </c>
      <c r="F147" s="23">
        <v>156.91666666666663</v>
      </c>
      <c r="G147" s="23">
        <f>VLOOKUP(A147,[1]wb!A$8:Q$1206,17,0)</f>
        <v>149.55555555555554</v>
      </c>
      <c r="H147" s="22">
        <f t="shared" si="5"/>
        <v>-4.691095769162672</v>
      </c>
      <c r="I147" s="16" t="s">
        <v>328</v>
      </c>
    </row>
    <row r="148" spans="1:9" ht="18" customHeight="1">
      <c r="A148" s="392" t="s">
        <v>1935</v>
      </c>
      <c r="B148" s="123" t="s">
        <v>329</v>
      </c>
      <c r="C148" s="124">
        <v>99.685625826500356</v>
      </c>
      <c r="D148" s="23">
        <f>VLOOKUP(A148,[1]pt!A$8:Q$1206,17,0)</f>
        <v>99.604971845733175</v>
      </c>
      <c r="E148" s="22">
        <f t="shared" si="4"/>
        <v>-8.0908335678770982E-2</v>
      </c>
      <c r="F148" s="23">
        <v>110.1509059612675</v>
      </c>
      <c r="G148" s="23">
        <f>VLOOKUP(A148,[1]wb!A$8:Q$1206,17,0)</f>
        <v>110.16781371679711</v>
      </c>
      <c r="H148" s="22">
        <f t="shared" si="5"/>
        <v>1.5349629112961338E-2</v>
      </c>
      <c r="I148" s="16" t="s">
        <v>330</v>
      </c>
    </row>
    <row r="149" spans="1:9" s="139" customFormat="1" ht="18" customHeight="1">
      <c r="A149" s="394">
        <v>10</v>
      </c>
      <c r="B149" s="135" t="s">
        <v>64</v>
      </c>
      <c r="C149" s="136">
        <v>120.95305322632846</v>
      </c>
      <c r="D149" s="137">
        <f>VLOOKUP(A149,[1]pt!B$1070:Q$1206,16,0)</f>
        <v>124.68826277478185</v>
      </c>
      <c r="E149" s="119">
        <f t="shared" si="4"/>
        <v>3.0881482102514752</v>
      </c>
      <c r="F149" s="137">
        <v>127.16852913776194</v>
      </c>
      <c r="G149" s="137">
        <f>VLOOKUP(A149,[1]wb!B$1070:Q$1206,16,0)</f>
        <v>131.64910717913014</v>
      </c>
      <c r="H149" s="119">
        <f t="shared" si="5"/>
        <v>3.5233387314831646</v>
      </c>
      <c r="I149" s="138" t="s">
        <v>65</v>
      </c>
    </row>
    <row r="150" spans="1:9" ht="18" customHeight="1">
      <c r="A150" s="392">
        <v>101</v>
      </c>
      <c r="B150" s="123" t="s">
        <v>331</v>
      </c>
      <c r="C150" s="124">
        <v>120.95305322632846</v>
      </c>
      <c r="D150" s="23">
        <f>VLOOKUP(A150,[1]pt!B$1070:Q$1206,16,0)</f>
        <v>124.68826277478185</v>
      </c>
      <c r="E150" s="22">
        <f t="shared" si="4"/>
        <v>3.0881482102514752</v>
      </c>
      <c r="F150" s="23">
        <v>127.16852913776194</v>
      </c>
      <c r="G150" s="23">
        <f>VLOOKUP(A150,[1]wb!B$1070:Q$1206,16,0)</f>
        <v>131.64910717913014</v>
      </c>
      <c r="H150" s="22">
        <f t="shared" si="5"/>
        <v>3.5233387314831646</v>
      </c>
      <c r="I150" s="16" t="s">
        <v>65</v>
      </c>
    </row>
    <row r="151" spans="1:9" ht="18" customHeight="1">
      <c r="A151" s="392">
        <v>1011</v>
      </c>
      <c r="B151" s="123" t="s">
        <v>332</v>
      </c>
      <c r="C151" s="124">
        <v>133.62723152795954</v>
      </c>
      <c r="D151" s="23">
        <f>VLOOKUP(A151,[1]pt!B$1070:Q$1206,16,0)</f>
        <v>146.24176409207851</v>
      </c>
      <c r="E151" s="22">
        <f t="shared" si="4"/>
        <v>9.440091229817611</v>
      </c>
      <c r="F151" s="23">
        <v>143.30279195742429</v>
      </c>
      <c r="G151" s="23">
        <f>VLOOKUP(A151,[1]wb!B$1070:Q$1206,16,0)</f>
        <v>159.4146909474685</v>
      </c>
      <c r="H151" s="22">
        <f t="shared" si="5"/>
        <v>11.243255466251554</v>
      </c>
      <c r="I151" s="16" t="s">
        <v>333</v>
      </c>
    </row>
    <row r="152" spans="1:9" ht="18" customHeight="1">
      <c r="A152" s="392">
        <v>1012</v>
      </c>
      <c r="B152" s="123" t="s">
        <v>334</v>
      </c>
      <c r="C152" s="124">
        <v>113.71727249869758</v>
      </c>
      <c r="D152" s="23">
        <f>VLOOKUP(A152,[1]pt!B$1070:Q$1206,16,0)</f>
        <v>124.33733035323166</v>
      </c>
      <c r="E152" s="22">
        <f t="shared" si="4"/>
        <v>9.3390015616631246</v>
      </c>
      <c r="F152" s="23">
        <v>107.41769858048927</v>
      </c>
      <c r="G152" s="23">
        <f>VLOOKUP(A152,[1]wb!B$1070:Q$1206,16,0)</f>
        <v>109.90259740259739</v>
      </c>
      <c r="H152" s="22">
        <f t="shared" si="5"/>
        <v>2.3133048417027595</v>
      </c>
      <c r="I152" s="16" t="s">
        <v>335</v>
      </c>
    </row>
    <row r="153" spans="1:9" ht="18" customHeight="1">
      <c r="A153" s="392">
        <v>1013</v>
      </c>
      <c r="B153" s="123" t="s">
        <v>336</v>
      </c>
      <c r="C153" s="124">
        <v>117.41373001928287</v>
      </c>
      <c r="D153" s="23">
        <f>VLOOKUP(A153,[1]pt!B$1070:Q$1206,16,0)</f>
        <v>116.83659681737811</v>
      </c>
      <c r="E153" s="22">
        <f t="shared" si="4"/>
        <v>-0.49153808656787135</v>
      </c>
      <c r="F153" s="23">
        <v>158.05213188831161</v>
      </c>
      <c r="G153" s="23">
        <f>VLOOKUP(A153,[1]wb!B$1070:Q$1206,16,0)</f>
        <v>156.71292117846656</v>
      </c>
      <c r="H153" s="22">
        <f t="shared" si="5"/>
        <v>-0.84732214228620251</v>
      </c>
      <c r="I153" s="16" t="s">
        <v>337</v>
      </c>
    </row>
    <row r="154" spans="1:9" ht="18" customHeight="1">
      <c r="A154" s="392">
        <v>1014</v>
      </c>
      <c r="B154" s="123" t="s">
        <v>338</v>
      </c>
      <c r="C154" s="124">
        <v>118.31651543536964</v>
      </c>
      <c r="D154" s="23">
        <f>VLOOKUP(A154,[1]pt!B$1070:Q$1206,16,0)</f>
        <v>119.20889907271516</v>
      </c>
      <c r="E154" s="22">
        <f t="shared" si="4"/>
        <v>0.75423421156530424</v>
      </c>
      <c r="F154" s="23">
        <v>122.86767661725371</v>
      </c>
      <c r="G154" s="23">
        <f>VLOOKUP(A154,[1]wb!B$1070:Q$1206,16,0)</f>
        <v>124.2414651773425</v>
      </c>
      <c r="H154" s="22">
        <f t="shared" si="5"/>
        <v>1.1181041246252903</v>
      </c>
      <c r="I154" s="16" t="s">
        <v>339</v>
      </c>
    </row>
    <row r="155" spans="1:9" ht="18" customHeight="1">
      <c r="A155" s="392">
        <v>1015</v>
      </c>
      <c r="B155" s="125" t="s">
        <v>340</v>
      </c>
      <c r="C155" s="126">
        <v>108.22537613194805</v>
      </c>
      <c r="D155" s="32">
        <f>VLOOKUP(A155,[1]pt!B$1070:Q$1206,16,0)</f>
        <v>101.16761833178172</v>
      </c>
      <c r="E155" s="127">
        <f t="shared" si="4"/>
        <v>-6.5213520640127172</v>
      </c>
      <c r="F155" s="32">
        <v>108.83843545893917</v>
      </c>
      <c r="G155" s="32">
        <f>VLOOKUP(A155,[1]wb!B$1070:Q$1206,16,0)</f>
        <v>107.16890744651876</v>
      </c>
      <c r="H155" s="127">
        <f t="shared" si="5"/>
        <v>-1.5339507641583765</v>
      </c>
      <c r="I155" s="38" t="s">
        <v>341</v>
      </c>
    </row>
    <row r="156" spans="1:9" s="139" customFormat="1" ht="18" customHeight="1">
      <c r="A156" s="395">
        <v>11</v>
      </c>
      <c r="B156" s="135" t="s">
        <v>66</v>
      </c>
      <c r="C156" s="136">
        <v>121.90915779165643</v>
      </c>
      <c r="D156" s="137">
        <f>VLOOKUP(A156,[1]pt!B$1070:Q$1206,16,0)</f>
        <v>125.55221447055447</v>
      </c>
      <c r="E156" s="119">
        <f t="shared" si="4"/>
        <v>2.9883371724411774</v>
      </c>
      <c r="F156" s="137">
        <v>130.33970370123433</v>
      </c>
      <c r="G156" s="137">
        <f>VLOOKUP(A156,[1]wb!B$1070:Q$1206,16,0)</f>
        <v>132.62738381770438</v>
      </c>
      <c r="H156" s="119">
        <f t="shared" si="5"/>
        <v>1.7551674980893779</v>
      </c>
      <c r="I156" s="138" t="s">
        <v>67</v>
      </c>
    </row>
    <row r="157" spans="1:9" ht="18" customHeight="1">
      <c r="A157" s="396">
        <v>111</v>
      </c>
      <c r="B157" s="123" t="s">
        <v>342</v>
      </c>
      <c r="C157" s="124">
        <v>121.90915779165643</v>
      </c>
      <c r="D157" s="23">
        <f>VLOOKUP(A157,[1]pt!B$1070:Q$1206,16,0)</f>
        <v>125.55221447055447</v>
      </c>
      <c r="E157" s="22">
        <f t="shared" si="4"/>
        <v>2.9883371724411774</v>
      </c>
      <c r="F157" s="23">
        <v>130.33970370123433</v>
      </c>
      <c r="G157" s="23">
        <f>VLOOKUP(A157,[1]wb!B$1070:Q$1206,16,0)</f>
        <v>132.62738381770438</v>
      </c>
      <c r="H157" s="22">
        <f t="shared" si="5"/>
        <v>1.7551674980893779</v>
      </c>
      <c r="I157" s="16" t="s">
        <v>343</v>
      </c>
    </row>
    <row r="158" spans="1:9" ht="18" customHeight="1">
      <c r="A158" s="397">
        <v>11111</v>
      </c>
      <c r="B158" s="123" t="s">
        <v>344</v>
      </c>
      <c r="C158" s="124">
        <v>115.3536916332679</v>
      </c>
      <c r="D158" s="23">
        <f>VLOOKUP(A158,[1]pt!B$1070:Q$1206,16,0)</f>
        <v>119.1467519455676</v>
      </c>
      <c r="E158" s="22">
        <f t="shared" si="4"/>
        <v>3.2882001941980263</v>
      </c>
      <c r="F158" s="23">
        <v>123.48858416506609</v>
      </c>
      <c r="G158" s="23">
        <f>VLOOKUP(A158,[1]wb!B$1070:Q$1206,16,0)</f>
        <v>125.51240250646384</v>
      </c>
      <c r="H158" s="22">
        <f t="shared" si="5"/>
        <v>1.6388707952895061</v>
      </c>
      <c r="I158" s="16" t="s">
        <v>345</v>
      </c>
    </row>
    <row r="159" spans="1:9" ht="18" customHeight="1">
      <c r="A159" s="397">
        <v>11112</v>
      </c>
      <c r="B159" s="123" t="s">
        <v>346</v>
      </c>
      <c r="C159" s="124">
        <v>145.32128226313804</v>
      </c>
      <c r="D159" s="23">
        <f>VLOOKUP(A159,[1]pt!B$1070:Q$1206,16,0)</f>
        <v>148.42861750720274</v>
      </c>
      <c r="E159" s="22">
        <f t="shared" si="4"/>
        <v>2.1382520135200451</v>
      </c>
      <c r="F159" s="23">
        <v>150.56130914973997</v>
      </c>
      <c r="G159" s="23">
        <f>VLOOKUP(A159,[1]wb!B$1070:Q$1206,16,0)</f>
        <v>153.62779755882357</v>
      </c>
      <c r="H159" s="22">
        <f t="shared" si="5"/>
        <v>2.0367041349473425</v>
      </c>
      <c r="I159" s="16" t="s">
        <v>347</v>
      </c>
    </row>
    <row r="160" spans="1:9" s="139" customFormat="1" ht="18" customHeight="1">
      <c r="A160" s="395">
        <v>12</v>
      </c>
      <c r="B160" s="135" t="s">
        <v>68</v>
      </c>
      <c r="C160" s="136">
        <v>118.21581781481915</v>
      </c>
      <c r="D160" s="137">
        <f>VLOOKUP(A160,[1]pt!B$1070:Q$1206,16,0)</f>
        <v>118.31780367090033</v>
      </c>
      <c r="E160" s="119">
        <f t="shared" si="4"/>
        <v>8.6270905168504441E-2</v>
      </c>
      <c r="F160" s="137">
        <v>119.59842153262112</v>
      </c>
      <c r="G160" s="137">
        <f>VLOOKUP(A160,[1]wb!B$1070:Q$1206,16,0)</f>
        <v>120.09535299059793</v>
      </c>
      <c r="H160" s="119">
        <f t="shared" si="5"/>
        <v>0.4155000138035092</v>
      </c>
      <c r="I160" s="138" t="s">
        <v>69</v>
      </c>
    </row>
    <row r="161" spans="1:9" ht="18" customHeight="1">
      <c r="A161" s="396">
        <v>121</v>
      </c>
      <c r="B161" s="123" t="s">
        <v>348</v>
      </c>
      <c r="C161" s="124">
        <v>103.96267862934246</v>
      </c>
      <c r="D161" s="23">
        <f>VLOOKUP(A161,[1]pt!B$1070:Q$1206,16,0)</f>
        <v>103.66579240390996</v>
      </c>
      <c r="E161" s="22">
        <f t="shared" si="4"/>
        <v>-0.28557000391552378</v>
      </c>
      <c r="F161" s="23">
        <v>103.98170533335093</v>
      </c>
      <c r="G161" s="23">
        <f>VLOOKUP(A161,[1]wb!B$1070:Q$1206,16,0)</f>
        <v>103.61699354242778</v>
      </c>
      <c r="H161" s="22">
        <f t="shared" si="5"/>
        <v>-0.35074611418799861</v>
      </c>
      <c r="I161" s="16" t="s">
        <v>349</v>
      </c>
    </row>
    <row r="162" spans="1:9" ht="18" customHeight="1">
      <c r="A162" s="396">
        <v>1211</v>
      </c>
      <c r="B162" s="123" t="s">
        <v>350</v>
      </c>
      <c r="C162" s="124">
        <v>110.87101858226457</v>
      </c>
      <c r="D162" s="23">
        <f>VLOOKUP(A162,[1]pt!B$1070:Q$1206,16,0)</f>
        <v>111.85322516712525</v>
      </c>
      <c r="E162" s="22">
        <f t="shared" si="4"/>
        <v>0.88590020856702267</v>
      </c>
      <c r="F162" s="23">
        <v>121.06158160908949</v>
      </c>
      <c r="G162" s="23">
        <f>VLOOKUP(A162,[1]wb!B$1070:Q$1206,16,0)</f>
        <v>122.34733362982327</v>
      </c>
      <c r="H162" s="22">
        <f t="shared" si="5"/>
        <v>1.0620644498809781</v>
      </c>
      <c r="I162" s="16" t="s">
        <v>351</v>
      </c>
    </row>
    <row r="163" spans="1:9" ht="18" customHeight="1">
      <c r="A163" s="396">
        <v>1212</v>
      </c>
      <c r="B163" s="123" t="s">
        <v>352</v>
      </c>
      <c r="C163" s="124">
        <v>86.673471064202943</v>
      </c>
      <c r="D163" s="23">
        <f>VLOOKUP(A163,[1]pt!B$1070:Q$1206,16,0)</f>
        <v>86.47123303325111</v>
      </c>
      <c r="E163" s="22">
        <f t="shared" si="4"/>
        <v>-0.23333325464953703</v>
      </c>
      <c r="F163" s="23">
        <v>90.800532872856976</v>
      </c>
      <c r="G163" s="23">
        <f>VLOOKUP(A163,[1]wb!B$1070:Q$1206,16,0)</f>
        <v>90.071614034716504</v>
      </c>
      <c r="H163" s="22">
        <f t="shared" si="5"/>
        <v>-0.80276933964819364</v>
      </c>
      <c r="I163" s="16" t="s">
        <v>353</v>
      </c>
    </row>
    <row r="164" spans="1:9" ht="18" customHeight="1">
      <c r="A164" s="396">
        <v>1213</v>
      </c>
      <c r="B164" s="123" t="s">
        <v>354</v>
      </c>
      <c r="C164" s="124">
        <v>104.28572646754959</v>
      </c>
      <c r="D164" s="23">
        <f>VLOOKUP(A164,[1]pt!B$1070:Q$1206,16,0)</f>
        <v>103.74204818942138</v>
      </c>
      <c r="E164" s="22">
        <f t="shared" si="4"/>
        <v>-0.52133527429315052</v>
      </c>
      <c r="F164" s="23">
        <v>102.06005700558411</v>
      </c>
      <c r="G164" s="23">
        <f>VLOOKUP(A164,[1]wb!B$1070:Q$1206,16,0)</f>
        <v>101.42634015522891</v>
      </c>
      <c r="H164" s="22">
        <f t="shared" si="5"/>
        <v>-0.62092543248385823</v>
      </c>
      <c r="I164" s="16" t="s">
        <v>355</v>
      </c>
    </row>
    <row r="165" spans="1:9" ht="18" customHeight="1">
      <c r="A165" s="397">
        <v>123</v>
      </c>
      <c r="B165" s="123" t="s">
        <v>356</v>
      </c>
      <c r="C165" s="124">
        <v>106.11922692361846</v>
      </c>
      <c r="D165" s="23">
        <f>VLOOKUP(A165,[1]pt!B$1070:Q$1206,16,0)</f>
        <v>111.02502034617409</v>
      </c>
      <c r="E165" s="22">
        <f t="shared" si="4"/>
        <v>4.6229072381828331</v>
      </c>
      <c r="F165" s="23">
        <v>110.58550990858578</v>
      </c>
      <c r="G165" s="23">
        <f>VLOOKUP(A165,[1]wb!B$1070:Q$1206,16,0)</f>
        <v>116.87843934632912</v>
      </c>
      <c r="H165" s="22">
        <f t="shared" si="5"/>
        <v>5.6905551576741971</v>
      </c>
      <c r="I165" s="16" t="s">
        <v>357</v>
      </c>
    </row>
    <row r="166" spans="1:9" ht="18" customHeight="1">
      <c r="A166" s="397">
        <v>1231</v>
      </c>
      <c r="B166" s="123" t="s">
        <v>358</v>
      </c>
      <c r="C166" s="124">
        <v>106.25660432836507</v>
      </c>
      <c r="D166" s="23">
        <f>VLOOKUP(A166,[1]pt!B$1070:Q$1206,16,0)</f>
        <v>111.81056720781912</v>
      </c>
      <c r="E166" s="22">
        <f t="shared" si="4"/>
        <v>5.2269342828711274</v>
      </c>
      <c r="F166" s="23">
        <v>106.11937418109999</v>
      </c>
      <c r="G166" s="23">
        <f>VLOOKUP(A166,[1]wb!B$1070:Q$1206,16,0)</f>
        <v>113.06995078551766</v>
      </c>
      <c r="H166" s="22">
        <f t="shared" si="5"/>
        <v>6.5497715738089823</v>
      </c>
      <c r="I166" s="16" t="s">
        <v>359</v>
      </c>
    </row>
    <row r="167" spans="1:9" ht="18" customHeight="1">
      <c r="A167" s="397">
        <v>1232</v>
      </c>
      <c r="B167" s="123" t="s">
        <v>360</v>
      </c>
      <c r="C167" s="124">
        <v>105.69382806542846</v>
      </c>
      <c r="D167" s="23">
        <f>VLOOKUP(A167,[1]pt!B$1070:Q$1206,16,0)</f>
        <v>108.59251888339752</v>
      </c>
      <c r="E167" s="22">
        <f t="shared" ref="E167:E172" si="6">D167/C167*100-100</f>
        <v>2.7425355586275515</v>
      </c>
      <c r="F167" s="23">
        <v>126.8756048824883</v>
      </c>
      <c r="G167" s="23">
        <f>VLOOKUP(A167,[1]wb!B$1070:Q$1206,16,0)</f>
        <v>130.76978617236162</v>
      </c>
      <c r="H167" s="22">
        <f t="shared" ref="H167:H172" si="7">G167/F167*100-100</f>
        <v>3.0692908171591142</v>
      </c>
      <c r="I167" s="16" t="s">
        <v>361</v>
      </c>
    </row>
    <row r="168" spans="1:9" ht="18" customHeight="1">
      <c r="A168" s="397">
        <v>125</v>
      </c>
      <c r="B168" s="123" t="s">
        <v>362</v>
      </c>
      <c r="C168" s="124">
        <v>128.01161604025282</v>
      </c>
      <c r="D168" s="23">
        <f>VLOOKUP(A168,[1]pt!B$1070:Q$1206,16,0)</f>
        <v>129.91952133636502</v>
      </c>
      <c r="E168" s="22">
        <f t="shared" si="6"/>
        <v>1.4904157568890213</v>
      </c>
      <c r="F168" s="23">
        <v>139.97150005081826</v>
      </c>
      <c r="G168" s="23">
        <f>VLOOKUP(A168,[1]wb!B$1070:Q$1206,16,0)</f>
        <v>144.83894078195723</v>
      </c>
      <c r="H168" s="22">
        <f t="shared" si="7"/>
        <v>3.4774512878491493</v>
      </c>
      <c r="I168" s="16" t="s">
        <v>363</v>
      </c>
    </row>
    <row r="169" spans="1:9" ht="18" customHeight="1">
      <c r="A169" s="397">
        <v>1253</v>
      </c>
      <c r="B169" s="123" t="s">
        <v>364</v>
      </c>
      <c r="C169" s="124">
        <v>134.06448582503603</v>
      </c>
      <c r="D169" s="23">
        <f>VLOOKUP(A169,[1]pt!B$1070:Q$1206,16,0)</f>
        <v>136.49151333005111</v>
      </c>
      <c r="E169" s="22">
        <f t="shared" si="6"/>
        <v>1.8103433508725999</v>
      </c>
      <c r="F169" s="23">
        <v>152.57385361552031</v>
      </c>
      <c r="G169" s="23">
        <f>VLOOKUP(A169,[1]wb!B$1070:Q$1206,16,0)</f>
        <v>159.30886243386249</v>
      </c>
      <c r="H169" s="22">
        <f t="shared" si="7"/>
        <v>4.4142614601018835</v>
      </c>
      <c r="I169" s="16" t="s">
        <v>365</v>
      </c>
    </row>
    <row r="170" spans="1:9" ht="18" customHeight="1">
      <c r="A170" s="397">
        <v>1254</v>
      </c>
      <c r="B170" s="123" t="s">
        <v>366</v>
      </c>
      <c r="C170" s="124">
        <v>105.76579006514636</v>
      </c>
      <c r="D170" s="23">
        <f>VLOOKUP(A170,[1]pt!B$1070:Q$1206,16,0)</f>
        <v>105.76579006514636</v>
      </c>
      <c r="E170" s="22">
        <f t="shared" si="6"/>
        <v>0</v>
      </c>
      <c r="F170" s="23">
        <v>107.12599927932594</v>
      </c>
      <c r="G170" s="23">
        <f>VLOOKUP(A170,[1]wb!B$1070:Q$1206,16,0)</f>
        <v>107.12599927932594</v>
      </c>
      <c r="H170" s="22">
        <f t="shared" si="7"/>
        <v>0</v>
      </c>
      <c r="I170" s="16" t="s">
        <v>367</v>
      </c>
    </row>
    <row r="171" spans="1:9" ht="18" customHeight="1">
      <c r="A171" s="397">
        <v>126</v>
      </c>
      <c r="B171" s="123" t="s">
        <v>368</v>
      </c>
      <c r="C171" s="124">
        <v>168.24219565511757</v>
      </c>
      <c r="D171" s="23">
        <f>VLOOKUP(A171,[1]pt!B$1070:Q$1206,16,0)</f>
        <v>166.86066761850844</v>
      </c>
      <c r="E171" s="22">
        <f t="shared" si="6"/>
        <v>-0.82115430747298035</v>
      </c>
      <c r="F171" s="23">
        <v>150.94236760124608</v>
      </c>
      <c r="G171" s="23">
        <f>VLOOKUP(A171,[1]wb!B$1070:Q$1206,16,0)</f>
        <v>149.45482866043611</v>
      </c>
      <c r="H171" s="22">
        <f t="shared" si="7"/>
        <v>-0.98550126412465033</v>
      </c>
      <c r="I171" s="16" t="s">
        <v>369</v>
      </c>
    </row>
    <row r="172" spans="1:9" ht="18" customHeight="1">
      <c r="A172" s="397">
        <v>127</v>
      </c>
      <c r="B172" s="125" t="s">
        <v>370</v>
      </c>
      <c r="C172" s="126">
        <v>109.98413550509417</v>
      </c>
      <c r="D172" s="32">
        <f>VLOOKUP(A172,[1]pt!B$1070:Q$1206,16,0)</f>
        <v>109.05819003658716</v>
      </c>
      <c r="E172" s="127">
        <f t="shared" si="6"/>
        <v>-0.84189002737046792</v>
      </c>
      <c r="F172" s="32">
        <v>113.34245955582976</v>
      </c>
      <c r="G172" s="32">
        <f>VLOOKUP(A172,[1]wb!B$1070:Q$1206,16,0)</f>
        <v>111.79975401341314</v>
      </c>
      <c r="H172" s="127">
        <f t="shared" si="7"/>
        <v>-1.3611011693783865</v>
      </c>
      <c r="I172" s="38" t="s">
        <v>371</v>
      </c>
    </row>
    <row r="173" spans="1:9" ht="18" customHeight="1">
      <c r="B173" s="484" t="s">
        <v>34</v>
      </c>
      <c r="C173" s="484"/>
      <c r="D173" s="484"/>
      <c r="E173" s="484"/>
      <c r="F173" s="462" t="s">
        <v>1806</v>
      </c>
      <c r="G173" s="462"/>
      <c r="H173" s="462"/>
      <c r="I173" s="462"/>
    </row>
    <row r="174" spans="1:9" ht="21" customHeight="1">
      <c r="B174" s="485"/>
      <c r="C174" s="485"/>
      <c r="D174" s="485"/>
      <c r="E174" s="485"/>
      <c r="F174" s="463"/>
      <c r="G174" s="463"/>
      <c r="H174" s="463"/>
      <c r="I174" s="463"/>
    </row>
  </sheetData>
  <mergeCells count="22">
    <mergeCell ref="B30:I30"/>
    <mergeCell ref="B1:I1"/>
    <mergeCell ref="B2:I2"/>
    <mergeCell ref="B3:I3"/>
    <mergeCell ref="B5:B8"/>
    <mergeCell ref="C5:E5"/>
    <mergeCell ref="F5:H5"/>
    <mergeCell ref="I5:I8"/>
    <mergeCell ref="K5:L5"/>
    <mergeCell ref="M5:N5"/>
    <mergeCell ref="O5:P5"/>
    <mergeCell ref="Q5:R5"/>
    <mergeCell ref="V9:W9"/>
    <mergeCell ref="V39:W39"/>
    <mergeCell ref="B173:E174"/>
    <mergeCell ref="F173:I174"/>
    <mergeCell ref="B31:I31"/>
    <mergeCell ref="B32:I32"/>
    <mergeCell ref="B34:B37"/>
    <mergeCell ref="C34:E34"/>
    <mergeCell ref="F34:H34"/>
    <mergeCell ref="I34:I3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useFirstPageNumber="1" r:id="rId1"/>
  <headerFooter alignWithMargins="0">
    <oddHeader>&amp;L&amp;8PCBS: Prices and Price Indices Annual Bulletin, 2016&amp;R&amp;1&amp;K00+000ء &amp;8&amp;K000000PCBS: الأسعار والأرقام القياسية النشرة السنوية، 2016</oddHeader>
    <oddFooter>&amp;C&amp;P</oddFooter>
  </headerFooter>
  <rowBreaks count="2" manualBreakCount="2">
    <brk id="28" min="1" max="8" man="1"/>
    <brk id="155" min="1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W175"/>
  <sheetViews>
    <sheetView rightToLeft="1" view="pageBreakPreview" topLeftCell="B1" zoomScaleNormal="100" zoomScaleSheetLayoutView="100" workbookViewId="0">
      <selection activeCell="I183" sqref="I183"/>
    </sheetView>
  </sheetViews>
  <sheetFormatPr defaultColWidth="8.7109375" defaultRowHeight="16.5" customHeight="1"/>
  <cols>
    <col min="1" max="1" width="10.140625" style="98" hidden="1" customWidth="1"/>
    <col min="2" max="2" width="28.7109375" style="128" customWidth="1"/>
    <col min="3" max="8" width="11.7109375" style="128" customWidth="1"/>
    <col min="9" max="9" width="38.28515625" style="128" customWidth="1"/>
    <col min="10" max="18" width="7.85546875" style="40" customWidth="1"/>
    <col min="19" max="19" width="33.28515625" style="40" customWidth="1"/>
    <col min="20" max="16384" width="8.7109375" style="40"/>
  </cols>
  <sheetData>
    <row r="1" spans="1:23" ht="19.899999999999999" customHeight="1">
      <c r="B1" s="472" t="s">
        <v>1936</v>
      </c>
      <c r="C1" s="472"/>
      <c r="D1" s="472"/>
      <c r="E1" s="472"/>
      <c r="F1" s="472"/>
      <c r="G1" s="472"/>
      <c r="H1" s="472"/>
      <c r="I1" s="472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spans="1:23" ht="29.45" customHeight="1">
      <c r="B2" s="506" t="s">
        <v>2026</v>
      </c>
      <c r="C2" s="506"/>
      <c r="D2" s="506"/>
      <c r="E2" s="506"/>
      <c r="F2" s="506"/>
      <c r="G2" s="506"/>
      <c r="H2" s="506"/>
      <c r="I2" s="506"/>
      <c r="J2" s="41"/>
      <c r="K2" s="41"/>
      <c r="L2" s="41"/>
      <c r="M2" s="41"/>
      <c r="N2" s="41"/>
      <c r="O2" s="41"/>
      <c r="P2" s="41"/>
      <c r="Q2" s="41"/>
      <c r="R2" s="41"/>
      <c r="S2" s="41"/>
    </row>
    <row r="3" spans="1:23" ht="19.899999999999999" customHeight="1">
      <c r="B3" s="472" t="s">
        <v>39</v>
      </c>
      <c r="C3" s="472"/>
      <c r="D3" s="472"/>
      <c r="E3" s="472"/>
      <c r="F3" s="472"/>
      <c r="G3" s="472"/>
      <c r="H3" s="472"/>
      <c r="I3" s="472"/>
      <c r="J3" s="42"/>
      <c r="K3" s="42"/>
      <c r="L3" s="42"/>
      <c r="M3" s="42"/>
      <c r="N3" s="42"/>
      <c r="O3" s="42"/>
      <c r="P3" s="42"/>
      <c r="Q3" s="42"/>
      <c r="R3" s="42"/>
      <c r="S3" s="42"/>
    </row>
    <row r="4" spans="1:23" s="43" customFormat="1" ht="4.9000000000000004" customHeight="1">
      <c r="A4" s="99"/>
      <c r="B4" s="100"/>
      <c r="C4" s="100"/>
      <c r="D4" s="100"/>
      <c r="E4" s="100"/>
      <c r="F4" s="100"/>
      <c r="G4" s="100"/>
      <c r="H4" s="100"/>
      <c r="I4" s="100"/>
      <c r="J4" s="44"/>
      <c r="K4" s="44"/>
      <c r="L4" s="44"/>
      <c r="M4" s="44"/>
      <c r="N4" s="44"/>
      <c r="O4" s="44"/>
      <c r="P4" s="44"/>
      <c r="Q4" s="44"/>
      <c r="R4" s="44"/>
      <c r="S4" s="44"/>
    </row>
    <row r="5" spans="1:23" s="44" customFormat="1" ht="17.25" customHeight="1">
      <c r="A5" s="101"/>
      <c r="B5" s="473" t="s">
        <v>85</v>
      </c>
      <c r="C5" s="507" t="s">
        <v>86</v>
      </c>
      <c r="D5" s="508"/>
      <c r="E5" s="508"/>
      <c r="F5" s="510" t="s">
        <v>87</v>
      </c>
      <c r="G5" s="510"/>
      <c r="H5" s="510"/>
      <c r="I5" s="478" t="s">
        <v>88</v>
      </c>
      <c r="J5" s="45"/>
      <c r="K5" s="481"/>
      <c r="L5" s="481"/>
      <c r="M5" s="481"/>
      <c r="N5" s="481"/>
      <c r="O5" s="481"/>
      <c r="P5" s="481"/>
      <c r="Q5" s="481"/>
      <c r="R5" s="481"/>
    </row>
    <row r="6" spans="1:23" s="44" customFormat="1" ht="17.25" customHeight="1">
      <c r="A6" s="101"/>
      <c r="B6" s="474"/>
      <c r="C6" s="102" t="s">
        <v>372</v>
      </c>
      <c r="D6" s="103"/>
      <c r="E6" s="104" t="s">
        <v>373</v>
      </c>
      <c r="F6" s="102" t="s">
        <v>374</v>
      </c>
      <c r="G6" s="103"/>
      <c r="H6" s="104" t="s">
        <v>375</v>
      </c>
      <c r="I6" s="479"/>
      <c r="J6" s="45"/>
      <c r="K6" s="105"/>
      <c r="L6" s="105"/>
      <c r="M6" s="105"/>
      <c r="N6" s="105"/>
      <c r="O6" s="105"/>
      <c r="P6" s="105"/>
      <c r="Q6" s="105"/>
      <c r="R6" s="105"/>
    </row>
    <row r="7" spans="1:23" s="44" customFormat="1" ht="17.25" customHeight="1">
      <c r="A7" s="101"/>
      <c r="B7" s="474"/>
      <c r="C7" s="106" t="s">
        <v>42</v>
      </c>
      <c r="D7" s="107" t="s">
        <v>44</v>
      </c>
      <c r="E7" s="108" t="s">
        <v>43</v>
      </c>
      <c r="F7" s="106" t="s">
        <v>42</v>
      </c>
      <c r="G7" s="107" t="s">
        <v>44</v>
      </c>
      <c r="H7" s="108" t="s">
        <v>43</v>
      </c>
      <c r="I7" s="479"/>
      <c r="J7" s="47"/>
      <c r="K7" s="48"/>
      <c r="L7" s="48"/>
      <c r="M7" s="48"/>
      <c r="N7" s="48"/>
      <c r="O7" s="48"/>
      <c r="P7" s="48"/>
      <c r="Q7" s="48"/>
      <c r="R7" s="48"/>
    </row>
    <row r="8" spans="1:23" s="44" customFormat="1" ht="24.6" customHeight="1">
      <c r="A8" s="101"/>
      <c r="B8" s="475"/>
      <c r="C8" s="129">
        <v>2015</v>
      </c>
      <c r="D8" s="110">
        <v>2016</v>
      </c>
      <c r="E8" s="110" t="s">
        <v>45</v>
      </c>
      <c r="F8" s="129">
        <v>2015</v>
      </c>
      <c r="G8" s="110">
        <v>2016</v>
      </c>
      <c r="H8" s="110" t="s">
        <v>45</v>
      </c>
      <c r="I8" s="480"/>
      <c r="J8" s="50"/>
      <c r="K8" s="51"/>
      <c r="L8" s="51"/>
      <c r="M8" s="51"/>
      <c r="N8" s="51"/>
      <c r="O8" s="51"/>
      <c r="P8" s="51"/>
      <c r="Q8" s="51"/>
      <c r="R8" s="51"/>
    </row>
    <row r="9" spans="1:23" s="76" customFormat="1" ht="18" customHeight="1">
      <c r="A9" s="111" t="s">
        <v>1807</v>
      </c>
      <c r="B9" s="112" t="s">
        <v>86</v>
      </c>
      <c r="C9" s="113">
        <v>104.96627739091532</v>
      </c>
      <c r="D9" s="114">
        <f>VLOOKUP(A9,[1]gs!A$8:Q$1206,17,0)</f>
        <v>104.08941111651355</v>
      </c>
      <c r="E9" s="115">
        <f>D9/C9*100-100</f>
        <v>-0.83537903429322569</v>
      </c>
      <c r="F9" s="114">
        <v>114.02027156227769</v>
      </c>
      <c r="G9" s="114">
        <f>VLOOKUP(A9,[1]j1!A$8:Q$1206,17,0)</f>
        <v>112.92517627472405</v>
      </c>
      <c r="H9" s="115">
        <f>G9/F9*100-100</f>
        <v>-0.96043911538615134</v>
      </c>
      <c r="I9" s="116" t="s">
        <v>93</v>
      </c>
      <c r="J9" s="73"/>
      <c r="K9" s="74"/>
      <c r="L9" s="74"/>
      <c r="M9" s="74"/>
      <c r="N9" s="74"/>
      <c r="O9" s="74"/>
      <c r="P9" s="74"/>
      <c r="Q9" s="74"/>
      <c r="R9" s="74"/>
      <c r="S9" s="75"/>
      <c r="V9" s="469"/>
      <c r="W9" s="470"/>
    </row>
    <row r="10" spans="1:23" s="76" customFormat="1" ht="18" customHeight="1">
      <c r="A10" s="111" t="s">
        <v>1808</v>
      </c>
      <c r="B10" s="117" t="s">
        <v>46</v>
      </c>
      <c r="C10" s="118">
        <v>104.42400157197267</v>
      </c>
      <c r="D10" s="94">
        <f>VLOOKUP(A10,[1]gs!A$8:Q$1206,17,0)</f>
        <v>101.55198050413696</v>
      </c>
      <c r="E10" s="119">
        <f t="shared" ref="E10:E28" si="0">D10/C10*100-100</f>
        <v>-2.7503457295267566</v>
      </c>
      <c r="F10" s="94">
        <v>112.21006285202157</v>
      </c>
      <c r="G10" s="94">
        <f>VLOOKUP(A10,[1]j1!A$8:Q$1206,17,0)</f>
        <v>109.84308519384412</v>
      </c>
      <c r="H10" s="119">
        <f t="shared" ref="H10:H28" si="1">G10/F10*100-100</f>
        <v>-2.1094165692598636</v>
      </c>
      <c r="I10" s="120" t="s">
        <v>47</v>
      </c>
      <c r="J10" s="73"/>
      <c r="K10" s="74"/>
      <c r="L10" s="74"/>
      <c r="M10" s="74"/>
      <c r="N10" s="74"/>
      <c r="O10" s="74"/>
      <c r="P10" s="74"/>
      <c r="Q10" s="74"/>
      <c r="R10" s="74"/>
      <c r="S10" s="75"/>
    </row>
    <row r="11" spans="1:23" s="58" customFormat="1" ht="18" customHeight="1">
      <c r="A11" s="121" t="s">
        <v>94</v>
      </c>
      <c r="B11" s="61" t="s">
        <v>95</v>
      </c>
      <c r="C11" s="29">
        <v>106.00902110634344</v>
      </c>
      <c r="D11" s="21">
        <f>VLOOKUP(A11,[1]gs!A$8:Q$1206,17,0)</f>
        <v>102.41149218466929</v>
      </c>
      <c r="E11" s="22">
        <f t="shared" si="0"/>
        <v>-3.39360639701151</v>
      </c>
      <c r="F11" s="21">
        <v>113.69908599184264</v>
      </c>
      <c r="G11" s="21">
        <f>VLOOKUP(A11,[1]j1!A$8:Q$1206,17,0)</f>
        <v>110.9823542862673</v>
      </c>
      <c r="H11" s="22">
        <f t="shared" si="1"/>
        <v>-2.3894050527110267</v>
      </c>
      <c r="I11" s="60" t="s">
        <v>96</v>
      </c>
      <c r="J11" s="55"/>
      <c r="K11" s="56"/>
      <c r="L11" s="56"/>
      <c r="M11" s="56"/>
      <c r="N11" s="56"/>
      <c r="O11" s="56"/>
      <c r="P11" s="56"/>
      <c r="Q11" s="56"/>
      <c r="R11" s="56"/>
      <c r="S11" s="57"/>
    </row>
    <row r="12" spans="1:23" s="58" customFormat="1" ht="18" customHeight="1">
      <c r="A12" s="121" t="s">
        <v>1809</v>
      </c>
      <c r="B12" s="63" t="s">
        <v>97</v>
      </c>
      <c r="C12" s="29">
        <v>92.364988973958887</v>
      </c>
      <c r="D12" s="21">
        <f>VLOOKUP(A12,[1]gs!A$8:Q$1206,17,0)</f>
        <v>90.529811308509906</v>
      </c>
      <c r="E12" s="22">
        <f t="shared" si="0"/>
        <v>-1.986875856138937</v>
      </c>
      <c r="F12" s="64">
        <v>112.08237698257433</v>
      </c>
      <c r="G12" s="64">
        <f>VLOOKUP(A12,[1]j1!A$8:Q$1206,17,0)</f>
        <v>103.89239284547449</v>
      </c>
      <c r="H12" s="22">
        <f t="shared" si="1"/>
        <v>-7.3071113921621702</v>
      </c>
      <c r="I12" s="65" t="s">
        <v>98</v>
      </c>
      <c r="J12" s="55"/>
      <c r="K12" s="66"/>
      <c r="L12" s="56"/>
      <c r="M12" s="66"/>
      <c r="N12" s="56"/>
      <c r="O12" s="66"/>
      <c r="P12" s="56"/>
      <c r="Q12" s="56"/>
      <c r="R12" s="56"/>
      <c r="S12" s="57"/>
    </row>
    <row r="13" spans="1:23" s="58" customFormat="1" ht="18" customHeight="1">
      <c r="A13" s="121" t="s">
        <v>1810</v>
      </c>
      <c r="B13" s="61" t="s">
        <v>99</v>
      </c>
      <c r="C13" s="29">
        <v>107.45967796241041</v>
      </c>
      <c r="D13" s="21">
        <f>VLOOKUP(A13,[1]gs!A$8:Q$1206,17,0)</f>
        <v>98.8140743436946</v>
      </c>
      <c r="E13" s="22">
        <f t="shared" si="0"/>
        <v>-8.0454397246007545</v>
      </c>
      <c r="F13" s="21">
        <v>104.0090927784576</v>
      </c>
      <c r="G13" s="21">
        <f>VLOOKUP(A13,[1]j1!A$8:Q$1206,17,0)</f>
        <v>108.02218793363674</v>
      </c>
      <c r="H13" s="22">
        <f t="shared" si="1"/>
        <v>3.8584079987382864</v>
      </c>
      <c r="I13" s="60" t="s">
        <v>100</v>
      </c>
      <c r="J13" s="55"/>
      <c r="K13" s="56"/>
      <c r="L13" s="56"/>
      <c r="M13" s="56"/>
      <c r="N13" s="56"/>
      <c r="O13" s="56"/>
      <c r="P13" s="56"/>
      <c r="Q13" s="56"/>
      <c r="R13" s="56"/>
      <c r="S13" s="57"/>
    </row>
    <row r="14" spans="1:23" s="58" customFormat="1" ht="18" customHeight="1">
      <c r="A14" s="121" t="s">
        <v>1811</v>
      </c>
      <c r="B14" s="63" t="s">
        <v>101</v>
      </c>
      <c r="C14" s="29">
        <v>109.71502588382231</v>
      </c>
      <c r="D14" s="21">
        <f>VLOOKUP(A14,[1]gs!A$8:Q$1206,17,0)</f>
        <v>104.05449129413806</v>
      </c>
      <c r="E14" s="22">
        <f t="shared" si="0"/>
        <v>-5.1593066164685695</v>
      </c>
      <c r="F14" s="21">
        <v>114.04306277091513</v>
      </c>
      <c r="G14" s="21">
        <f>VLOOKUP(A14,[1]j1!A$8:Q$1206,17,0)</f>
        <v>124.63875457596971</v>
      </c>
      <c r="H14" s="22">
        <f t="shared" si="1"/>
        <v>9.290956896114551</v>
      </c>
      <c r="I14" s="65" t="s">
        <v>102</v>
      </c>
      <c r="J14" s="55"/>
      <c r="K14" s="56"/>
      <c r="L14" s="56"/>
      <c r="M14" s="56"/>
      <c r="N14" s="56"/>
      <c r="O14" s="56"/>
      <c r="P14" s="56"/>
      <c r="Q14" s="56"/>
      <c r="R14" s="56"/>
      <c r="S14" s="57"/>
    </row>
    <row r="15" spans="1:23" s="58" customFormat="1" ht="18" customHeight="1">
      <c r="A15" s="121" t="s">
        <v>1812</v>
      </c>
      <c r="B15" s="63" t="s">
        <v>103</v>
      </c>
      <c r="C15" s="29">
        <v>104.93410454529216</v>
      </c>
      <c r="D15" s="21">
        <f>VLOOKUP(A15,[1]gs!A$8:Q$1206,17,0)</f>
        <v>92.94577454879186</v>
      </c>
      <c r="E15" s="22">
        <f t="shared" si="0"/>
        <v>-11.424626958460237</v>
      </c>
      <c r="F15" s="21">
        <v>90.672010379703011</v>
      </c>
      <c r="G15" s="21">
        <f>VLOOKUP(A15,[1]j1!A$8:Q$1206,17,0)</f>
        <v>85.935564328046908</v>
      </c>
      <c r="H15" s="22">
        <f t="shared" si="1"/>
        <v>-5.2237135052167787</v>
      </c>
      <c r="I15" s="65" t="s">
        <v>104</v>
      </c>
      <c r="J15" s="55"/>
      <c r="K15" s="56"/>
      <c r="L15" s="56"/>
      <c r="M15" s="56"/>
      <c r="N15" s="56"/>
      <c r="O15" s="56"/>
      <c r="P15" s="56"/>
      <c r="Q15" s="56"/>
      <c r="R15" s="56"/>
      <c r="S15" s="57"/>
    </row>
    <row r="16" spans="1:23" s="58" customFormat="1" ht="18" customHeight="1">
      <c r="A16" s="121" t="s">
        <v>1813</v>
      </c>
      <c r="B16" s="63" t="s">
        <v>105</v>
      </c>
      <c r="C16" s="29">
        <v>88.812625592731763</v>
      </c>
      <c r="D16" s="21">
        <f>VLOOKUP(A16,[1]gs!A$8:Q$1206,17,0)</f>
        <v>89.415443402238864</v>
      </c>
      <c r="E16" s="22">
        <f t="shared" si="0"/>
        <v>0.67875237950001122</v>
      </c>
      <c r="F16" s="21">
        <v>124.28873529065527</v>
      </c>
      <c r="G16" s="21">
        <f>VLOOKUP(A16,[1]j1!A$8:Q$1206,17,0)</f>
        <v>121.7959615119991</v>
      </c>
      <c r="H16" s="22">
        <f t="shared" si="1"/>
        <v>-2.0056313010400402</v>
      </c>
      <c r="I16" s="65" t="s">
        <v>106</v>
      </c>
      <c r="J16" s="55"/>
      <c r="K16" s="56"/>
      <c r="L16" s="56"/>
      <c r="M16" s="56"/>
      <c r="N16" s="56"/>
      <c r="O16" s="56"/>
      <c r="P16" s="56"/>
      <c r="Q16" s="56"/>
      <c r="R16" s="56"/>
      <c r="S16" s="57"/>
    </row>
    <row r="17" spans="1:19" s="58" customFormat="1" ht="18" customHeight="1">
      <c r="A17" s="121" t="s">
        <v>1814</v>
      </c>
      <c r="B17" s="59" t="s">
        <v>107</v>
      </c>
      <c r="C17" s="29">
        <v>112.93967544220976</v>
      </c>
      <c r="D17" s="21">
        <f>VLOOKUP(A17,[1]gs!A$8:Q$1206,17,0)</f>
        <v>104.16793227790208</v>
      </c>
      <c r="E17" s="22">
        <f t="shared" si="0"/>
        <v>-7.7667508162763426</v>
      </c>
      <c r="F17" s="21">
        <v>115.87288962057609</v>
      </c>
      <c r="G17" s="21">
        <f>VLOOKUP(A17,[1]j1!A$8:Q$1206,17,0)</f>
        <v>111.52436039987403</v>
      </c>
      <c r="H17" s="22">
        <f t="shared" si="1"/>
        <v>-3.7528443753679142</v>
      </c>
      <c r="I17" s="60" t="s">
        <v>108</v>
      </c>
      <c r="J17" s="55"/>
      <c r="K17" s="56"/>
      <c r="L17" s="56"/>
      <c r="M17" s="56"/>
      <c r="N17" s="56"/>
      <c r="O17" s="56"/>
      <c r="P17" s="56"/>
      <c r="Q17" s="56"/>
      <c r="R17" s="56"/>
      <c r="S17" s="57"/>
    </row>
    <row r="18" spans="1:19" s="58" customFormat="1" ht="18" customHeight="1">
      <c r="A18" s="121" t="s">
        <v>1815</v>
      </c>
      <c r="B18" s="63" t="s">
        <v>109</v>
      </c>
      <c r="C18" s="29">
        <v>115.70911891338255</v>
      </c>
      <c r="D18" s="21">
        <f>VLOOKUP(A18,[1]gs!A$8:Q$1206,17,0)</f>
        <v>115.21921127419897</v>
      </c>
      <c r="E18" s="22">
        <f t="shared" si="0"/>
        <v>-0.42339587733818007</v>
      </c>
      <c r="F18" s="21">
        <v>114.25411544354063</v>
      </c>
      <c r="G18" s="21">
        <f>VLOOKUP(A18,[1]j1!A$8:Q$1206,17,0)</f>
        <v>115.55830993181478</v>
      </c>
      <c r="H18" s="22">
        <f t="shared" si="1"/>
        <v>1.1414857864954655</v>
      </c>
      <c r="I18" s="65" t="s">
        <v>110</v>
      </c>
      <c r="J18" s="55"/>
      <c r="K18" s="56"/>
      <c r="L18" s="56"/>
      <c r="M18" s="56"/>
      <c r="N18" s="56"/>
      <c r="O18" s="56"/>
      <c r="P18" s="56"/>
      <c r="Q18" s="56"/>
      <c r="R18" s="56"/>
      <c r="S18" s="57"/>
    </row>
    <row r="19" spans="1:19" s="58" customFormat="1" ht="18" customHeight="1">
      <c r="A19" s="121" t="s">
        <v>1816</v>
      </c>
      <c r="B19" s="61" t="s">
        <v>111</v>
      </c>
      <c r="C19" s="29">
        <v>118.87456934854858</v>
      </c>
      <c r="D19" s="21">
        <f>VLOOKUP(A19,[1]gs!A$8:Q$1206,17,0)</f>
        <v>109.68843343432944</v>
      </c>
      <c r="E19" s="22">
        <f t="shared" si="0"/>
        <v>-7.7275871236048346</v>
      </c>
      <c r="F19" s="21">
        <v>118.10784622976962</v>
      </c>
      <c r="G19" s="21">
        <f>VLOOKUP(A19,[1]j1!A$8:Q$1206,17,0)</f>
        <v>111.6161278922029</v>
      </c>
      <c r="H19" s="22">
        <f t="shared" si="1"/>
        <v>-5.4964327475226327</v>
      </c>
      <c r="I19" s="67" t="s">
        <v>112</v>
      </c>
      <c r="J19" s="55"/>
      <c r="K19" s="56"/>
      <c r="L19" s="56"/>
      <c r="M19" s="56"/>
      <c r="N19" s="56"/>
      <c r="O19" s="56"/>
      <c r="P19" s="56"/>
      <c r="Q19" s="56"/>
      <c r="R19" s="56"/>
      <c r="S19" s="57"/>
    </row>
    <row r="20" spans="1:19" s="58" customFormat="1" ht="18" customHeight="1">
      <c r="A20" s="121" t="s">
        <v>1817</v>
      </c>
      <c r="B20" s="68" t="s">
        <v>113</v>
      </c>
      <c r="C20" s="29">
        <v>100.41862899005757</v>
      </c>
      <c r="D20" s="21">
        <f>VLOOKUP(A20,[1]gs!A$8:Q$1206,17,0)</f>
        <v>84.929356357927801</v>
      </c>
      <c r="E20" s="22">
        <f t="shared" si="0"/>
        <v>-15.424700364773315</v>
      </c>
      <c r="F20" s="21">
        <v>114.82521847690386</v>
      </c>
      <c r="G20" s="21">
        <f>VLOOKUP(A20,[1]j1!A$8:Q$1206,17,0)</f>
        <v>92.009987515605488</v>
      </c>
      <c r="H20" s="22">
        <f t="shared" si="1"/>
        <v>-19.869529763522692</v>
      </c>
      <c r="I20" s="60" t="s">
        <v>114</v>
      </c>
      <c r="J20" s="55"/>
      <c r="K20" s="56"/>
      <c r="L20" s="56"/>
      <c r="M20" s="56"/>
      <c r="N20" s="56"/>
      <c r="O20" s="56"/>
      <c r="P20" s="56"/>
      <c r="Q20" s="56"/>
      <c r="R20" s="56"/>
      <c r="S20" s="57"/>
    </row>
    <row r="21" spans="1:19" s="76" customFormat="1" ht="18" customHeight="1">
      <c r="A21" s="111" t="s">
        <v>1818</v>
      </c>
      <c r="B21" s="122" t="s">
        <v>115</v>
      </c>
      <c r="C21" s="29">
        <v>109.77673559798932</v>
      </c>
      <c r="D21" s="21">
        <f>VLOOKUP(A21,[1]gs!A$8:Q$1206,17,0)</f>
        <v>105.3879511314468</v>
      </c>
      <c r="E21" s="22">
        <f t="shared" si="0"/>
        <v>-3.9979185413333624</v>
      </c>
      <c r="F21" s="21">
        <v>75.611993003037512</v>
      </c>
      <c r="G21" s="21">
        <f>VLOOKUP(A21,[1]j1!A$8:Q$1206,17,0)</f>
        <v>79.262509142004816</v>
      </c>
      <c r="H21" s="22">
        <f t="shared" si="1"/>
        <v>4.8279591556602099</v>
      </c>
      <c r="I21" s="60" t="s">
        <v>116</v>
      </c>
      <c r="J21" s="73"/>
      <c r="K21" s="74"/>
      <c r="L21" s="74"/>
      <c r="M21" s="74"/>
      <c r="N21" s="74"/>
      <c r="O21" s="74"/>
      <c r="P21" s="74"/>
      <c r="Q21" s="74"/>
      <c r="R21" s="74"/>
      <c r="S21" s="75"/>
    </row>
    <row r="22" spans="1:19" ht="18" customHeight="1">
      <c r="A22" s="98" t="s">
        <v>1819</v>
      </c>
      <c r="B22" s="123" t="s">
        <v>117</v>
      </c>
      <c r="C22" s="124">
        <v>109.9482807929066</v>
      </c>
      <c r="D22" s="23">
        <f>VLOOKUP(A22,[1]gs!A$8:Q$1206,17,0)</f>
        <v>105.4251828650569</v>
      </c>
      <c r="E22" s="22">
        <f t="shared" si="0"/>
        <v>-4.1138414309262288</v>
      </c>
      <c r="F22" s="23">
        <v>73.979465965517079</v>
      </c>
      <c r="G22" s="23">
        <f>VLOOKUP(A22,[1]j1!A$8:Q$1206,17,0)</f>
        <v>77.997451219430857</v>
      </c>
      <c r="H22" s="22">
        <f t="shared" si="1"/>
        <v>5.43121689441044</v>
      </c>
      <c r="I22" s="16" t="s">
        <v>118</v>
      </c>
      <c r="J22" s="77"/>
      <c r="K22" s="44"/>
      <c r="L22" s="44"/>
      <c r="M22" s="44"/>
      <c r="N22" s="44"/>
      <c r="O22" s="44"/>
      <c r="P22" s="44"/>
      <c r="Q22" s="44"/>
      <c r="R22" s="44"/>
      <c r="S22" s="44"/>
    </row>
    <row r="23" spans="1:19" ht="18" customHeight="1">
      <c r="A23" s="98" t="s">
        <v>1820</v>
      </c>
      <c r="B23" s="123" t="s">
        <v>119</v>
      </c>
      <c r="C23" s="124">
        <v>104.87824161922832</v>
      </c>
      <c r="D23" s="23">
        <f>VLOOKUP(A23,[1]gs!A$8:Q$1206,17,0)</f>
        <v>104.32479443390257</v>
      </c>
      <c r="E23" s="22">
        <f t="shared" si="0"/>
        <v>-0.52770448548812965</v>
      </c>
      <c r="F23" s="23">
        <v>124.9383531972328</v>
      </c>
      <c r="G23" s="23">
        <f>VLOOKUP(A23,[1]j1!A$8:Q$1206,17,0)</f>
        <v>117.48589002406455</v>
      </c>
      <c r="H23" s="22">
        <f t="shared" si="1"/>
        <v>-5.9649122807017392</v>
      </c>
      <c r="I23" s="16" t="s">
        <v>120</v>
      </c>
      <c r="J23" s="77"/>
      <c r="K23" s="44"/>
      <c r="L23" s="44"/>
      <c r="M23" s="44"/>
      <c r="N23" s="44"/>
      <c r="O23" s="44"/>
      <c r="P23" s="44"/>
      <c r="Q23" s="44"/>
      <c r="R23" s="44"/>
      <c r="S23" s="44"/>
    </row>
    <row r="24" spans="1:19" ht="18" customHeight="1">
      <c r="A24" s="98" t="s">
        <v>1821</v>
      </c>
      <c r="B24" s="123" t="s">
        <v>121</v>
      </c>
      <c r="C24" s="124">
        <v>101.73514345762798</v>
      </c>
      <c r="D24" s="23">
        <f>VLOOKUP(A24,[1]gs!A$8:Q$1206,17,0)</f>
        <v>97.762938384652685</v>
      </c>
      <c r="E24" s="22">
        <f t="shared" si="0"/>
        <v>-3.9044571403486543</v>
      </c>
      <c r="F24" s="23">
        <v>133.77420674325344</v>
      </c>
      <c r="G24" s="23">
        <f>VLOOKUP(A24,[1]j1!A$8:Q$1206,17,0)</f>
        <v>129.57887063268666</v>
      </c>
      <c r="H24" s="22">
        <f t="shared" si="1"/>
        <v>-3.1361323028576749</v>
      </c>
      <c r="I24" s="16" t="s">
        <v>122</v>
      </c>
      <c r="J24" s="77"/>
      <c r="K24" s="44"/>
      <c r="L24" s="44"/>
      <c r="M24" s="44"/>
      <c r="N24" s="44"/>
      <c r="O24" s="44"/>
      <c r="P24" s="44"/>
      <c r="Q24" s="44"/>
      <c r="R24" s="44"/>
      <c r="S24" s="44"/>
    </row>
    <row r="25" spans="1:19" ht="18" customHeight="1">
      <c r="A25" s="98" t="s">
        <v>1822</v>
      </c>
      <c r="B25" s="123" t="s">
        <v>123</v>
      </c>
      <c r="C25" s="124">
        <v>101.06313702610926</v>
      </c>
      <c r="D25" s="23">
        <f>VLOOKUP(A25,[1]gs!A$8:Q$1206,17,0)</f>
        <v>94.959917784745599</v>
      </c>
      <c r="E25" s="22">
        <f t="shared" si="0"/>
        <v>-6.0390162238749099</v>
      </c>
      <c r="F25" s="23">
        <v>139.9132104363905</v>
      </c>
      <c r="G25" s="23">
        <f>VLOOKUP(A25,[1]j1!A$8:Q$1206,17,0)</f>
        <v>130.36841855076287</v>
      </c>
      <c r="H25" s="22">
        <f t="shared" si="1"/>
        <v>-6.8219375824894257</v>
      </c>
      <c r="I25" s="16" t="s">
        <v>124</v>
      </c>
      <c r="J25" s="77"/>
      <c r="K25" s="44"/>
      <c r="L25" s="44"/>
      <c r="M25" s="44"/>
      <c r="N25" s="44"/>
      <c r="O25" s="44"/>
      <c r="P25" s="44"/>
      <c r="Q25" s="44"/>
      <c r="R25" s="44"/>
      <c r="S25" s="44"/>
    </row>
    <row r="26" spans="1:19" ht="18" customHeight="1">
      <c r="A26" s="98" t="s">
        <v>1823</v>
      </c>
      <c r="B26" s="123" t="s">
        <v>125</v>
      </c>
      <c r="C26" s="124">
        <v>105.97817985969878</v>
      </c>
      <c r="D26" s="23">
        <f>VLOOKUP(A26,[1]gs!A$8:Q$1206,17,0)</f>
        <v>108.16077362500614</v>
      </c>
      <c r="E26" s="22">
        <f t="shared" si="0"/>
        <v>2.059474665631015</v>
      </c>
      <c r="F26" s="23">
        <v>87.867882179390094</v>
      </c>
      <c r="G26" s="23">
        <f>VLOOKUP(A26,[1]j1!A$8:Q$1206,17,0)</f>
        <v>91.041223012868002</v>
      </c>
      <c r="H26" s="22">
        <f t="shared" si="1"/>
        <v>3.6114912010730507</v>
      </c>
      <c r="I26" s="16" t="s">
        <v>126</v>
      </c>
      <c r="J26" s="77"/>
      <c r="K26" s="44"/>
      <c r="L26" s="44"/>
      <c r="M26" s="44"/>
      <c r="N26" s="44"/>
      <c r="O26" s="44"/>
      <c r="P26" s="44"/>
      <c r="Q26" s="44"/>
      <c r="R26" s="44"/>
      <c r="S26" s="44"/>
    </row>
    <row r="27" spans="1:19" ht="18" customHeight="1">
      <c r="A27" s="98" t="s">
        <v>1824</v>
      </c>
      <c r="B27" s="123" t="s">
        <v>127</v>
      </c>
      <c r="C27" s="124">
        <v>103.24676453112249</v>
      </c>
      <c r="D27" s="23">
        <f>VLOOKUP(A27,[1]gs!A$8:Q$1206,17,0)</f>
        <v>106.73619232724434</v>
      </c>
      <c r="E27" s="22">
        <f t="shared" si="0"/>
        <v>3.3796969928970384</v>
      </c>
      <c r="F27" s="23">
        <v>124.81935274276832</v>
      </c>
      <c r="G27" s="23">
        <f>VLOOKUP(A27,[1]j1!A$8:Q$1206,17,0)</f>
        <v>131.4912701843042</v>
      </c>
      <c r="H27" s="22">
        <f t="shared" si="1"/>
        <v>5.3452588039657485</v>
      </c>
      <c r="I27" s="16" t="s">
        <v>128</v>
      </c>
      <c r="J27" s="77"/>
      <c r="K27" s="44"/>
      <c r="L27" s="44"/>
      <c r="M27" s="44"/>
      <c r="N27" s="44"/>
      <c r="O27" s="44"/>
      <c r="P27" s="44"/>
      <c r="Q27" s="44"/>
      <c r="R27" s="44"/>
      <c r="S27" s="44"/>
    </row>
    <row r="28" spans="1:19" ht="18" customHeight="1">
      <c r="A28" s="98" t="s">
        <v>1825</v>
      </c>
      <c r="B28" s="125" t="s">
        <v>129</v>
      </c>
      <c r="C28" s="126">
        <v>128.21744732277969</v>
      </c>
      <c r="D28" s="32">
        <f>VLOOKUP(A28,[1]gs!A$8:Q$1206,17,0)</f>
        <v>134.267174987185</v>
      </c>
      <c r="E28" s="127">
        <f t="shared" si="0"/>
        <v>4.7183341976661666</v>
      </c>
      <c r="F28" s="32">
        <v>168.93258680789936</v>
      </c>
      <c r="G28" s="32">
        <f>VLOOKUP(A28,[1]j1!A$8:Q$1206,17,0)</f>
        <v>144.88093338163239</v>
      </c>
      <c r="H28" s="127">
        <f t="shared" si="1"/>
        <v>-14.237426822580517</v>
      </c>
      <c r="I28" s="38" t="s">
        <v>130</v>
      </c>
      <c r="J28" s="77"/>
      <c r="K28" s="44"/>
      <c r="L28" s="44"/>
      <c r="M28" s="44"/>
      <c r="N28" s="44"/>
      <c r="O28" s="44"/>
      <c r="P28" s="44"/>
      <c r="Q28" s="44"/>
      <c r="R28" s="44"/>
      <c r="S28" s="44"/>
    </row>
    <row r="29" spans="1:19" ht="6.75" customHeight="1"/>
    <row r="30" spans="1:19" ht="19.899999999999999" customHeight="1">
      <c r="B30" s="472" t="s">
        <v>1937</v>
      </c>
      <c r="C30" s="472"/>
      <c r="D30" s="472"/>
      <c r="E30" s="472"/>
      <c r="F30" s="472"/>
      <c r="G30" s="472"/>
      <c r="H30" s="472"/>
      <c r="I30" s="472"/>
      <c r="J30" s="78"/>
      <c r="K30" s="39"/>
      <c r="L30" s="39"/>
      <c r="M30" s="39"/>
      <c r="N30" s="39"/>
      <c r="O30" s="39"/>
      <c r="P30" s="39"/>
      <c r="Q30" s="39"/>
      <c r="R30" s="39"/>
      <c r="S30" s="39"/>
    </row>
    <row r="31" spans="1:19" ht="30" customHeight="1">
      <c r="B31" s="506" t="s">
        <v>2027</v>
      </c>
      <c r="C31" s="506"/>
      <c r="D31" s="506"/>
      <c r="E31" s="506"/>
      <c r="F31" s="506"/>
      <c r="G31" s="506"/>
      <c r="H31" s="506"/>
      <c r="I31" s="506"/>
      <c r="J31" s="42"/>
      <c r="K31" s="42"/>
      <c r="L31" s="42"/>
      <c r="M31" s="42"/>
      <c r="N31" s="42"/>
      <c r="O31" s="42"/>
      <c r="P31" s="42"/>
      <c r="Q31" s="42"/>
      <c r="R31" s="42"/>
      <c r="S31" s="42"/>
    </row>
    <row r="32" spans="1:19" ht="19.899999999999999" customHeight="1">
      <c r="B32" s="472" t="s">
        <v>39</v>
      </c>
      <c r="C32" s="472"/>
      <c r="D32" s="472"/>
      <c r="E32" s="472"/>
      <c r="F32" s="472"/>
      <c r="G32" s="472"/>
      <c r="H32" s="472"/>
      <c r="I32" s="472"/>
      <c r="J32" s="79"/>
      <c r="K32" s="42"/>
      <c r="L32" s="42"/>
      <c r="M32" s="42"/>
      <c r="N32" s="42"/>
      <c r="O32" s="42"/>
      <c r="P32" s="42"/>
      <c r="Q32" s="42"/>
      <c r="R32" s="42"/>
      <c r="S32" s="42"/>
    </row>
    <row r="33" spans="1:23" s="43" customFormat="1" ht="4.9000000000000004" customHeight="1">
      <c r="A33" s="99"/>
      <c r="B33" s="100"/>
      <c r="C33" s="100"/>
      <c r="D33" s="100"/>
      <c r="E33" s="100"/>
      <c r="F33" s="100"/>
      <c r="G33" s="100"/>
      <c r="H33" s="100"/>
      <c r="I33" s="100"/>
      <c r="J33" s="77"/>
      <c r="K33" s="44"/>
      <c r="L33" s="44"/>
      <c r="M33" s="44"/>
      <c r="N33" s="44"/>
      <c r="O33" s="44"/>
      <c r="P33" s="44"/>
      <c r="Q33" s="44"/>
      <c r="R33" s="44"/>
      <c r="S33" s="44"/>
    </row>
    <row r="34" spans="1:23" s="44" customFormat="1" ht="17.25" customHeight="1">
      <c r="A34" s="101"/>
      <c r="B34" s="473" t="s">
        <v>85</v>
      </c>
      <c r="C34" s="507" t="s">
        <v>86</v>
      </c>
      <c r="D34" s="508"/>
      <c r="E34" s="508"/>
      <c r="F34" s="509" t="s">
        <v>87</v>
      </c>
      <c r="G34" s="510"/>
      <c r="H34" s="510"/>
      <c r="I34" s="478" t="s">
        <v>88</v>
      </c>
      <c r="J34" s="77"/>
    </row>
    <row r="35" spans="1:23" s="44" customFormat="1" ht="17.25" customHeight="1">
      <c r="A35" s="101"/>
      <c r="B35" s="474"/>
      <c r="C35" s="102" t="s">
        <v>372</v>
      </c>
      <c r="D35" s="103"/>
      <c r="E35" s="104" t="s">
        <v>373</v>
      </c>
      <c r="F35" s="102" t="s">
        <v>374</v>
      </c>
      <c r="G35" s="103"/>
      <c r="H35" s="104" t="s">
        <v>375</v>
      </c>
      <c r="I35" s="479"/>
      <c r="J35" s="77"/>
    </row>
    <row r="36" spans="1:23" s="44" customFormat="1" ht="17.25" customHeight="1">
      <c r="A36" s="101"/>
      <c r="B36" s="474"/>
      <c r="C36" s="106" t="s">
        <v>42</v>
      </c>
      <c r="D36" s="107" t="s">
        <v>44</v>
      </c>
      <c r="E36" s="108" t="s">
        <v>43</v>
      </c>
      <c r="F36" s="106" t="s">
        <v>42</v>
      </c>
      <c r="G36" s="107" t="s">
        <v>44</v>
      </c>
      <c r="H36" s="108" t="s">
        <v>43</v>
      </c>
      <c r="I36" s="479"/>
      <c r="J36" s="77"/>
    </row>
    <row r="37" spans="1:23" s="44" customFormat="1" ht="24.6" customHeight="1">
      <c r="A37" s="101"/>
      <c r="B37" s="475"/>
      <c r="C37" s="109">
        <v>2015</v>
      </c>
      <c r="D37" s="110">
        <v>2016</v>
      </c>
      <c r="E37" s="110" t="s">
        <v>45</v>
      </c>
      <c r="F37" s="109">
        <v>2015</v>
      </c>
      <c r="G37" s="110">
        <v>2016</v>
      </c>
      <c r="H37" s="110" t="s">
        <v>45</v>
      </c>
      <c r="I37" s="480"/>
      <c r="J37" s="77"/>
    </row>
    <row r="38" spans="1:23" ht="18" customHeight="1">
      <c r="A38" s="98" t="s">
        <v>1826</v>
      </c>
      <c r="B38" s="130" t="s">
        <v>131</v>
      </c>
      <c r="C38" s="131">
        <v>119.31242884935627</v>
      </c>
      <c r="D38" s="132">
        <f>VLOOKUP(A38,[1]gs!A$8:Q$1206,17,0)</f>
        <v>120.57656791091586</v>
      </c>
      <c r="E38" s="19">
        <f>D38/C38*100-100</f>
        <v>1.0595200129197764</v>
      </c>
      <c r="F38" s="132">
        <v>130.37150941015983</v>
      </c>
      <c r="G38" s="132">
        <f>VLOOKUP(A38,[1]j1!A$8:Q$1206,17,0)</f>
        <v>119.93330620789266</v>
      </c>
      <c r="H38" s="19">
        <f>G38/F38*100-100</f>
        <v>-8.0065063674515784</v>
      </c>
      <c r="I38" s="133" t="s">
        <v>132</v>
      </c>
      <c r="J38" s="77"/>
      <c r="K38" s="44"/>
      <c r="L38" s="44"/>
      <c r="M38" s="44"/>
      <c r="N38" s="44"/>
      <c r="O38" s="44"/>
      <c r="P38" s="44"/>
      <c r="Q38" s="44"/>
      <c r="R38" s="44"/>
      <c r="S38" s="44"/>
    </row>
    <row r="39" spans="1:23" s="58" customFormat="1" ht="18" customHeight="1">
      <c r="A39" s="121" t="s">
        <v>1827</v>
      </c>
      <c r="B39" s="61" t="s">
        <v>133</v>
      </c>
      <c r="C39" s="29">
        <v>143.34380232682824</v>
      </c>
      <c r="D39" s="21">
        <f>VLOOKUP(A39,[1]gs!A$8:Q$1206,17,0)</f>
        <v>143.3041923407292</v>
      </c>
      <c r="E39" s="22">
        <f t="shared" ref="E39:E102" si="2">D39/C39*100-100</f>
        <v>-2.7632855732903749E-2</v>
      </c>
      <c r="F39" s="21">
        <v>149.63908155679815</v>
      </c>
      <c r="G39" s="21">
        <f>VLOOKUP(A39,[1]j1!A$8:Q$1206,17,0)</f>
        <v>136.27239834836777</v>
      </c>
      <c r="H39" s="22">
        <f t="shared" ref="H39:H102" si="3">G39/F39*100-100</f>
        <v>-8.9326151092131738</v>
      </c>
      <c r="I39" s="60" t="s">
        <v>134</v>
      </c>
      <c r="J39" s="57"/>
      <c r="K39" s="57"/>
      <c r="L39" s="57"/>
      <c r="M39" s="57"/>
      <c r="N39" s="57"/>
      <c r="O39" s="57"/>
      <c r="P39" s="57"/>
      <c r="Q39" s="57"/>
      <c r="R39" s="57"/>
      <c r="S39" s="57"/>
      <c r="V39" s="469"/>
      <c r="W39" s="470"/>
    </row>
    <row r="40" spans="1:23" s="58" customFormat="1" ht="18" customHeight="1">
      <c r="A40" s="121" t="s">
        <v>1828</v>
      </c>
      <c r="B40" s="59" t="s">
        <v>135</v>
      </c>
      <c r="C40" s="29">
        <v>93.438349430631618</v>
      </c>
      <c r="D40" s="21">
        <f>VLOOKUP(A40,[1]gs!A$8:Q$1206,17,0)</f>
        <v>93.824528992834743</v>
      </c>
      <c r="E40" s="22">
        <f t="shared" si="2"/>
        <v>0.41329878423186983</v>
      </c>
      <c r="F40" s="21">
        <v>74.310656121811164</v>
      </c>
      <c r="G40" s="21">
        <f>VLOOKUP(A40,[1]j1!A$8:Q$1206,17,0)</f>
        <v>76.263227794637515</v>
      </c>
      <c r="H40" s="22">
        <f t="shared" si="3"/>
        <v>2.6275796429864045</v>
      </c>
      <c r="I40" s="60" t="s">
        <v>136</v>
      </c>
      <c r="J40" s="57"/>
      <c r="K40" s="57"/>
      <c r="L40" s="57"/>
      <c r="M40" s="57"/>
      <c r="N40" s="57"/>
      <c r="O40" s="57"/>
      <c r="P40" s="57"/>
      <c r="Q40" s="57"/>
      <c r="R40" s="57"/>
      <c r="S40" s="57"/>
    </row>
    <row r="41" spans="1:23" s="58" customFormat="1" ht="18" customHeight="1">
      <c r="A41" s="121" t="s">
        <v>1829</v>
      </c>
      <c r="B41" s="61" t="s">
        <v>137</v>
      </c>
      <c r="C41" s="29">
        <v>87.869617735696963</v>
      </c>
      <c r="D41" s="21">
        <f>VLOOKUP(A41,[1]gs!A$8:Q$1206,17,0)</f>
        <v>97.126793936691286</v>
      </c>
      <c r="E41" s="22">
        <f t="shared" si="2"/>
        <v>10.535127430324081</v>
      </c>
      <c r="F41" s="21">
        <v>99.168198929666474</v>
      </c>
      <c r="G41" s="21">
        <f>VLOOKUP(A41,[1]j1!A$8:Q$1206,17,0)</f>
        <v>107.30997713638578</v>
      </c>
      <c r="H41" s="22">
        <f t="shared" si="3"/>
        <v>8.2100696539762197</v>
      </c>
      <c r="I41" s="60" t="s">
        <v>138</v>
      </c>
      <c r="J41" s="57"/>
      <c r="K41" s="57"/>
      <c r="L41" s="57"/>
      <c r="M41" s="57"/>
      <c r="N41" s="57"/>
      <c r="O41" s="57"/>
      <c r="P41" s="57"/>
      <c r="Q41" s="57"/>
      <c r="R41" s="57"/>
      <c r="S41" s="57"/>
    </row>
    <row r="42" spans="1:23" s="58" customFormat="1" ht="18" customHeight="1">
      <c r="A42" s="121" t="s">
        <v>1830</v>
      </c>
      <c r="B42" s="63" t="s">
        <v>139</v>
      </c>
      <c r="C42" s="81">
        <v>86.866883740327069</v>
      </c>
      <c r="D42" s="64">
        <f>VLOOKUP(A42,[1]gs!A$8:Q$1206,17,0)</f>
        <v>83.571006112061909</v>
      </c>
      <c r="E42" s="22">
        <f t="shared" si="2"/>
        <v>-3.7941704437304224</v>
      </c>
      <c r="F42" s="64">
        <v>106.18363961729159</v>
      </c>
      <c r="G42" s="64">
        <f>VLOOKUP(A42,[1]j1!A$8:Q$1206,17,0)</f>
        <v>95.674872177455612</v>
      </c>
      <c r="H42" s="22">
        <f t="shared" si="3"/>
        <v>-9.8967858680600926</v>
      </c>
      <c r="I42" s="65" t="s">
        <v>140</v>
      </c>
      <c r="J42" s="57"/>
      <c r="K42" s="57"/>
      <c r="L42" s="57"/>
      <c r="M42" s="57"/>
      <c r="N42" s="57"/>
      <c r="O42" s="57"/>
      <c r="P42" s="57"/>
      <c r="Q42" s="57"/>
      <c r="R42" s="57"/>
      <c r="S42" s="57"/>
    </row>
    <row r="43" spans="1:23" s="58" customFormat="1" ht="18" customHeight="1">
      <c r="A43" s="121" t="s">
        <v>1831</v>
      </c>
      <c r="B43" s="61" t="s">
        <v>141</v>
      </c>
      <c r="C43" s="29">
        <v>68.788081251225904</v>
      </c>
      <c r="D43" s="21">
        <f>VLOOKUP(A43,[1]gs!A$8:Q$1206,17,0)</f>
        <v>77.568441550650007</v>
      </c>
      <c r="E43" s="22">
        <f t="shared" si="2"/>
        <v>12.764362865939987</v>
      </c>
      <c r="F43" s="21">
        <v>100.10464919740576</v>
      </c>
      <c r="G43" s="21">
        <f>VLOOKUP(A43,[1]j1!A$8:Q$1206,17,0)</f>
        <v>79.698274965921257</v>
      </c>
      <c r="H43" s="22">
        <f t="shared" si="3"/>
        <v>-20.38504144921707</v>
      </c>
      <c r="I43" s="60" t="s">
        <v>142</v>
      </c>
      <c r="J43" s="57"/>
      <c r="K43" s="57"/>
      <c r="L43" s="57"/>
      <c r="M43" s="57"/>
      <c r="N43" s="57"/>
      <c r="O43" s="57"/>
      <c r="P43" s="57"/>
      <c r="Q43" s="57"/>
      <c r="R43" s="57"/>
      <c r="S43" s="57"/>
    </row>
    <row r="44" spans="1:23" s="58" customFormat="1" ht="18" customHeight="1">
      <c r="A44" s="121" t="s">
        <v>1832</v>
      </c>
      <c r="B44" s="63" t="s">
        <v>143</v>
      </c>
      <c r="C44" s="29">
        <v>99.966397658849985</v>
      </c>
      <c r="D44" s="21">
        <f>VLOOKUP(A44,[1]gs!A$8:Q$1206,17,0)</f>
        <v>98.419921358432291</v>
      </c>
      <c r="E44" s="22">
        <f t="shared" si="2"/>
        <v>-1.5469961273339834</v>
      </c>
      <c r="F44" s="21">
        <v>96.795262918112357</v>
      </c>
      <c r="G44" s="21">
        <f>VLOOKUP(A44,[1]j1!A$8:Q$1206,17,0)</f>
        <v>102.41640578227361</v>
      </c>
      <c r="H44" s="22">
        <f t="shared" si="3"/>
        <v>5.8072499569701961</v>
      </c>
      <c r="I44" s="65" t="s">
        <v>144</v>
      </c>
      <c r="J44" s="57"/>
      <c r="K44" s="57"/>
      <c r="L44" s="57"/>
      <c r="M44" s="57"/>
      <c r="N44" s="57"/>
      <c r="O44" s="57"/>
      <c r="P44" s="57"/>
      <c r="Q44" s="57"/>
      <c r="R44" s="57"/>
      <c r="S44" s="57"/>
    </row>
    <row r="45" spans="1:23" s="58" customFormat="1" ht="18" customHeight="1">
      <c r="A45" s="121" t="s">
        <v>1833</v>
      </c>
      <c r="B45" s="63" t="s">
        <v>145</v>
      </c>
      <c r="C45" s="29">
        <v>84.558532638261113</v>
      </c>
      <c r="D45" s="21">
        <f>VLOOKUP(A45,[1]gs!A$8:Q$1206,17,0)</f>
        <v>77.349689477507624</v>
      </c>
      <c r="E45" s="22">
        <f t="shared" si="2"/>
        <v>-8.5252699353153503</v>
      </c>
      <c r="F45" s="21">
        <v>93.441170786407497</v>
      </c>
      <c r="G45" s="21">
        <f>VLOOKUP(A45,[1]j1!A$8:Q$1206,17,0)</f>
        <v>88.855130782709963</v>
      </c>
      <c r="H45" s="22">
        <f t="shared" si="3"/>
        <v>-4.9079436452915814</v>
      </c>
      <c r="I45" s="65" t="s">
        <v>146</v>
      </c>
      <c r="J45" s="57"/>
      <c r="K45" s="57"/>
      <c r="L45" s="57"/>
      <c r="M45" s="57"/>
      <c r="N45" s="57"/>
      <c r="O45" s="57"/>
      <c r="P45" s="57"/>
      <c r="Q45" s="57"/>
      <c r="R45" s="57"/>
      <c r="S45" s="57"/>
    </row>
    <row r="46" spans="1:23" s="58" customFormat="1" ht="18" customHeight="1">
      <c r="A46" s="121" t="s">
        <v>1834</v>
      </c>
      <c r="B46" s="63" t="s">
        <v>147</v>
      </c>
      <c r="C46" s="29">
        <v>101.99267868462397</v>
      </c>
      <c r="D46" s="21">
        <f>VLOOKUP(A46,[1]gs!A$8:Q$1206,17,0)</f>
        <v>102.57103323118473</v>
      </c>
      <c r="E46" s="22">
        <f t="shared" si="2"/>
        <v>0.56705496317938753</v>
      </c>
      <c r="F46" s="21">
        <v>127.00787086522207</v>
      </c>
      <c r="G46" s="21">
        <f>VLOOKUP(A46,[1]j1!A$8:Q$1206,17,0)</f>
        <v>122.05205749015425</v>
      </c>
      <c r="H46" s="22">
        <f t="shared" si="3"/>
        <v>-3.9019734299198063</v>
      </c>
      <c r="I46" s="65" t="s">
        <v>148</v>
      </c>
      <c r="J46" s="57"/>
      <c r="K46" s="57"/>
      <c r="L46" s="57"/>
      <c r="M46" s="57"/>
      <c r="N46" s="57"/>
      <c r="O46" s="57"/>
      <c r="P46" s="57"/>
      <c r="Q46" s="57"/>
      <c r="R46" s="57"/>
      <c r="S46" s="57"/>
    </row>
    <row r="47" spans="1:23" s="58" customFormat="1" ht="18" customHeight="1">
      <c r="A47" s="121" t="s">
        <v>1835</v>
      </c>
      <c r="B47" s="59" t="s">
        <v>149</v>
      </c>
      <c r="C47" s="29">
        <v>118.19484155284358</v>
      </c>
      <c r="D47" s="21">
        <f>VLOOKUP(A47,[1]gs!A$8:Q$1206,17,0)</f>
        <v>119.68211405263025</v>
      </c>
      <c r="E47" s="22">
        <f t="shared" si="2"/>
        <v>1.2583226816389725</v>
      </c>
      <c r="F47" s="21">
        <v>120.16195115891544</v>
      </c>
      <c r="G47" s="21">
        <f>VLOOKUP(A47,[1]j1!A$8:Q$1206,17,0)</f>
        <v>115.07674036559096</v>
      </c>
      <c r="H47" s="22">
        <f t="shared" si="3"/>
        <v>-4.2319642318384325</v>
      </c>
      <c r="I47" s="60" t="s">
        <v>150</v>
      </c>
      <c r="J47" s="57"/>
      <c r="K47" s="57"/>
      <c r="L47" s="57"/>
      <c r="M47" s="57"/>
      <c r="N47" s="57"/>
      <c r="O47" s="57"/>
      <c r="P47" s="57"/>
      <c r="Q47" s="57"/>
      <c r="R47" s="57"/>
      <c r="S47" s="57"/>
    </row>
    <row r="48" spans="1:23" s="58" customFormat="1" ht="18" customHeight="1">
      <c r="A48" s="121" t="s">
        <v>1836</v>
      </c>
      <c r="B48" s="63" t="s">
        <v>151</v>
      </c>
      <c r="C48" s="29">
        <v>110.17426585250945</v>
      </c>
      <c r="D48" s="21">
        <f>VLOOKUP(A48,[1]gs!A$8:Q$1206,17,0)</f>
        <v>113.10252525639362</v>
      </c>
      <c r="E48" s="22">
        <f t="shared" si="2"/>
        <v>2.6578433550029246</v>
      </c>
      <c r="F48" s="21">
        <v>136.7295604979108</v>
      </c>
      <c r="G48" s="21">
        <f>VLOOKUP(A48,[1]j1!A$8:Q$1206,17,0)</f>
        <v>129.48301377531405</v>
      </c>
      <c r="H48" s="22">
        <f t="shared" si="3"/>
        <v>-5.2999122473647304</v>
      </c>
      <c r="I48" s="65" t="s">
        <v>152</v>
      </c>
      <c r="J48" s="57"/>
      <c r="K48" s="57"/>
      <c r="L48" s="57"/>
      <c r="M48" s="57"/>
      <c r="N48" s="57"/>
      <c r="O48" s="57"/>
      <c r="P48" s="57"/>
      <c r="Q48" s="57"/>
      <c r="R48" s="57"/>
      <c r="S48" s="57"/>
    </row>
    <row r="49" spans="1:19" s="58" customFormat="1" ht="18" customHeight="1">
      <c r="A49" s="121" t="s">
        <v>1837</v>
      </c>
      <c r="B49" s="61" t="s">
        <v>153</v>
      </c>
      <c r="C49" s="29">
        <v>127.28215899670285</v>
      </c>
      <c r="D49" s="21">
        <f>VLOOKUP(A49,[1]gs!A$8:Q$1206,17,0)</f>
        <v>131.32780219219708</v>
      </c>
      <c r="E49" s="22">
        <f t="shared" si="2"/>
        <v>3.1784841075794787</v>
      </c>
      <c r="F49" s="21">
        <v>71.321321321321321</v>
      </c>
      <c r="G49" s="21">
        <f>VLOOKUP(A49,[1]j1!A$8:Q$1206,17,0)</f>
        <v>69.93835941204361</v>
      </c>
      <c r="H49" s="22">
        <f t="shared" si="3"/>
        <v>-1.9390581717451738</v>
      </c>
      <c r="I49" s="67" t="s">
        <v>154</v>
      </c>
      <c r="J49" s="57"/>
      <c r="K49" s="57"/>
      <c r="L49" s="57"/>
      <c r="M49" s="57"/>
      <c r="N49" s="57"/>
      <c r="O49" s="57"/>
      <c r="P49" s="57"/>
      <c r="Q49" s="57"/>
      <c r="R49" s="57"/>
      <c r="S49" s="57"/>
    </row>
    <row r="50" spans="1:19" s="58" customFormat="1" ht="18" customHeight="1">
      <c r="A50" s="121" t="s">
        <v>1838</v>
      </c>
      <c r="B50" s="68" t="s">
        <v>155</v>
      </c>
      <c r="C50" s="29">
        <v>122.7916482236994</v>
      </c>
      <c r="D50" s="21">
        <f>VLOOKUP(A50,[1]gs!A$8:Q$1206,17,0)</f>
        <v>122.89174102032941</v>
      </c>
      <c r="E50" s="22">
        <f t="shared" si="2"/>
        <v>8.1514335932425297E-2</v>
      </c>
      <c r="F50" s="21">
        <v>115.03313880944633</v>
      </c>
      <c r="G50" s="21">
        <f>VLOOKUP(A50,[1]j1!A$8:Q$1206,17,0)</f>
        <v>110.75980906946739</v>
      </c>
      <c r="H50" s="22">
        <f t="shared" si="3"/>
        <v>-3.7148684146207245</v>
      </c>
      <c r="I50" s="60" t="s">
        <v>156</v>
      </c>
      <c r="J50" s="57"/>
      <c r="K50" s="57"/>
      <c r="L50" s="57"/>
      <c r="M50" s="57"/>
      <c r="N50" s="57"/>
      <c r="O50" s="57"/>
      <c r="P50" s="57"/>
      <c r="Q50" s="57"/>
      <c r="R50" s="57"/>
      <c r="S50" s="57"/>
    </row>
    <row r="51" spans="1:19" s="76" customFormat="1" ht="18" customHeight="1">
      <c r="A51" s="111" t="s">
        <v>157</v>
      </c>
      <c r="B51" s="122" t="s">
        <v>158</v>
      </c>
      <c r="C51" s="29">
        <v>89.087391790654124</v>
      </c>
      <c r="D51" s="21">
        <f>VLOOKUP(A51,[1]gs!A$8:Q$1206,17,0)</f>
        <v>93.235366758399948</v>
      </c>
      <c r="E51" s="22">
        <f t="shared" si="2"/>
        <v>4.6560740912621128</v>
      </c>
      <c r="F51" s="21">
        <v>99.216176624836308</v>
      </c>
      <c r="G51" s="21">
        <f>VLOOKUP(A51,[1]j1!A$8:Q$1206,17,0)</f>
        <v>99.901310231989569</v>
      </c>
      <c r="H51" s="22">
        <f t="shared" si="3"/>
        <v>0.69054627023568571</v>
      </c>
      <c r="I51" s="60" t="s">
        <v>159</v>
      </c>
      <c r="J51" s="75"/>
      <c r="K51" s="75"/>
      <c r="L51" s="75"/>
      <c r="M51" s="75"/>
      <c r="N51" s="75"/>
      <c r="O51" s="75"/>
      <c r="P51" s="75"/>
      <c r="Q51" s="75"/>
      <c r="R51" s="75"/>
      <c r="S51" s="75"/>
    </row>
    <row r="52" spans="1:19" ht="18" customHeight="1">
      <c r="A52" s="98" t="s">
        <v>1839</v>
      </c>
      <c r="B52" s="123" t="s">
        <v>160</v>
      </c>
      <c r="C52" s="124">
        <v>108.24143617934277</v>
      </c>
      <c r="D52" s="23">
        <f>VLOOKUP(A52,[1]gs!A$8:Q$1206,17,0)</f>
        <v>105.8270765553912</v>
      </c>
      <c r="E52" s="22">
        <f t="shared" si="2"/>
        <v>-2.2305317715401287</v>
      </c>
      <c r="F52" s="23">
        <v>94.177113383473667</v>
      </c>
      <c r="G52" s="23">
        <f>VLOOKUP(A52,[1]j1!A$8:Q$1206,17,0)</f>
        <v>96.000471508962519</v>
      </c>
      <c r="H52" s="22">
        <f t="shared" si="3"/>
        <v>1.936094726183029</v>
      </c>
      <c r="I52" s="16" t="s">
        <v>161</v>
      </c>
      <c r="J52" s="44"/>
      <c r="K52" s="44"/>
      <c r="L52" s="44"/>
      <c r="M52" s="44"/>
      <c r="N52" s="44"/>
      <c r="O52" s="44"/>
      <c r="P52" s="44"/>
      <c r="Q52" s="44"/>
      <c r="R52" s="44"/>
      <c r="S52" s="44"/>
    </row>
    <row r="53" spans="1:19" ht="18" customHeight="1">
      <c r="A53" s="98" t="s">
        <v>1840</v>
      </c>
      <c r="B53" s="123" t="s">
        <v>162</v>
      </c>
      <c r="C53" s="124">
        <v>84.443505032479223</v>
      </c>
      <c r="D53" s="23">
        <f>VLOOKUP(A53,[1]gs!A$8:Q$1206,17,0)</f>
        <v>83.297792273482912</v>
      </c>
      <c r="E53" s="22">
        <f t="shared" si="2"/>
        <v>-1.3567802029956511</v>
      </c>
      <c r="F53" s="23">
        <v>93.467469842214882</v>
      </c>
      <c r="G53" s="23">
        <f>VLOOKUP(A53,[1]j1!A$8:Q$1206,17,0)</f>
        <v>95.120547068239105</v>
      </c>
      <c r="H53" s="22">
        <f t="shared" si="3"/>
        <v>1.7686123619424308</v>
      </c>
      <c r="I53" s="16" t="s">
        <v>163</v>
      </c>
    </row>
    <row r="54" spans="1:19" ht="18" customHeight="1">
      <c r="A54" s="98" t="s">
        <v>1841</v>
      </c>
      <c r="B54" s="123" t="s">
        <v>164</v>
      </c>
      <c r="C54" s="124">
        <v>130.24478487771094</v>
      </c>
      <c r="D54" s="23">
        <f>VLOOKUP(A54,[1]gs!A$8:Q$1206,17,0)</f>
        <v>126.37827870367335</v>
      </c>
      <c r="E54" s="22">
        <f t="shared" si="2"/>
        <v>-2.968645675654443</v>
      </c>
      <c r="F54" s="23">
        <v>93.987183064837993</v>
      </c>
      <c r="G54" s="23">
        <f>VLOOKUP(A54,[1]j1!A$8:Q$1206,17,0)</f>
        <v>95.977719120569319</v>
      </c>
      <c r="H54" s="22">
        <f t="shared" si="3"/>
        <v>2.1178803224245257</v>
      </c>
      <c r="I54" s="16" t="s">
        <v>165</v>
      </c>
    </row>
    <row r="55" spans="1:19" ht="18" customHeight="1">
      <c r="A55" s="98" t="s">
        <v>1842</v>
      </c>
      <c r="B55" s="123" t="s">
        <v>166</v>
      </c>
      <c r="C55" s="124">
        <v>85.907575915303383</v>
      </c>
      <c r="D55" s="23">
        <f>VLOOKUP(A55,[1]gs!A$8:Q$1206,17,0)</f>
        <v>93.106872478035442</v>
      </c>
      <c r="E55" s="22">
        <f t="shared" si="2"/>
        <v>8.3802813500754212</v>
      </c>
      <c r="F55" s="23">
        <v>134.51027975937527</v>
      </c>
      <c r="G55" s="23">
        <f>VLOOKUP(A55,[1]j1!A$8:Q$1206,17,0)</f>
        <v>120.03380695999458</v>
      </c>
      <c r="H55" s="22">
        <f t="shared" si="3"/>
        <v>-10.762354241830124</v>
      </c>
      <c r="I55" s="16" t="s">
        <v>167</v>
      </c>
    </row>
    <row r="56" spans="1:19" ht="18" customHeight="1">
      <c r="A56" s="98" t="s">
        <v>1843</v>
      </c>
      <c r="B56" s="125" t="s">
        <v>168</v>
      </c>
      <c r="C56" s="126">
        <v>83.316423470759077</v>
      </c>
      <c r="D56" s="32">
        <f>VLOOKUP(A56,[1]gs!A$8:Q$1206,17,0)</f>
        <v>89.441580085614461</v>
      </c>
      <c r="E56" s="127">
        <f t="shared" si="2"/>
        <v>7.3516797285532647</v>
      </c>
      <c r="F56" s="32">
        <v>101.26587434695303</v>
      </c>
      <c r="G56" s="32">
        <f>VLOOKUP(A56,[1]j1!A$8:Q$1206,17,0)</f>
        <v>101.48802186110798</v>
      </c>
      <c r="H56" s="127">
        <f t="shared" si="3"/>
        <v>0.21937055852976073</v>
      </c>
      <c r="I56" s="38" t="s">
        <v>169</v>
      </c>
    </row>
    <row r="57" spans="1:19" s="139" customFormat="1" ht="18" customHeight="1">
      <c r="A57" s="134" t="s">
        <v>1844</v>
      </c>
      <c r="B57" s="142" t="s">
        <v>48</v>
      </c>
      <c r="C57" s="143">
        <v>139.35825470417467</v>
      </c>
      <c r="D57" s="144">
        <f>VLOOKUP(A57,[1]gs!A$8:Q$1206,17,0)</f>
        <v>147.96483689437522</v>
      </c>
      <c r="E57" s="115">
        <f t="shared" si="2"/>
        <v>6.1758682386417121</v>
      </c>
      <c r="F57" s="144">
        <v>165.40029515870512</v>
      </c>
      <c r="G57" s="144">
        <f>VLOOKUP(A57,[1]j1!A$8:Q$1206,17,0)</f>
        <v>172.40592652219115</v>
      </c>
      <c r="H57" s="115">
        <f t="shared" si="3"/>
        <v>4.2355615851616051</v>
      </c>
      <c r="I57" s="145" t="s">
        <v>170</v>
      </c>
    </row>
    <row r="58" spans="1:19" ht="18" customHeight="1">
      <c r="A58" s="98" t="s">
        <v>1845</v>
      </c>
      <c r="B58" s="123" t="s">
        <v>171</v>
      </c>
      <c r="C58" s="124" t="s">
        <v>376</v>
      </c>
      <c r="D58" s="23" t="s">
        <v>376</v>
      </c>
      <c r="E58" s="22" t="s">
        <v>376</v>
      </c>
      <c r="F58" s="23">
        <v>137.70789788955312</v>
      </c>
      <c r="G58" s="23">
        <f>VLOOKUP(A58,[1]j1!A$8:Q$1206,17,0)</f>
        <v>129.75328201991579</v>
      </c>
      <c r="H58" s="22">
        <f t="shared" si="3"/>
        <v>-5.7764412873524691</v>
      </c>
      <c r="I58" s="16" t="s">
        <v>172</v>
      </c>
    </row>
    <row r="59" spans="1:19" ht="18" customHeight="1">
      <c r="A59" s="98" t="s">
        <v>1846</v>
      </c>
      <c r="B59" s="123" t="s">
        <v>173</v>
      </c>
      <c r="C59" s="124" t="s">
        <v>376</v>
      </c>
      <c r="D59" s="23" t="s">
        <v>376</v>
      </c>
      <c r="E59" s="22" t="s">
        <v>376</v>
      </c>
      <c r="F59" s="23">
        <v>137.52821416275199</v>
      </c>
      <c r="G59" s="23">
        <f>VLOOKUP(A59,[1]j1!A$8:Q$1206,17,0)</f>
        <v>130.36671637885726</v>
      </c>
      <c r="H59" s="22">
        <f t="shared" si="3"/>
        <v>-5.2072935197280685</v>
      </c>
      <c r="I59" s="16" t="s">
        <v>172</v>
      </c>
    </row>
    <row r="60" spans="1:19" ht="18" customHeight="1">
      <c r="A60" s="98" t="s">
        <v>1847</v>
      </c>
      <c r="B60" s="123" t="s">
        <v>174</v>
      </c>
      <c r="C60" s="124" t="s">
        <v>376</v>
      </c>
      <c r="D60" s="23" t="s">
        <v>376</v>
      </c>
      <c r="E60" s="22" t="s">
        <v>376</v>
      </c>
      <c r="F60" s="23">
        <v>138.12715991875572</v>
      </c>
      <c r="G60" s="23">
        <f>VLOOKUP(A60,[1]j1!A$8:Q$1206,17,0)</f>
        <v>128.3219351823856</v>
      </c>
      <c r="H60" s="22">
        <f t="shared" si="3"/>
        <v>-7.0986942337317345</v>
      </c>
      <c r="I60" s="16" t="s">
        <v>175</v>
      </c>
    </row>
    <row r="61" spans="1:19" ht="18" customHeight="1">
      <c r="A61" s="98" t="s">
        <v>1848</v>
      </c>
      <c r="B61" s="123" t="s">
        <v>176</v>
      </c>
      <c r="C61" s="124">
        <v>139.35825470417467</v>
      </c>
      <c r="D61" s="23">
        <f>VLOOKUP(A61,[1]gs!A$8:Q$1206,17,0)</f>
        <v>147.96483689437522</v>
      </c>
      <c r="E61" s="22">
        <f t="shared" si="2"/>
        <v>6.1758682386417121</v>
      </c>
      <c r="F61" s="23">
        <v>165.68237495200904</v>
      </c>
      <c r="G61" s="23">
        <f>VLOOKUP(A61,[1]j1!A$8:Q$1206,17,0)</f>
        <v>172.84039411371563</v>
      </c>
      <c r="H61" s="22">
        <f t="shared" si="3"/>
        <v>4.3203262651081502</v>
      </c>
      <c r="I61" s="16" t="s">
        <v>177</v>
      </c>
    </row>
    <row r="62" spans="1:19" ht="18" customHeight="1">
      <c r="A62" s="98" t="s">
        <v>1849</v>
      </c>
      <c r="B62" s="123" t="s">
        <v>178</v>
      </c>
      <c r="C62" s="124">
        <v>139.35825470417467</v>
      </c>
      <c r="D62" s="23">
        <f>VLOOKUP(A62,[1]gs!A$8:Q$1206,17,0)</f>
        <v>147.96483689437522</v>
      </c>
      <c r="E62" s="22">
        <f t="shared" si="2"/>
        <v>6.1758682386417121</v>
      </c>
      <c r="F62" s="23">
        <v>165.68237495200904</v>
      </c>
      <c r="G62" s="23">
        <f>VLOOKUP(A62,[1]j1!A$8:Q$1206,17,0)</f>
        <v>172.84039411371563</v>
      </c>
      <c r="H62" s="22">
        <f t="shared" si="3"/>
        <v>4.3203262651081502</v>
      </c>
      <c r="I62" s="16" t="s">
        <v>179</v>
      </c>
    </row>
    <row r="63" spans="1:19" ht="18" customHeight="1">
      <c r="A63" s="98" t="s">
        <v>1850</v>
      </c>
      <c r="B63" s="123" t="s">
        <v>180</v>
      </c>
      <c r="C63" s="124">
        <v>140.31692707475128</v>
      </c>
      <c r="D63" s="23">
        <f>VLOOKUP(A63,[1]gs!A$8:Q$1206,17,0)</f>
        <v>149.1096760376989</v>
      </c>
      <c r="E63" s="22">
        <f t="shared" si="2"/>
        <v>6.2663494321418796</v>
      </c>
      <c r="F63" s="23">
        <v>163.30744566552735</v>
      </c>
      <c r="G63" s="23">
        <f>VLOOKUP(A63,[1]j1!A$8:Q$1206,17,0)</f>
        <v>169.92765821539882</v>
      </c>
      <c r="H63" s="22">
        <f t="shared" si="3"/>
        <v>4.0538338732150976</v>
      </c>
      <c r="I63" s="16" t="s">
        <v>181</v>
      </c>
    </row>
    <row r="64" spans="1:19" ht="18" customHeight="1">
      <c r="A64" s="98" t="s">
        <v>1851</v>
      </c>
      <c r="B64" s="123" t="s">
        <v>182</v>
      </c>
      <c r="C64" s="124">
        <v>96.306299014910948</v>
      </c>
      <c r="D64" s="23">
        <f>VLOOKUP(A64,[1]gs!A$8:Q$1206,17,0)</f>
        <v>96.552523801363932</v>
      </c>
      <c r="E64" s="22">
        <f t="shared" si="2"/>
        <v>0.25566841314798694</v>
      </c>
      <c r="F64" s="23">
        <v>326.24123524030028</v>
      </c>
      <c r="G64" s="23">
        <f>VLOOKUP(A64,[1]j1!A$8:Q$1206,17,0)</f>
        <v>369.75807028054845</v>
      </c>
      <c r="H64" s="22">
        <f t="shared" si="3"/>
        <v>13.33885184936689</v>
      </c>
      <c r="I64" s="16" t="s">
        <v>177</v>
      </c>
    </row>
    <row r="65" spans="1:9" s="139" customFormat="1" ht="18" customHeight="1">
      <c r="A65" s="134" t="s">
        <v>1852</v>
      </c>
      <c r="B65" s="135" t="s">
        <v>50</v>
      </c>
      <c r="C65" s="136">
        <v>87.131199099787764</v>
      </c>
      <c r="D65" s="137">
        <f>VLOOKUP(A65,[1]gs!A$8:Q$1206,17,0)</f>
        <v>90.291001885293895</v>
      </c>
      <c r="E65" s="119">
        <f t="shared" si="2"/>
        <v>3.6264883510754231</v>
      </c>
      <c r="F65" s="137">
        <v>123.41372275100002</v>
      </c>
      <c r="G65" s="137">
        <f>VLOOKUP(A65,[1]j1!A$8:Q$1206,17,0)</f>
        <v>125.63192382411398</v>
      </c>
      <c r="H65" s="119">
        <f t="shared" si="3"/>
        <v>1.797369874004545</v>
      </c>
      <c r="I65" s="138" t="s">
        <v>183</v>
      </c>
    </row>
    <row r="66" spans="1:9" ht="18" customHeight="1">
      <c r="A66" s="98" t="s">
        <v>1853</v>
      </c>
      <c r="B66" s="123" t="s">
        <v>184</v>
      </c>
      <c r="C66" s="124">
        <v>87.512023528548028</v>
      </c>
      <c r="D66" s="23">
        <f>VLOOKUP(A66,[1]gs!A$8:Q$1206,17,0)</f>
        <v>90.871820796814447</v>
      </c>
      <c r="E66" s="22">
        <f t="shared" si="2"/>
        <v>3.8392407497815242</v>
      </c>
      <c r="F66" s="23">
        <v>124.24103622496024</v>
      </c>
      <c r="G66" s="23">
        <f>VLOOKUP(A66,[1]j1!A$8:Q$1206,17,0)</f>
        <v>126.66206211349818</v>
      </c>
      <c r="H66" s="22">
        <f t="shared" si="3"/>
        <v>1.948652363261246</v>
      </c>
      <c r="I66" s="16" t="s">
        <v>185</v>
      </c>
    </row>
    <row r="67" spans="1:9" ht="18" customHeight="1">
      <c r="A67" s="98" t="s">
        <v>1854</v>
      </c>
      <c r="B67" s="123" t="s">
        <v>186</v>
      </c>
      <c r="C67" s="124">
        <v>83.853376061480915</v>
      </c>
      <c r="D67" s="23">
        <f>VLOOKUP(A67,[1]gs!A$8:Q$1206,17,0)</f>
        <v>81.72418797070543</v>
      </c>
      <c r="E67" s="22">
        <f t="shared" si="2"/>
        <v>-2.5391799242696891</v>
      </c>
      <c r="F67" s="23">
        <v>156.87823544364227</v>
      </c>
      <c r="G67" s="23">
        <f>VLOOKUP(A67,[1]j1!A$8:Q$1206,17,0)</f>
        <v>137.01812873380314</v>
      </c>
      <c r="H67" s="22">
        <f t="shared" si="3"/>
        <v>-12.659567883126641</v>
      </c>
      <c r="I67" s="16" t="s">
        <v>187</v>
      </c>
    </row>
    <row r="68" spans="1:9" ht="18" customHeight="1">
      <c r="A68" s="98" t="s">
        <v>1855</v>
      </c>
      <c r="B68" s="123" t="s">
        <v>188</v>
      </c>
      <c r="C68" s="124">
        <v>89.496706123916269</v>
      </c>
      <c r="D68" s="23">
        <f>VLOOKUP(A68,[1]gs!A$8:Q$1206,17,0)</f>
        <v>92.435950258473611</v>
      </c>
      <c r="E68" s="22">
        <f t="shared" si="2"/>
        <v>3.2841925271391403</v>
      </c>
      <c r="F68" s="23">
        <v>125.35275567422246</v>
      </c>
      <c r="G68" s="23">
        <f>VLOOKUP(A68,[1]j1!A$8:Q$1206,17,0)</f>
        <v>127.69568870561238</v>
      </c>
      <c r="H68" s="22">
        <f t="shared" si="3"/>
        <v>1.8690718195928184</v>
      </c>
      <c r="I68" s="16" t="s">
        <v>189</v>
      </c>
    </row>
    <row r="69" spans="1:9" ht="18" customHeight="1">
      <c r="A69" s="98" t="s">
        <v>1856</v>
      </c>
      <c r="B69" s="123" t="s">
        <v>190</v>
      </c>
      <c r="C69" s="124">
        <v>71.488235543493388</v>
      </c>
      <c r="D69" s="23">
        <f>VLOOKUP(A69,[1]gs!A$8:Q$1206,17,0)</f>
        <v>88.06927239895424</v>
      </c>
      <c r="E69" s="22">
        <f t="shared" si="2"/>
        <v>23.194077640051631</v>
      </c>
      <c r="F69" s="23">
        <v>98.862939034795275</v>
      </c>
      <c r="G69" s="23">
        <f>VLOOKUP(A69,[1]j1!A$8:Q$1206,17,0)</f>
        <v>111.47845326832386</v>
      </c>
      <c r="H69" s="22">
        <f t="shared" si="3"/>
        <v>12.760610150471535</v>
      </c>
      <c r="I69" s="16" t="s">
        <v>191</v>
      </c>
    </row>
    <row r="70" spans="1:9" ht="18" customHeight="1">
      <c r="A70" s="98" t="s">
        <v>1857</v>
      </c>
      <c r="B70" s="123" t="s">
        <v>192</v>
      </c>
      <c r="C70" s="124">
        <v>63.457539147185834</v>
      </c>
      <c r="D70" s="23">
        <f>VLOOKUP(A70,[1]gs!A$8:Q$1206,17,0)</f>
        <v>63.310730236416582</v>
      </c>
      <c r="E70" s="22">
        <f t="shared" si="2"/>
        <v>-0.23134983288389321</v>
      </c>
      <c r="F70" s="23">
        <v>99.541260860911237</v>
      </c>
      <c r="G70" s="23">
        <f>VLOOKUP(A70,[1]j1!A$8:Q$1206,17,0)</f>
        <v>93.367216766497293</v>
      </c>
      <c r="H70" s="22">
        <f t="shared" si="3"/>
        <v>-6.2024973774854288</v>
      </c>
      <c r="I70" s="16" t="s">
        <v>193</v>
      </c>
    </row>
    <row r="71" spans="1:9" ht="18" customHeight="1">
      <c r="A71" s="98" t="s">
        <v>1858</v>
      </c>
      <c r="B71" s="123" t="s">
        <v>194</v>
      </c>
      <c r="C71" s="124">
        <v>61.695595146902242</v>
      </c>
      <c r="D71" s="23">
        <f>VLOOKUP(A71,[1]gs!A$8:Q$1206,17,0)</f>
        <v>61.310300156895352</v>
      </c>
      <c r="E71" s="22">
        <f t="shared" si="2"/>
        <v>-0.6245097224355618</v>
      </c>
      <c r="F71" s="23">
        <v>103.8789548345862</v>
      </c>
      <c r="G71" s="23">
        <f>VLOOKUP(A71,[1]j1!A$8:Q$1206,17,0)</f>
        <v>101.24292108662605</v>
      </c>
      <c r="H71" s="22">
        <f t="shared" si="3"/>
        <v>-2.5376013381706457</v>
      </c>
      <c r="I71" s="16" t="s">
        <v>195</v>
      </c>
    </row>
    <row r="72" spans="1:9" ht="18" customHeight="1">
      <c r="A72" s="98" t="s">
        <v>1859</v>
      </c>
      <c r="B72" s="123" t="s">
        <v>196</v>
      </c>
      <c r="C72" s="124">
        <v>71.172093937966125</v>
      </c>
      <c r="D72" s="23">
        <f>VLOOKUP(A72,[1]gs!A$8:Q$1206,17,0)</f>
        <v>66.016130605241443</v>
      </c>
      <c r="E72" s="22">
        <f t="shared" si="2"/>
        <v>-7.2443608828182562</v>
      </c>
      <c r="F72" s="23">
        <v>91.202648464414494</v>
      </c>
      <c r="G72" s="23">
        <f>VLOOKUP(A72,[1]j1!A$8:Q$1206,17,0)</f>
        <v>81.408980056287518</v>
      </c>
      <c r="H72" s="22">
        <f t="shared" si="3"/>
        <v>-10.738359656242082</v>
      </c>
      <c r="I72" s="16" t="s">
        <v>197</v>
      </c>
    </row>
    <row r="73" spans="1:9" ht="18" customHeight="1">
      <c r="A73" s="98" t="s">
        <v>1860</v>
      </c>
      <c r="B73" s="123" t="s">
        <v>198</v>
      </c>
      <c r="C73" s="124">
        <v>61.447581257024389</v>
      </c>
      <c r="D73" s="23">
        <f>VLOOKUP(A73,[1]gs!A$8:Q$1206,17,0)</f>
        <v>62.614957064142139</v>
      </c>
      <c r="E73" s="22">
        <f t="shared" si="2"/>
        <v>1.8997913070570149</v>
      </c>
      <c r="F73" s="23">
        <v>114.13673496308941</v>
      </c>
      <c r="G73" s="23">
        <f>VLOOKUP(A73,[1]j1!A$8:Q$1206,17,0)</f>
        <v>104.03087822156586</v>
      </c>
      <c r="H73" s="22">
        <f t="shared" si="3"/>
        <v>-8.8541666666666714</v>
      </c>
      <c r="I73" s="16" t="s">
        <v>199</v>
      </c>
    </row>
    <row r="74" spans="1:9" ht="18" customHeight="1">
      <c r="A74" s="98" t="s">
        <v>1861</v>
      </c>
      <c r="B74" s="123" t="s">
        <v>200</v>
      </c>
      <c r="C74" s="124">
        <v>85.288961903639034</v>
      </c>
      <c r="D74" s="23">
        <f>VLOOKUP(A74,[1]gs!A$8:Q$1206,17,0)</f>
        <v>87.481291892389621</v>
      </c>
      <c r="E74" s="22">
        <f t="shared" si="2"/>
        <v>2.570473294337333</v>
      </c>
      <c r="F74" s="23">
        <v>120.84028303540845</v>
      </c>
      <c r="G74" s="23">
        <f>VLOOKUP(A74,[1]j1!A$8:Q$1206,17,0)</f>
        <v>122.42757762416278</v>
      </c>
      <c r="H74" s="22">
        <f t="shared" si="3"/>
        <v>1.3135475595412345</v>
      </c>
      <c r="I74" s="16" t="s">
        <v>201</v>
      </c>
    </row>
    <row r="75" spans="1:9" ht="18" customHeight="1">
      <c r="A75" s="98" t="s">
        <v>1862</v>
      </c>
      <c r="B75" s="123" t="s">
        <v>202</v>
      </c>
      <c r="C75" s="124">
        <v>84.947750018266987</v>
      </c>
      <c r="D75" s="23">
        <f>VLOOKUP(A75,[1]gs!A$8:Q$1206,17,0)</f>
        <v>87.481873597690026</v>
      </c>
      <c r="E75" s="22">
        <f t="shared" si="2"/>
        <v>2.9831556208117433</v>
      </c>
      <c r="F75" s="23">
        <v>120.67562486873355</v>
      </c>
      <c r="G75" s="23">
        <f>VLOOKUP(A75,[1]j1!A$8:Q$1206,17,0)</f>
        <v>122.35739206930153</v>
      </c>
      <c r="H75" s="22">
        <f t="shared" si="3"/>
        <v>1.3936262624679472</v>
      </c>
      <c r="I75" s="16" t="s">
        <v>201</v>
      </c>
    </row>
    <row r="76" spans="1:9" ht="18" customHeight="1">
      <c r="A76" s="98" t="s">
        <v>1863</v>
      </c>
      <c r="B76" s="125" t="s">
        <v>203</v>
      </c>
      <c r="C76" s="126">
        <v>117.6952484489524</v>
      </c>
      <c r="D76" s="32">
        <f>VLOOKUP(A76,[1]gs!A$8:Q$1206,17,0)</f>
        <v>87.426044963844319</v>
      </c>
      <c r="E76" s="127">
        <f t="shared" si="2"/>
        <v>-25.718288447504023</v>
      </c>
      <c r="F76" s="32">
        <v>173.87508828750788</v>
      </c>
      <c r="G76" s="32">
        <f>VLOOKUP(A76,[1]j1!A$8:Q$1206,17,0)</f>
        <v>145.03366700766608</v>
      </c>
      <c r="H76" s="127">
        <f t="shared" si="3"/>
        <v>-16.587437317157011</v>
      </c>
      <c r="I76" s="38" t="s">
        <v>204</v>
      </c>
    </row>
    <row r="77" spans="1:9" s="139" customFormat="1" ht="18" customHeight="1">
      <c r="A77" s="134" t="s">
        <v>1864</v>
      </c>
      <c r="B77" s="142" t="s">
        <v>52</v>
      </c>
      <c r="C77" s="143">
        <v>98.846575023909608</v>
      </c>
      <c r="D77" s="144">
        <f>VLOOKUP(A77,[1]gs!A$8:Q$1206,17,0)</f>
        <v>97.264555689221353</v>
      </c>
      <c r="E77" s="115">
        <f t="shared" si="2"/>
        <v>-1.600479666903567</v>
      </c>
      <c r="F77" s="144">
        <v>115.75191319446974</v>
      </c>
      <c r="G77" s="144">
        <f>VLOOKUP(A77,[1]j1!A$8:Q$1206,17,0)</f>
        <v>112.71970665320718</v>
      </c>
      <c r="H77" s="115">
        <f t="shared" si="3"/>
        <v>-2.6195735842121906</v>
      </c>
      <c r="I77" s="145" t="s">
        <v>205</v>
      </c>
    </row>
    <row r="78" spans="1:9" ht="18" customHeight="1">
      <c r="A78" s="98" t="s">
        <v>1865</v>
      </c>
      <c r="B78" s="123" t="s">
        <v>206</v>
      </c>
      <c r="C78" s="124">
        <v>105.10760959178204</v>
      </c>
      <c r="D78" s="23">
        <f>VLOOKUP(A78,[1]gs!A$8:Q$1206,17,0)</f>
        <v>104.80160001926269</v>
      </c>
      <c r="E78" s="22">
        <f t="shared" si="2"/>
        <v>-0.2911393130410147</v>
      </c>
      <c r="F78" s="23">
        <v>109.10894511799619</v>
      </c>
      <c r="G78" s="23">
        <f>VLOOKUP(A78,[1]j1!A$8:Q$1206,17,0)</f>
        <v>108.91340685296696</v>
      </c>
      <c r="H78" s="22">
        <f t="shared" si="3"/>
        <v>-0.17921378015135758</v>
      </c>
      <c r="I78" s="16" t="s">
        <v>207</v>
      </c>
    </row>
    <row r="79" spans="1:9" ht="18" customHeight="1">
      <c r="A79" s="98" t="s">
        <v>1866</v>
      </c>
      <c r="B79" s="123" t="s">
        <v>208</v>
      </c>
      <c r="C79" s="124">
        <v>89.012819820510686</v>
      </c>
      <c r="D79" s="23">
        <f>VLOOKUP(A79,[1]gs!A$8:Q$1206,17,0)</f>
        <v>82.146801538857616</v>
      </c>
      <c r="E79" s="22">
        <f t="shared" si="2"/>
        <v>-7.7135162053039181</v>
      </c>
      <c r="F79" s="23">
        <v>154.85223184684637</v>
      </c>
      <c r="G79" s="23">
        <f>VLOOKUP(A79,[1]j1!A$8:Q$1206,17,0)</f>
        <v>144.77113613247693</v>
      </c>
      <c r="H79" s="22">
        <f t="shared" si="3"/>
        <v>-6.5101391140038345</v>
      </c>
      <c r="I79" s="16" t="s">
        <v>209</v>
      </c>
    </row>
    <row r="80" spans="1:9" ht="18" customHeight="1">
      <c r="A80" s="98" t="s">
        <v>1867</v>
      </c>
      <c r="B80" s="123" t="s">
        <v>210</v>
      </c>
      <c r="C80" s="124">
        <v>101.84993599300297</v>
      </c>
      <c r="D80" s="23">
        <f>VLOOKUP(A80,[1]gs!A$8:Q$1206,17,0)</f>
        <v>101.58886620417165</v>
      </c>
      <c r="E80" s="22">
        <f t="shared" si="2"/>
        <v>-0.25632788698979425</v>
      </c>
      <c r="F80" s="23">
        <v>121.32927852257643</v>
      </c>
      <c r="G80" s="23">
        <f>VLOOKUP(A80,[1]j1!A$8:Q$1206,17,0)</f>
        <v>115.75506080902215</v>
      </c>
      <c r="H80" s="22">
        <f t="shared" si="3"/>
        <v>-4.5942890136918209</v>
      </c>
      <c r="I80" s="16" t="s">
        <v>211</v>
      </c>
    </row>
    <row r="81" spans="1:9" ht="18" customHeight="1">
      <c r="A81" s="98" t="s">
        <v>1868</v>
      </c>
      <c r="B81" s="123" t="s">
        <v>212</v>
      </c>
      <c r="C81" s="124">
        <v>96.991829698109655</v>
      </c>
      <c r="D81" s="23">
        <f>VLOOKUP(A81,[1]gs!A$8:Q$1206,17,0)</f>
        <v>96.991829698109655</v>
      </c>
      <c r="E81" s="22">
        <f t="shared" si="2"/>
        <v>0</v>
      </c>
      <c r="F81" s="23">
        <v>121.33671302559583</v>
      </c>
      <c r="G81" s="23">
        <f>VLOOKUP(A81,[1]j1!A$8:Q$1206,17,0)</f>
        <v>115.31114271919681</v>
      </c>
      <c r="H81" s="22">
        <f t="shared" si="3"/>
        <v>-4.965991047678969</v>
      </c>
      <c r="I81" s="16" t="s">
        <v>213</v>
      </c>
    </row>
    <row r="82" spans="1:9" ht="18" customHeight="1">
      <c r="A82" s="98" t="s">
        <v>1869</v>
      </c>
      <c r="B82" s="123" t="s">
        <v>214</v>
      </c>
      <c r="C82" s="124">
        <v>143.75</v>
      </c>
      <c r="D82" s="23">
        <f>VLOOKUP(A82,[1]gs!A$8:Q$1206,17,0)</f>
        <v>143.75</v>
      </c>
      <c r="E82" s="22">
        <f t="shared" si="2"/>
        <v>0</v>
      </c>
      <c r="F82" s="23">
        <v>117.36111111111116</v>
      </c>
      <c r="G82" s="23">
        <f>VLOOKUP(A82,[1]j1!A$8:Q$1206,17,0)</f>
        <v>133.3333333333334</v>
      </c>
      <c r="H82" s="22">
        <f t="shared" si="3"/>
        <v>13.609467455621299</v>
      </c>
      <c r="I82" s="16" t="s">
        <v>215</v>
      </c>
    </row>
    <row r="83" spans="1:9" ht="18" customHeight="1">
      <c r="A83" s="98" t="s">
        <v>1870</v>
      </c>
      <c r="B83" s="123" t="s">
        <v>216</v>
      </c>
      <c r="C83" s="124">
        <v>100.00000000000001</v>
      </c>
      <c r="D83" s="23">
        <f>VLOOKUP(A83,[1]gs!A$8:Q$1206,17,0)</f>
        <v>97.395833333333357</v>
      </c>
      <c r="E83" s="22">
        <f t="shared" si="2"/>
        <v>-2.6041666666666572</v>
      </c>
      <c r="F83" s="23">
        <v>121.58826945412311</v>
      </c>
      <c r="G83" s="23">
        <f>VLOOKUP(A83,[1]j1!A$8:Q$1206,17,0)</f>
        <v>158.58125614223175</v>
      </c>
      <c r="H83" s="22">
        <f t="shared" si="3"/>
        <v>30.424799081515488</v>
      </c>
      <c r="I83" s="16" t="s">
        <v>217</v>
      </c>
    </row>
    <row r="84" spans="1:9" ht="18" customHeight="1">
      <c r="A84" s="98" t="s">
        <v>1871</v>
      </c>
      <c r="B84" s="123" t="s">
        <v>218</v>
      </c>
      <c r="C84" s="124">
        <v>97.495364161518253</v>
      </c>
      <c r="D84" s="23">
        <f>VLOOKUP(A84,[1]gs!A$8:Q$1206,17,0)</f>
        <v>95.487305664406904</v>
      </c>
      <c r="E84" s="22">
        <f t="shared" si="2"/>
        <v>-2.0596451065967045</v>
      </c>
      <c r="F84" s="23">
        <v>119.20477357165474</v>
      </c>
      <c r="G84" s="23">
        <f>VLOOKUP(A84,[1]j1!A$8:Q$1206,17,0)</f>
        <v>114.72351457992283</v>
      </c>
      <c r="H84" s="22">
        <f t="shared" si="3"/>
        <v>-3.7592949153485051</v>
      </c>
      <c r="I84" s="16" t="s">
        <v>219</v>
      </c>
    </row>
    <row r="85" spans="1:9" ht="18" customHeight="1">
      <c r="A85" s="98" t="s">
        <v>1872</v>
      </c>
      <c r="B85" s="123" t="s">
        <v>220</v>
      </c>
      <c r="C85" s="124">
        <v>106.38297872340424</v>
      </c>
      <c r="D85" s="23">
        <f>VLOOKUP(A85,[1]gs!A$8:Q$1206,17,0)</f>
        <v>106.38297872340424</v>
      </c>
      <c r="E85" s="22">
        <f t="shared" si="2"/>
        <v>0</v>
      </c>
      <c r="F85" s="23">
        <v>117.42521640424754</v>
      </c>
      <c r="G85" s="23">
        <f>VLOOKUP(A85,[1]j1!A$8:Q$1206,17,0)</f>
        <v>112.4791589344815</v>
      </c>
      <c r="H85" s="22">
        <f t="shared" si="3"/>
        <v>-4.21209142399087</v>
      </c>
      <c r="I85" s="16" t="s">
        <v>221</v>
      </c>
    </row>
    <row r="86" spans="1:9" ht="18" customHeight="1">
      <c r="A86" s="98" t="s">
        <v>1873</v>
      </c>
      <c r="B86" s="123" t="s">
        <v>222</v>
      </c>
      <c r="C86" s="124">
        <v>90.913164262030648</v>
      </c>
      <c r="D86" s="23">
        <f>VLOOKUP(A86,[1]gs!A$8:Q$1206,17,0)</f>
        <v>85.065866117035597</v>
      </c>
      <c r="E86" s="22">
        <f t="shared" si="2"/>
        <v>-6.4317397732873189</v>
      </c>
      <c r="F86" s="23">
        <v>128.11893683397318</v>
      </c>
      <c r="G86" s="23">
        <f>VLOOKUP(A86,[1]j1!A$8:Q$1206,17,0)</f>
        <v>123.84339118588893</v>
      </c>
      <c r="H86" s="22">
        <f t="shared" si="3"/>
        <v>-3.3371691599539588</v>
      </c>
      <c r="I86" s="16" t="s">
        <v>223</v>
      </c>
    </row>
    <row r="87" spans="1:9" ht="18" customHeight="1">
      <c r="A87" s="98" t="s">
        <v>1874</v>
      </c>
      <c r="B87" s="123" t="s">
        <v>224</v>
      </c>
      <c r="C87" s="124">
        <v>99.224725373999775</v>
      </c>
      <c r="D87" s="23">
        <f>VLOOKUP(A87,[1]gs!A$8:Q$1206,17,0)</f>
        <v>93.310668894754755</v>
      </c>
      <c r="E87" s="22">
        <f t="shared" si="2"/>
        <v>-5.9602649006622528</v>
      </c>
      <c r="F87" s="23">
        <v>98.98392678077596</v>
      </c>
      <c r="G87" s="23">
        <f>VLOOKUP(A87,[1]j1!A$8:Q$1206,17,0)</f>
        <v>89.497653015926289</v>
      </c>
      <c r="H87" s="22">
        <f t="shared" si="3"/>
        <v>-9.5836506727595747</v>
      </c>
      <c r="I87" s="16" t="s">
        <v>225</v>
      </c>
    </row>
    <row r="88" spans="1:9" ht="18" customHeight="1">
      <c r="A88" s="98" t="s">
        <v>1875</v>
      </c>
      <c r="B88" s="123" t="s">
        <v>226</v>
      </c>
      <c r="C88" s="124">
        <v>70.977917981072594</v>
      </c>
      <c r="D88" s="23">
        <f>VLOOKUP(A88,[1]gs!A$8:Q$1206,17,0)</f>
        <v>68.76971608832811</v>
      </c>
      <c r="E88" s="22">
        <f t="shared" si="2"/>
        <v>-3.1111111111111143</v>
      </c>
      <c r="F88" s="23">
        <v>126.31578947368423</v>
      </c>
      <c r="G88" s="23">
        <f>VLOOKUP(A88,[1]j1!A$8:Q$1206,17,0)</f>
        <v>150</v>
      </c>
      <c r="H88" s="22">
        <f t="shared" si="3"/>
        <v>18.749999999999972</v>
      </c>
      <c r="I88" s="16" t="s">
        <v>227</v>
      </c>
    </row>
    <row r="89" spans="1:9" s="139" customFormat="1" ht="18" customHeight="1">
      <c r="A89" s="134" t="s">
        <v>1876</v>
      </c>
      <c r="B89" s="135" t="s">
        <v>54</v>
      </c>
      <c r="C89" s="136">
        <v>93.027040649449319</v>
      </c>
      <c r="D89" s="137">
        <f>VLOOKUP(A89,[1]gs!A$8:Q$1206,17,0)</f>
        <v>91.836748147048809</v>
      </c>
      <c r="E89" s="119">
        <f t="shared" si="2"/>
        <v>-1.2795123805838955</v>
      </c>
      <c r="F89" s="137">
        <v>120.64163590586655</v>
      </c>
      <c r="G89" s="137">
        <f>VLOOKUP(A89,[1]j1!A$8:Q$1206,17,0)</f>
        <v>122.25091835058396</v>
      </c>
      <c r="H89" s="119">
        <f t="shared" si="3"/>
        <v>1.3339361926201718</v>
      </c>
      <c r="I89" s="138" t="s">
        <v>228</v>
      </c>
    </row>
    <row r="90" spans="1:9" ht="18" customHeight="1">
      <c r="A90" s="98" t="s">
        <v>1877</v>
      </c>
      <c r="B90" s="123" t="s">
        <v>229</v>
      </c>
      <c r="C90" s="124">
        <v>81.149590946853579</v>
      </c>
      <c r="D90" s="23">
        <f>VLOOKUP(A90,[1]gs!A$8:Q$1206,17,0)</f>
        <v>79.838504778769789</v>
      </c>
      <c r="E90" s="22">
        <f t="shared" si="2"/>
        <v>-1.6156411299010074</v>
      </c>
      <c r="F90" s="23">
        <v>120.44302457543074</v>
      </c>
      <c r="G90" s="23">
        <f>VLOOKUP(A90,[1]j1!A$8:Q$1206,17,0)</f>
        <v>124.83936173155728</v>
      </c>
      <c r="H90" s="22">
        <f t="shared" si="3"/>
        <v>3.6501384547788405</v>
      </c>
      <c r="I90" s="16" t="s">
        <v>230</v>
      </c>
    </row>
    <row r="91" spans="1:9" ht="18" customHeight="1">
      <c r="A91" s="98" t="s">
        <v>1878</v>
      </c>
      <c r="B91" s="123" t="s">
        <v>231</v>
      </c>
      <c r="C91" s="124">
        <v>86.806935306859899</v>
      </c>
      <c r="D91" s="23">
        <f>VLOOKUP(A91,[1]gs!A$8:Q$1206,17,0)</f>
        <v>85.669027879349414</v>
      </c>
      <c r="E91" s="22">
        <f t="shared" si="2"/>
        <v>-1.3108485209021694</v>
      </c>
      <c r="F91" s="23">
        <v>124.9737977514453</v>
      </c>
      <c r="G91" s="23">
        <f>VLOOKUP(A91,[1]j1!A$8:Q$1206,17,0)</f>
        <v>128.53339028304842</v>
      </c>
      <c r="H91" s="22">
        <f t="shared" si="3"/>
        <v>2.8482710741355959</v>
      </c>
      <c r="I91" s="16" t="s">
        <v>232</v>
      </c>
    </row>
    <row r="92" spans="1:9" ht="18" customHeight="1">
      <c r="A92" s="98" t="s">
        <v>1879</v>
      </c>
      <c r="B92" s="123" t="s">
        <v>233</v>
      </c>
      <c r="C92" s="124">
        <v>57.486933459366263</v>
      </c>
      <c r="D92" s="23">
        <f>VLOOKUP(A92,[1]gs!A$8:Q$1206,17,0)</f>
        <v>55.451502269743891</v>
      </c>
      <c r="E92" s="22">
        <f t="shared" si="2"/>
        <v>-3.5406849298390313</v>
      </c>
      <c r="F92" s="23">
        <v>81.499748317837785</v>
      </c>
      <c r="G92" s="23">
        <f>VLOOKUP(A92,[1]j1!A$8:Q$1206,17,0)</f>
        <v>93.088142062092686</v>
      </c>
      <c r="H92" s="22">
        <f t="shared" si="3"/>
        <v>14.218931939595407</v>
      </c>
      <c r="I92" s="16" t="s">
        <v>234</v>
      </c>
    </row>
    <row r="93" spans="1:9" ht="18" customHeight="1">
      <c r="A93" s="98" t="s">
        <v>1880</v>
      </c>
      <c r="B93" s="123" t="s">
        <v>235</v>
      </c>
      <c r="C93" s="124">
        <v>90.306075374631533</v>
      </c>
      <c r="D93" s="23">
        <f>VLOOKUP(A93,[1]gs!A$8:Q$1206,17,0)</f>
        <v>90.334832869665732</v>
      </c>
      <c r="E93" s="22">
        <f t="shared" si="2"/>
        <v>3.1844474377720644E-2</v>
      </c>
      <c r="F93" s="23">
        <v>115.69392185903729</v>
      </c>
      <c r="G93" s="23">
        <f>VLOOKUP(A93,[1]j1!A$8:Q$1206,17,0)</f>
        <v>118.84688489831535</v>
      </c>
      <c r="H93" s="22">
        <f t="shared" si="3"/>
        <v>2.7252624758625359</v>
      </c>
      <c r="I93" s="16" t="s">
        <v>236</v>
      </c>
    </row>
    <row r="94" spans="1:9" ht="18" customHeight="1">
      <c r="A94" s="98" t="s">
        <v>1881</v>
      </c>
      <c r="B94" s="123" t="s">
        <v>237</v>
      </c>
      <c r="C94" s="124">
        <v>94.640554387431067</v>
      </c>
      <c r="D94" s="23">
        <f>VLOOKUP(A94,[1]gs!A$8:Q$1206,17,0)</f>
        <v>93.020986175210226</v>
      </c>
      <c r="E94" s="22">
        <f t="shared" si="2"/>
        <v>-1.711283521851314</v>
      </c>
      <c r="F94" s="23">
        <v>128.97064663350861</v>
      </c>
      <c r="G94" s="23">
        <f>VLOOKUP(A94,[1]j1!A$8:Q$1206,17,0)</f>
        <v>135.0603847536679</v>
      </c>
      <c r="H94" s="22">
        <f t="shared" si="3"/>
        <v>4.7218016495368147</v>
      </c>
      <c r="I94" s="16" t="s">
        <v>238</v>
      </c>
    </row>
    <row r="95" spans="1:9" ht="18" customHeight="1">
      <c r="A95" s="98" t="s">
        <v>1882</v>
      </c>
      <c r="B95" s="123" t="s">
        <v>239</v>
      </c>
      <c r="C95" s="124">
        <v>96.611927662894516</v>
      </c>
      <c r="D95" s="23">
        <f>VLOOKUP(A95,[1]gs!A$8:Q$1206,17,0)</f>
        <v>95.280936403928933</v>
      </c>
      <c r="E95" s="22">
        <f t="shared" si="2"/>
        <v>-1.3776676350044141</v>
      </c>
      <c r="F95" s="23">
        <v>127.1289432521893</v>
      </c>
      <c r="G95" s="23">
        <f>VLOOKUP(A95,[1]j1!A$8:Q$1206,17,0)</f>
        <v>133.11982012602118</v>
      </c>
      <c r="H95" s="22">
        <f t="shared" si="3"/>
        <v>4.7124413375698566</v>
      </c>
      <c r="I95" s="16" t="s">
        <v>238</v>
      </c>
    </row>
    <row r="96" spans="1:9" ht="18" customHeight="1">
      <c r="A96" s="98" t="s">
        <v>1883</v>
      </c>
      <c r="B96" s="125" t="s">
        <v>240</v>
      </c>
      <c r="C96" s="126">
        <v>91.348651431286427</v>
      </c>
      <c r="D96" s="32">
        <f>VLOOKUP(A96,[1]gs!A$8:Q$1206,17,0)</f>
        <v>89.247202218993195</v>
      </c>
      <c r="E96" s="127">
        <f t="shared" si="2"/>
        <v>-2.3004709750684924</v>
      </c>
      <c r="F96" s="32">
        <v>138.54580101796694</v>
      </c>
      <c r="G96" s="32">
        <f>VLOOKUP(A96,[1]j1!A$8:Q$1206,17,0)</f>
        <v>145.1495261926249</v>
      </c>
      <c r="H96" s="127">
        <f t="shared" si="3"/>
        <v>4.7664563820317909</v>
      </c>
      <c r="I96" s="38" t="s">
        <v>241</v>
      </c>
    </row>
    <row r="97" spans="1:9" ht="18" customHeight="1">
      <c r="A97" s="98" t="s">
        <v>1884</v>
      </c>
      <c r="B97" s="130" t="s">
        <v>242</v>
      </c>
      <c r="C97" s="131">
        <v>97.45417362657588</v>
      </c>
      <c r="D97" s="132">
        <f>VLOOKUP(A97,[1]gs!A$8:Q$1206,17,0)</f>
        <v>95.940130330584239</v>
      </c>
      <c r="E97" s="19">
        <f t="shared" si="2"/>
        <v>-1.5535951305617175</v>
      </c>
      <c r="F97" s="132">
        <v>111.56756360894006</v>
      </c>
      <c r="G97" s="132">
        <f>VLOOKUP(A97,[1]j1!A$8:Q$1206,17,0)</f>
        <v>114.6971550364223</v>
      </c>
      <c r="H97" s="19">
        <f t="shared" si="3"/>
        <v>2.8051086948998005</v>
      </c>
      <c r="I97" s="133" t="s">
        <v>243</v>
      </c>
    </row>
    <row r="98" spans="1:9" ht="18" customHeight="1">
      <c r="A98" s="98" t="s">
        <v>1885</v>
      </c>
      <c r="B98" s="123" t="s">
        <v>242</v>
      </c>
      <c r="C98" s="124">
        <v>97.45417362657588</v>
      </c>
      <c r="D98" s="23">
        <f>VLOOKUP(A98,[1]gs!A$8:Q$1206,17,0)</f>
        <v>95.940130330584239</v>
      </c>
      <c r="E98" s="22">
        <f t="shared" si="2"/>
        <v>-1.5535951305617175</v>
      </c>
      <c r="F98" s="23">
        <v>111.56756360894006</v>
      </c>
      <c r="G98" s="23">
        <f>VLOOKUP(A98,[1]j1!A$8:Q$1206,17,0)</f>
        <v>114.6971550364223</v>
      </c>
      <c r="H98" s="22">
        <f t="shared" si="3"/>
        <v>2.8051086948998005</v>
      </c>
      <c r="I98" s="16" t="s">
        <v>243</v>
      </c>
    </row>
    <row r="99" spans="1:9" ht="18" customHeight="1">
      <c r="A99" s="98" t="s">
        <v>1886</v>
      </c>
      <c r="B99" s="123" t="s">
        <v>244</v>
      </c>
      <c r="C99" s="124">
        <v>126.9644960078047</v>
      </c>
      <c r="D99" s="23">
        <f>VLOOKUP(A99,[1]gs!A$8:Q$1206,17,0)</f>
        <v>132.61711285504006</v>
      </c>
      <c r="E99" s="22">
        <f t="shared" si="2"/>
        <v>4.45212403858784</v>
      </c>
      <c r="F99" s="23">
        <v>202.61464548434881</v>
      </c>
      <c r="G99" s="23">
        <f>VLOOKUP(A99,[1]j1!A$8:Q$1206,17,0)</f>
        <v>177.54909029361704</v>
      </c>
      <c r="H99" s="22">
        <f t="shared" si="3"/>
        <v>-12.371048070494979</v>
      </c>
      <c r="I99" s="16" t="s">
        <v>245</v>
      </c>
    </row>
    <row r="100" spans="1:9" ht="18" customHeight="1">
      <c r="A100" s="98" t="s">
        <v>1887</v>
      </c>
      <c r="B100" s="123" t="s">
        <v>246</v>
      </c>
      <c r="C100" s="124">
        <v>126.9644960078047</v>
      </c>
      <c r="D100" s="23">
        <f>VLOOKUP(A100,[1]gs!A$8:Q$1206,17,0)</f>
        <v>132.61711285504006</v>
      </c>
      <c r="E100" s="22">
        <f t="shared" si="2"/>
        <v>4.45212403858784</v>
      </c>
      <c r="F100" s="23">
        <v>202.61464548434881</v>
      </c>
      <c r="G100" s="23">
        <f>VLOOKUP(A100,[1]j1!A$8:Q$1206,17,0)</f>
        <v>177.54909029361704</v>
      </c>
      <c r="H100" s="22">
        <f t="shared" si="3"/>
        <v>-12.371048070494979</v>
      </c>
      <c r="I100" s="16" t="s">
        <v>245</v>
      </c>
    </row>
    <row r="101" spans="1:9" ht="18" customHeight="1">
      <c r="A101" s="98" t="s">
        <v>1888</v>
      </c>
      <c r="B101" s="123" t="s">
        <v>247</v>
      </c>
      <c r="C101" s="124">
        <v>99.569016504083763</v>
      </c>
      <c r="D101" s="23">
        <f>VLOOKUP(A101,[1]gs!A$8:Q$1206,17,0)</f>
        <v>98.00446902427349</v>
      </c>
      <c r="E101" s="22">
        <f t="shared" si="2"/>
        <v>-1.5713196079887979</v>
      </c>
      <c r="F101" s="23">
        <v>109.70695161595704</v>
      </c>
      <c r="G101" s="23">
        <f>VLOOKUP(A101,[1]j1!A$8:Q$1206,17,0)</f>
        <v>105.94823389254145</v>
      </c>
      <c r="H101" s="22">
        <f t="shared" si="3"/>
        <v>-3.4261436199352744</v>
      </c>
      <c r="I101" s="16" t="s">
        <v>248</v>
      </c>
    </row>
    <row r="102" spans="1:9" ht="18" customHeight="1">
      <c r="A102" s="98" t="s">
        <v>1889</v>
      </c>
      <c r="B102" s="123" t="s">
        <v>249</v>
      </c>
      <c r="C102" s="124">
        <v>100.83406393327857</v>
      </c>
      <c r="D102" s="23">
        <f>VLOOKUP(A102,[1]gs!A$8:Q$1206,17,0)</f>
        <v>99.382879092740268</v>
      </c>
      <c r="E102" s="22">
        <f t="shared" si="2"/>
        <v>-1.4391811496346634</v>
      </c>
      <c r="F102" s="23">
        <v>108.63212087101856</v>
      </c>
      <c r="G102" s="23">
        <f>VLOOKUP(A102,[1]j1!A$8:Q$1206,17,0)</f>
        <v>104.66070664472086</v>
      </c>
      <c r="H102" s="22">
        <f t="shared" si="3"/>
        <v>-3.655837881516689</v>
      </c>
      <c r="I102" s="16" t="s">
        <v>248</v>
      </c>
    </row>
    <row r="103" spans="1:9" ht="18" customHeight="1">
      <c r="A103" s="98" t="s">
        <v>1890</v>
      </c>
      <c r="B103" s="123" t="s">
        <v>250</v>
      </c>
      <c r="C103" s="124">
        <v>85.093692281907551</v>
      </c>
      <c r="D103" s="23">
        <f>VLOOKUP(A103,[1]gs!A$8:Q$1206,17,0)</f>
        <v>82.231991098391617</v>
      </c>
      <c r="E103" s="22">
        <f t="shared" ref="E103:E166" si="4">D103/C103*100-100</f>
        <v>-3.3630003667432646</v>
      </c>
      <c r="F103" s="23">
        <v>123.0648202686745</v>
      </c>
      <c r="G103" s="23">
        <f>VLOOKUP(A103,[1]j1!A$8:Q$1206,17,0)</f>
        <v>121.94946938396431</v>
      </c>
      <c r="H103" s="22">
        <f t="shared" ref="H103:H166" si="5">G103/F103*100-100</f>
        <v>-0.90631171627696006</v>
      </c>
      <c r="I103" s="16" t="s">
        <v>57</v>
      </c>
    </row>
    <row r="104" spans="1:9" s="139" customFormat="1" ht="18" customHeight="1">
      <c r="A104" s="134" t="s">
        <v>1891</v>
      </c>
      <c r="B104" s="135" t="s">
        <v>56</v>
      </c>
      <c r="C104" s="136">
        <v>98.01727811804426</v>
      </c>
      <c r="D104" s="137">
        <f>VLOOKUP(A104,[1]gs!A$8:Q$1206,17,0)</f>
        <v>95.129016231605434</v>
      </c>
      <c r="E104" s="119">
        <f t="shared" si="4"/>
        <v>-2.9466864841527638</v>
      </c>
      <c r="F104" s="137">
        <v>122.41483979444446</v>
      </c>
      <c r="G104" s="137">
        <f>VLOOKUP(A104,[1]j1!A$8:Q$1206,17,0)</f>
        <v>120.67601241809467</v>
      </c>
      <c r="H104" s="119">
        <f t="shared" si="5"/>
        <v>-1.4204383874288169</v>
      </c>
      <c r="I104" s="138" t="s">
        <v>57</v>
      </c>
    </row>
    <row r="105" spans="1:9" ht="18" customHeight="1">
      <c r="A105" s="98" t="s">
        <v>1892</v>
      </c>
      <c r="B105" s="123" t="s">
        <v>251</v>
      </c>
      <c r="C105" s="124">
        <v>97.956909796830644</v>
      </c>
      <c r="D105" s="23">
        <f>VLOOKUP(A105,[1]gs!A$8:Q$1206,17,0)</f>
        <v>97.469312589206979</v>
      </c>
      <c r="E105" s="22">
        <f t="shared" si="4"/>
        <v>-0.49776703719520299</v>
      </c>
      <c r="F105" s="23">
        <v>116.75560294961322</v>
      </c>
      <c r="G105" s="23">
        <f>VLOOKUP(A105,[1]j1!A$8:Q$1206,17,0)</f>
        <v>114.52618652831983</v>
      </c>
      <c r="H105" s="22">
        <f t="shared" si="5"/>
        <v>-1.9094727490341654</v>
      </c>
      <c r="I105" s="16" t="s">
        <v>252</v>
      </c>
    </row>
    <row r="106" spans="1:9" ht="18" customHeight="1">
      <c r="A106" s="98" t="s">
        <v>1893</v>
      </c>
      <c r="B106" s="123" t="s">
        <v>253</v>
      </c>
      <c r="C106" s="124">
        <v>99.49390832234549</v>
      </c>
      <c r="D106" s="23">
        <f>VLOOKUP(A106,[1]gs!A$8:Q$1206,17,0)</f>
        <v>99.393921826050757</v>
      </c>
      <c r="E106" s="22">
        <f t="shared" si="4"/>
        <v>-0.10049509359988917</v>
      </c>
      <c r="F106" s="23">
        <v>113.63542524463975</v>
      </c>
      <c r="G106" s="23">
        <f>VLOOKUP(A106,[1]j1!A$8:Q$1206,17,0)</f>
        <v>109.83887383696914</v>
      </c>
      <c r="H106" s="22">
        <f t="shared" si="5"/>
        <v>-3.3409928281583063</v>
      </c>
      <c r="I106" s="16" t="s">
        <v>254</v>
      </c>
    </row>
    <row r="107" spans="1:9" ht="18" customHeight="1">
      <c r="A107" s="98" t="s">
        <v>1894</v>
      </c>
      <c r="B107" s="123" t="s">
        <v>255</v>
      </c>
      <c r="C107" s="124">
        <v>93.471033802922065</v>
      </c>
      <c r="D107" s="23">
        <f>VLOOKUP(A107,[1]gs!A$8:Q$1206,17,0)</f>
        <v>93.471033802922079</v>
      </c>
      <c r="E107" s="22">
        <f t="shared" si="4"/>
        <v>0</v>
      </c>
      <c r="F107" s="23">
        <v>110.14147701080117</v>
      </c>
      <c r="G107" s="23">
        <f>VLOOKUP(A107,[1]j1!A$8:Q$1206,17,0)</f>
        <v>107.67733311094479</v>
      </c>
      <c r="H107" s="22">
        <f t="shared" si="5"/>
        <v>-2.2372533642478203</v>
      </c>
      <c r="I107" s="16" t="s">
        <v>256</v>
      </c>
    </row>
    <row r="108" spans="1:9" ht="18" customHeight="1">
      <c r="A108" s="98" t="s">
        <v>1895</v>
      </c>
      <c r="B108" s="123" t="s">
        <v>257</v>
      </c>
      <c r="C108" s="124">
        <v>66.659968797373921</v>
      </c>
      <c r="D108" s="23">
        <f>VLOOKUP(A108,[1]gs!A$8:Q$1206,17,0)</f>
        <v>58.062768246068991</v>
      </c>
      <c r="E108" s="22">
        <f t="shared" si="4"/>
        <v>-12.897096572963918</v>
      </c>
      <c r="F108" s="23">
        <v>137.03941482793303</v>
      </c>
      <c r="G108" s="23">
        <f>VLOOKUP(A108,[1]j1!A$8:Q$1206,17,0)</f>
        <v>144.80985697641594</v>
      </c>
      <c r="H108" s="22">
        <f t="shared" si="5"/>
        <v>5.6702242622967276</v>
      </c>
      <c r="I108" s="16" t="s">
        <v>258</v>
      </c>
    </row>
    <row r="109" spans="1:9" ht="18" customHeight="1">
      <c r="A109" s="98" t="s">
        <v>1896</v>
      </c>
      <c r="B109" s="123" t="s">
        <v>259</v>
      </c>
      <c r="C109" s="124">
        <v>94.803176669506158</v>
      </c>
      <c r="D109" s="23">
        <f>VLOOKUP(A109,[1]gs!A$8:Q$1206,17,0)</f>
        <v>92.518303525237101</v>
      </c>
      <c r="E109" s="22">
        <f t="shared" si="4"/>
        <v>-2.4101229774550319</v>
      </c>
      <c r="F109" s="23">
        <v>174.38683360054566</v>
      </c>
      <c r="G109" s="23">
        <f>VLOOKUP(A109,[1]j1!A$8:Q$1206,17,0)</f>
        <v>167.72689769045132</v>
      </c>
      <c r="H109" s="22">
        <f t="shared" si="5"/>
        <v>-3.8190589120677174</v>
      </c>
      <c r="I109" s="16" t="s">
        <v>260</v>
      </c>
    </row>
    <row r="110" spans="1:9" ht="18" customHeight="1">
      <c r="A110" s="98" t="s">
        <v>1897</v>
      </c>
      <c r="B110" s="123" t="s">
        <v>261</v>
      </c>
      <c r="C110" s="124">
        <v>90.947406305597895</v>
      </c>
      <c r="D110" s="23">
        <f>VLOOKUP(A110,[1]gs!A$8:Q$1206,17,0)</f>
        <v>92.54135720570082</v>
      </c>
      <c r="E110" s="22">
        <f t="shared" si="4"/>
        <v>1.7526073198250316</v>
      </c>
      <c r="F110" s="23">
        <v>95.3061424851672</v>
      </c>
      <c r="G110" s="23">
        <f>VLOOKUP(A110,[1]j1!A$8:Q$1206,17,0)</f>
        <v>115.67463449863885</v>
      </c>
      <c r="H110" s="22">
        <f t="shared" si="5"/>
        <v>21.371646656081651</v>
      </c>
      <c r="I110" s="16" t="s">
        <v>262</v>
      </c>
    </row>
    <row r="111" spans="1:9" ht="18" customHeight="1">
      <c r="A111" s="98" t="s">
        <v>1898</v>
      </c>
      <c r="B111" s="123" t="s">
        <v>263</v>
      </c>
      <c r="C111" s="124">
        <v>107.79738560661582</v>
      </c>
      <c r="D111" s="23">
        <f>VLOOKUP(A111,[1]gs!A$8:Q$1206,17,0)</f>
        <v>95.585366820686417</v>
      </c>
      <c r="E111" s="22">
        <f t="shared" si="4"/>
        <v>-11.328678072485559</v>
      </c>
      <c r="F111" s="23">
        <v>232.62622941580446</v>
      </c>
      <c r="G111" s="23">
        <f>VLOOKUP(A111,[1]j1!A$8:Q$1206,17,0)</f>
        <v>214.67101486796199</v>
      </c>
      <c r="H111" s="22">
        <f t="shared" si="5"/>
        <v>-7.7184823882214317</v>
      </c>
      <c r="I111" s="16" t="s">
        <v>264</v>
      </c>
    </row>
    <row r="112" spans="1:9" ht="18" customHeight="1">
      <c r="A112" s="98" t="s">
        <v>1899</v>
      </c>
      <c r="B112" s="123" t="s">
        <v>265</v>
      </c>
      <c r="C112" s="124">
        <v>92.148457186019314</v>
      </c>
      <c r="D112" s="23">
        <f>VLOOKUP(A112,[1]gs!A$8:Q$1206,17,0)</f>
        <v>90.703110615736378</v>
      </c>
      <c r="E112" s="22">
        <f t="shared" si="4"/>
        <v>-1.568497850555687</v>
      </c>
      <c r="F112" s="23">
        <v>112.20687238124999</v>
      </c>
      <c r="G112" s="23">
        <f>VLOOKUP(A112,[1]j1!A$8:Q$1206,17,0)</f>
        <v>113.71999514187807</v>
      </c>
      <c r="H112" s="22">
        <f t="shared" si="5"/>
        <v>1.3485116628925198</v>
      </c>
      <c r="I112" s="16" t="s">
        <v>266</v>
      </c>
    </row>
    <row r="113" spans="1:9" ht="18" customHeight="1">
      <c r="A113" s="98" t="s">
        <v>1900</v>
      </c>
      <c r="B113" s="123" t="s">
        <v>267</v>
      </c>
      <c r="C113" s="124">
        <v>102.84731508366781</v>
      </c>
      <c r="D113" s="23">
        <f>VLOOKUP(A113,[1]gs!A$8:Q$1206,17,0)</f>
        <v>90.323796217740906</v>
      </c>
      <c r="E113" s="22">
        <f t="shared" si="4"/>
        <v>-12.176806808946665</v>
      </c>
      <c r="F113" s="23">
        <v>100.73200237051509</v>
      </c>
      <c r="G113" s="23">
        <f>VLOOKUP(A113,[1]j1!A$8:Q$1206,17,0)</f>
        <v>102.89814940154021</v>
      </c>
      <c r="H113" s="22">
        <f t="shared" si="5"/>
        <v>2.1504060080703482</v>
      </c>
      <c r="I113" s="16" t="s">
        <v>268</v>
      </c>
    </row>
    <row r="114" spans="1:9" ht="18" customHeight="1">
      <c r="A114" s="98" t="s">
        <v>1901</v>
      </c>
      <c r="B114" s="123" t="s">
        <v>267</v>
      </c>
      <c r="C114" s="124">
        <v>102.84731508366781</v>
      </c>
      <c r="D114" s="23">
        <f>VLOOKUP(A114,[1]gs!A$8:Q$1206,17,0)</f>
        <v>90.323796217740906</v>
      </c>
      <c r="E114" s="22">
        <f t="shared" si="4"/>
        <v>-12.176806808946665</v>
      </c>
      <c r="F114" s="23">
        <v>100.73200237051509</v>
      </c>
      <c r="G114" s="23">
        <f>VLOOKUP(A114,[1]j1!A$8:Q$1206,17,0)</f>
        <v>102.89814940154021</v>
      </c>
      <c r="H114" s="22">
        <f t="shared" si="5"/>
        <v>2.1504060080703482</v>
      </c>
      <c r="I114" s="16" t="s">
        <v>268</v>
      </c>
    </row>
    <row r="115" spans="1:9" ht="18" customHeight="1">
      <c r="A115" s="98" t="s">
        <v>1902</v>
      </c>
      <c r="B115" s="123" t="s">
        <v>269</v>
      </c>
      <c r="C115" s="124">
        <v>100.00000000000001</v>
      </c>
      <c r="D115" s="23">
        <f>VLOOKUP(A115,[1]gs!A$8:Q$1206,17,0)</f>
        <v>100.00000000000001</v>
      </c>
      <c r="E115" s="22">
        <f t="shared" si="4"/>
        <v>0</v>
      </c>
      <c r="F115" s="23">
        <v>112.91666666666669</v>
      </c>
      <c r="G115" s="23">
        <f>VLOOKUP(A115,[1]j1!A$8:Q$1206,17,0)</f>
        <v>112.00000000000001</v>
      </c>
      <c r="H115" s="22">
        <f t="shared" si="5"/>
        <v>-0.81180811808117426</v>
      </c>
      <c r="I115" s="16" t="s">
        <v>270</v>
      </c>
    </row>
    <row r="116" spans="1:9" ht="18" customHeight="1">
      <c r="A116" s="98" t="s">
        <v>1903</v>
      </c>
      <c r="B116" s="125" t="s">
        <v>271</v>
      </c>
      <c r="C116" s="126">
        <v>103.31404089332078</v>
      </c>
      <c r="D116" s="32">
        <f>VLOOKUP(A116,[1]gs!A$8:Q$1206,17,0)</f>
        <v>88.737693551918383</v>
      </c>
      <c r="E116" s="127">
        <f t="shared" si="4"/>
        <v>-14.108776711631606</v>
      </c>
      <c r="F116" s="32">
        <v>100.20895295921446</v>
      </c>
      <c r="G116" s="32">
        <f>VLOOKUP(A116,[1]j1!A$8:Q$1206,17,0)</f>
        <v>102.50743551057364</v>
      </c>
      <c r="H116" s="127">
        <f t="shared" si="5"/>
        <v>2.2936898186080015</v>
      </c>
      <c r="I116" s="38" t="s">
        <v>272</v>
      </c>
    </row>
    <row r="117" spans="1:9" s="139" customFormat="1" ht="18" customHeight="1">
      <c r="A117" s="134" t="s">
        <v>1904</v>
      </c>
      <c r="B117" s="142" t="s">
        <v>58</v>
      </c>
      <c r="C117" s="143">
        <v>110.37683522567926</v>
      </c>
      <c r="D117" s="144">
        <f>VLOOKUP(A117,[1]gs!A$8:Q$1206,17,0)</f>
        <v>112.09900710350421</v>
      </c>
      <c r="E117" s="115">
        <f t="shared" si="4"/>
        <v>1.5602656792104597</v>
      </c>
      <c r="F117" s="144">
        <v>112.00416487383609</v>
      </c>
      <c r="G117" s="144">
        <f>VLOOKUP(A117,[1]j1!A$8:Q$1206,17,0)</f>
        <v>106.81353311328303</v>
      </c>
      <c r="H117" s="115">
        <f t="shared" si="5"/>
        <v>-4.634320309784826</v>
      </c>
      <c r="I117" s="145" t="s">
        <v>273</v>
      </c>
    </row>
    <row r="118" spans="1:9" ht="18" customHeight="1">
      <c r="A118" s="98" t="s">
        <v>1905</v>
      </c>
      <c r="B118" s="123" t="s">
        <v>274</v>
      </c>
      <c r="C118" s="124">
        <v>100.04844070855152</v>
      </c>
      <c r="D118" s="23">
        <f>VLOOKUP(A118,[1]gs!A$8:Q$1206,17,0)</f>
        <v>101.15390734298516</v>
      </c>
      <c r="E118" s="22">
        <f t="shared" si="4"/>
        <v>1.1049313978355144</v>
      </c>
      <c r="F118" s="23">
        <v>89.488083274867293</v>
      </c>
      <c r="G118" s="23">
        <f>VLOOKUP(A118,[1]j1!A$8:Q$1206,17,0)</f>
        <v>78.171094339863032</v>
      </c>
      <c r="H118" s="22">
        <f t="shared" si="5"/>
        <v>-12.646364209459648</v>
      </c>
      <c r="I118" s="16" t="s">
        <v>275</v>
      </c>
    </row>
    <row r="119" spans="1:9" ht="18" customHeight="1">
      <c r="A119" s="98" t="s">
        <v>1906</v>
      </c>
      <c r="B119" s="123" t="s">
        <v>276</v>
      </c>
      <c r="C119" s="124">
        <v>109.60711842161363</v>
      </c>
      <c r="D119" s="23">
        <f>VLOOKUP(A119,[1]gs!A$8:Q$1206,17,0)</f>
        <v>110.90341928488726</v>
      </c>
      <c r="E119" s="22">
        <f t="shared" si="4"/>
        <v>1.182679448142494</v>
      </c>
      <c r="F119" s="23">
        <v>89.209683447512944</v>
      </c>
      <c r="G119" s="23">
        <f>VLOOKUP(A119,[1]j1!A$8:Q$1206,17,0)</f>
        <v>77.73977901164335</v>
      </c>
      <c r="H119" s="22">
        <f t="shared" si="5"/>
        <v>-12.857241492867729</v>
      </c>
      <c r="I119" s="16" t="s">
        <v>277</v>
      </c>
    </row>
    <row r="120" spans="1:9" ht="18" customHeight="1">
      <c r="A120" s="98" t="s">
        <v>1907</v>
      </c>
      <c r="B120" s="123" t="s">
        <v>278</v>
      </c>
      <c r="C120" s="124">
        <v>56.189202279060233</v>
      </c>
      <c r="D120" s="23">
        <f>VLOOKUP(A120,[1]gs!A$8:Q$1206,17,0)</f>
        <v>56.419041112824011</v>
      </c>
      <c r="E120" s="22">
        <f t="shared" si="4"/>
        <v>0.40904448620268852</v>
      </c>
      <c r="F120" s="23">
        <v>142.88228681467712</v>
      </c>
      <c r="G120" s="23">
        <f>VLOOKUP(A120,[1]j1!A$8:Q$1206,17,0)</f>
        <v>160.8929072219137</v>
      </c>
      <c r="H120" s="22">
        <f t="shared" si="5"/>
        <v>12.605215670012981</v>
      </c>
      <c r="I120" s="16" t="s">
        <v>279</v>
      </c>
    </row>
    <row r="121" spans="1:9" ht="18" customHeight="1">
      <c r="A121" s="98" t="s">
        <v>1908</v>
      </c>
      <c r="B121" s="123" t="s">
        <v>280</v>
      </c>
      <c r="C121" s="124">
        <v>85.949058989869471</v>
      </c>
      <c r="D121" s="23">
        <f>VLOOKUP(A121,[1]gs!A$8:Q$1206,17,0)</f>
        <v>84.17603467757273</v>
      </c>
      <c r="E121" s="22">
        <f t="shared" si="4"/>
        <v>-2.062878096787216</v>
      </c>
      <c r="F121" s="23">
        <v>112.55895352794698</v>
      </c>
      <c r="G121" s="23">
        <f>VLOOKUP(A121,[1]j1!A$8:Q$1206,17,0)</f>
        <v>107.44328063079705</v>
      </c>
      <c r="H121" s="22">
        <f t="shared" si="5"/>
        <v>-4.5448831361778588</v>
      </c>
      <c r="I121" s="16" t="s">
        <v>281</v>
      </c>
    </row>
    <row r="122" spans="1:9" ht="18" customHeight="1">
      <c r="A122" s="98" t="s">
        <v>1909</v>
      </c>
      <c r="B122" s="123" t="s">
        <v>282</v>
      </c>
      <c r="C122" s="124">
        <v>75.135331057602244</v>
      </c>
      <c r="D122" s="23">
        <f>VLOOKUP(A122,[1]gs!A$8:Q$1206,17,0)</f>
        <v>74.228833583375433</v>
      </c>
      <c r="E122" s="22">
        <f t="shared" si="4"/>
        <v>-1.2064862980797244</v>
      </c>
      <c r="F122" s="23">
        <v>88.718258670085575</v>
      </c>
      <c r="G122" s="23">
        <f>VLOOKUP(A122,[1]j1!A$8:Q$1206,17,0)</f>
        <v>87.125828069918825</v>
      </c>
      <c r="H122" s="22">
        <f t="shared" si="5"/>
        <v>-1.7949299547103266</v>
      </c>
      <c r="I122" s="16" t="s">
        <v>283</v>
      </c>
    </row>
    <row r="123" spans="1:9" ht="18" customHeight="1">
      <c r="A123" s="98" t="s">
        <v>1910</v>
      </c>
      <c r="B123" s="123" t="s">
        <v>284</v>
      </c>
      <c r="C123" s="124">
        <v>99.301245538978705</v>
      </c>
      <c r="D123" s="23">
        <f>VLOOKUP(A123,[1]gs!A$8:Q$1206,17,0)</f>
        <v>93.22533704371925</v>
      </c>
      <c r="E123" s="22">
        <f t="shared" si="4"/>
        <v>-6.1186629254055873</v>
      </c>
      <c r="F123" s="23">
        <v>101.58742375331867</v>
      </c>
      <c r="G123" s="23">
        <f>VLOOKUP(A123,[1]j1!A$8:Q$1206,17,0)</f>
        <v>97.345813383046561</v>
      </c>
      <c r="H123" s="22">
        <f t="shared" si="5"/>
        <v>-4.1753301871025599</v>
      </c>
      <c r="I123" s="16" t="s">
        <v>285</v>
      </c>
    </row>
    <row r="124" spans="1:9" ht="18" customHeight="1">
      <c r="A124" s="98" t="s">
        <v>1911</v>
      </c>
      <c r="B124" s="123" t="s">
        <v>286</v>
      </c>
      <c r="C124" s="124">
        <v>65.866844844473121</v>
      </c>
      <c r="D124" s="23">
        <f>VLOOKUP(A124,[1]gs!A$8:Q$1206,17,0)</f>
        <v>66.780710638275124</v>
      </c>
      <c r="E124" s="22">
        <f t="shared" si="4"/>
        <v>1.3874443142978095</v>
      </c>
      <c r="F124" s="23">
        <v>157.21941719034868</v>
      </c>
      <c r="G124" s="23">
        <f>VLOOKUP(A124,[1]j1!A$8:Q$1206,17,0)</f>
        <v>141.52228821173463</v>
      </c>
      <c r="H124" s="22">
        <f t="shared" si="5"/>
        <v>-9.9842177633881022</v>
      </c>
      <c r="I124" s="16" t="s">
        <v>287</v>
      </c>
    </row>
    <row r="125" spans="1:9" ht="18" customHeight="1">
      <c r="A125" s="98" t="s">
        <v>1912</v>
      </c>
      <c r="B125" s="123" t="s">
        <v>288</v>
      </c>
      <c r="C125" s="124">
        <v>106.98499057960208</v>
      </c>
      <c r="D125" s="23">
        <f>VLOOKUP(A125,[1]gs!A$8:Q$1206,17,0)</f>
        <v>106.84049801539119</v>
      </c>
      <c r="E125" s="22">
        <f t="shared" si="4"/>
        <v>-0.13505872499318627</v>
      </c>
      <c r="F125" s="23">
        <v>129.19270903853555</v>
      </c>
      <c r="G125" s="23">
        <f>VLOOKUP(A125,[1]j1!A$8:Q$1206,17,0)</f>
        <v>129.21116639008133</v>
      </c>
      <c r="H125" s="22">
        <f t="shared" si="5"/>
        <v>1.4286682029606368E-2</v>
      </c>
      <c r="I125" s="16" t="s">
        <v>289</v>
      </c>
    </row>
    <row r="126" spans="1:9" ht="18" customHeight="1">
      <c r="A126" s="98" t="s">
        <v>1913</v>
      </c>
      <c r="B126" s="123" t="s">
        <v>290</v>
      </c>
      <c r="C126" s="124">
        <v>118.87232254886599</v>
      </c>
      <c r="D126" s="23">
        <f>VLOOKUP(A126,[1]gs!A$8:Q$1206,17,0)</f>
        <v>121.61928727380875</v>
      </c>
      <c r="E126" s="22">
        <f t="shared" si="4"/>
        <v>2.3108530783635786</v>
      </c>
      <c r="F126" s="23">
        <v>124.85819052662602</v>
      </c>
      <c r="G126" s="23">
        <f>VLOOKUP(A126,[1]j1!A$8:Q$1206,17,0)</f>
        <v>123.38207973442989</v>
      </c>
      <c r="H126" s="22">
        <f t="shared" si="5"/>
        <v>-1.1822298448905855</v>
      </c>
      <c r="I126" s="16" t="s">
        <v>291</v>
      </c>
    </row>
    <row r="127" spans="1:9" ht="18" customHeight="1">
      <c r="A127" s="98" t="s">
        <v>1914</v>
      </c>
      <c r="B127" s="123" t="s">
        <v>292</v>
      </c>
      <c r="C127" s="124">
        <v>129.92997991858235</v>
      </c>
      <c r="D127" s="23">
        <f>VLOOKUP(A127,[1]gs!A$8:Q$1206,17,0)</f>
        <v>136.96344712881111</v>
      </c>
      <c r="E127" s="22">
        <f t="shared" si="4"/>
        <v>5.4132750691073142</v>
      </c>
      <c r="F127" s="23">
        <v>133.99067176807878</v>
      </c>
      <c r="G127" s="23">
        <f>VLOOKUP(A127,[1]j1!A$8:Q$1206,17,0)</f>
        <v>131.34815960575543</v>
      </c>
      <c r="H127" s="22">
        <f t="shared" si="5"/>
        <v>-1.9721612911212389</v>
      </c>
      <c r="I127" s="16" t="s">
        <v>293</v>
      </c>
    </row>
    <row r="128" spans="1:9" ht="18" customHeight="1">
      <c r="A128" s="98" t="s">
        <v>1915</v>
      </c>
      <c r="B128" s="123" t="s">
        <v>294</v>
      </c>
      <c r="C128" s="124">
        <v>93.216234436414211</v>
      </c>
      <c r="D128" s="23">
        <f>VLOOKUP(A128,[1]gs!A$8:Q$1206,17,0)</f>
        <v>86.017612878503897</v>
      </c>
      <c r="E128" s="22">
        <f t="shared" si="4"/>
        <v>-7.722497697351983</v>
      </c>
      <c r="F128" s="23">
        <v>104.1064963178617</v>
      </c>
      <c r="G128" s="23">
        <f>VLOOKUP(A128,[1]j1!A$8:Q$1206,17,0)</f>
        <v>105.28079387774608</v>
      </c>
      <c r="H128" s="22">
        <f t="shared" si="5"/>
        <v>1.1279772170018845</v>
      </c>
      <c r="I128" s="16" t="s">
        <v>295</v>
      </c>
    </row>
    <row r="129" spans="1:9" s="139" customFormat="1" ht="18" customHeight="1">
      <c r="A129" s="134" t="s">
        <v>1916</v>
      </c>
      <c r="B129" s="135" t="s">
        <v>60</v>
      </c>
      <c r="C129" s="136">
        <v>94.070726903117034</v>
      </c>
      <c r="D129" s="137">
        <f>VLOOKUP(A129,[1]gs!A$8:Q$1206,17,0)</f>
        <v>92.985859145070847</v>
      </c>
      <c r="E129" s="119">
        <f t="shared" si="4"/>
        <v>-1.1532469172514084</v>
      </c>
      <c r="F129" s="137">
        <v>99.801069671801443</v>
      </c>
      <c r="G129" s="137">
        <f>VLOOKUP(A129,[1]j1!A$8:Q$1206,17,0)</f>
        <v>97.06017109987728</v>
      </c>
      <c r="H129" s="119">
        <f t="shared" si="5"/>
        <v>-2.7463619187025614</v>
      </c>
      <c r="I129" s="138" t="s">
        <v>296</v>
      </c>
    </row>
    <row r="130" spans="1:9" ht="18" customHeight="1">
      <c r="A130" s="98" t="s">
        <v>1917</v>
      </c>
      <c r="B130" s="123" t="s">
        <v>60</v>
      </c>
      <c r="C130" s="124">
        <v>94.070726903117034</v>
      </c>
      <c r="D130" s="23">
        <f>VLOOKUP(A130,[1]gs!A$8:Q$1206,17,0)</f>
        <v>92.985859145070847</v>
      </c>
      <c r="E130" s="22">
        <f t="shared" si="4"/>
        <v>-1.1532469172514084</v>
      </c>
      <c r="F130" s="23">
        <v>99.801069671801443</v>
      </c>
      <c r="G130" s="23">
        <f>VLOOKUP(A130,[1]j1!A$8:Q$1206,17,0)</f>
        <v>97.06017109987728</v>
      </c>
      <c r="H130" s="22">
        <f t="shared" si="5"/>
        <v>-2.7463619187025614</v>
      </c>
      <c r="I130" s="16" t="s">
        <v>296</v>
      </c>
    </row>
    <row r="131" spans="1:9" ht="18" customHeight="1">
      <c r="A131" s="98" t="s">
        <v>1918</v>
      </c>
      <c r="B131" s="123" t="s">
        <v>297</v>
      </c>
      <c r="C131" s="124">
        <v>70.082717044373894</v>
      </c>
      <c r="D131" s="23">
        <f>VLOOKUP(A131,[1]gs!A$8:Q$1206,17,0)</f>
        <v>61.733279719513511</v>
      </c>
      <c r="E131" s="22">
        <f t="shared" si="4"/>
        <v>-11.913689532861312</v>
      </c>
      <c r="F131" s="23">
        <v>80.832712137286066</v>
      </c>
      <c r="G131" s="23">
        <f>VLOOKUP(A131,[1]j1!A$8:Q$1206,17,0)</f>
        <v>67.954241740249486</v>
      </c>
      <c r="H131" s="22">
        <f t="shared" si="5"/>
        <v>-15.932250763977606</v>
      </c>
      <c r="I131" s="16" t="s">
        <v>298</v>
      </c>
    </row>
    <row r="132" spans="1:9" ht="18" customHeight="1">
      <c r="A132" s="98" t="s">
        <v>1919</v>
      </c>
      <c r="B132" s="123" t="s">
        <v>299</v>
      </c>
      <c r="C132" s="124">
        <v>97.653020146522081</v>
      </c>
      <c r="D132" s="23">
        <f>VLOOKUP(A132,[1]gs!A$8:Q$1206,17,0)</f>
        <v>97.653020146522081</v>
      </c>
      <c r="E132" s="22">
        <f t="shared" si="4"/>
        <v>0</v>
      </c>
      <c r="F132" s="23">
        <v>100.82059327911632</v>
      </c>
      <c r="G132" s="23">
        <f>VLOOKUP(A132,[1]j1!A$8:Q$1206,17,0)</f>
        <v>98.624575505529322</v>
      </c>
      <c r="H132" s="22">
        <f t="shared" si="5"/>
        <v>-2.1781440697412364</v>
      </c>
      <c r="I132" s="16" t="s">
        <v>300</v>
      </c>
    </row>
    <row r="133" spans="1:9" s="139" customFormat="1" ht="18" customHeight="1">
      <c r="A133" s="134" t="s">
        <v>1920</v>
      </c>
      <c r="B133" s="135" t="s">
        <v>62</v>
      </c>
      <c r="C133" s="136">
        <v>97.323318181760627</v>
      </c>
      <c r="D133" s="137">
        <f>VLOOKUP(A133,[1]gs!A$8:Q$1206,17,0)</f>
        <v>96.750705009585303</v>
      </c>
      <c r="E133" s="119">
        <f t="shared" si="4"/>
        <v>-0.58836174400252617</v>
      </c>
      <c r="F133" s="137">
        <v>105.81838543104918</v>
      </c>
      <c r="G133" s="137">
        <f>VLOOKUP(A133,[1]j1!A$8:Q$1206,17,0)</f>
        <v>105.65217924039837</v>
      </c>
      <c r="H133" s="119">
        <f t="shared" si="5"/>
        <v>-0.15706740371606998</v>
      </c>
      <c r="I133" s="138" t="s">
        <v>63</v>
      </c>
    </row>
    <row r="134" spans="1:9" ht="18" customHeight="1">
      <c r="A134" s="98" t="s">
        <v>1921</v>
      </c>
      <c r="B134" s="123" t="s">
        <v>301</v>
      </c>
      <c r="C134" s="124">
        <v>98.909906769143973</v>
      </c>
      <c r="D134" s="23">
        <f>VLOOKUP(A134,[1]gs!A$8:Q$1206,17,0)</f>
        <v>92.220972866119382</v>
      </c>
      <c r="E134" s="22">
        <f t="shared" si="4"/>
        <v>-6.7626531269881553</v>
      </c>
      <c r="F134" s="23">
        <v>87.174531442955697</v>
      </c>
      <c r="G134" s="23">
        <f>VLOOKUP(A134,[1]j1!A$8:Q$1206,17,0)</f>
        <v>80.650392347016052</v>
      </c>
      <c r="H134" s="22">
        <f t="shared" si="5"/>
        <v>-7.4839967453210079</v>
      </c>
      <c r="I134" s="16" t="s">
        <v>302</v>
      </c>
    </row>
    <row r="135" spans="1:9" ht="18" customHeight="1">
      <c r="A135" s="98" t="s">
        <v>1922</v>
      </c>
      <c r="B135" s="123" t="s">
        <v>303</v>
      </c>
      <c r="C135" s="124">
        <v>93.501660682403966</v>
      </c>
      <c r="D135" s="23">
        <f>VLOOKUP(A135,[1]gs!A$8:Q$1206,17,0)</f>
        <v>80.299229842602855</v>
      </c>
      <c r="E135" s="22">
        <f t="shared" si="4"/>
        <v>-14.119996097872161</v>
      </c>
      <c r="F135" s="23">
        <v>93.519912886205404</v>
      </c>
      <c r="G135" s="23">
        <f>VLOOKUP(A135,[1]j1!A$8:Q$1206,17,0)</f>
        <v>90.000616730509776</v>
      </c>
      <c r="H135" s="22">
        <f t="shared" si="5"/>
        <v>-3.7631516615909248</v>
      </c>
      <c r="I135" s="16" t="s">
        <v>304</v>
      </c>
    </row>
    <row r="136" spans="1:9" ht="18" customHeight="1">
      <c r="A136" s="98" t="s">
        <v>1923</v>
      </c>
      <c r="B136" s="125" t="s">
        <v>305</v>
      </c>
      <c r="C136" s="126">
        <v>133.52433796246581</v>
      </c>
      <c r="D136" s="32">
        <f>VLOOKUP(A136,[1]gs!A$8:Q$1206,17,0)</f>
        <v>134.29541058915837</v>
      </c>
      <c r="E136" s="127">
        <f t="shared" si="4"/>
        <v>0.57747721386142814</v>
      </c>
      <c r="F136" s="32">
        <v>155.89080917595166</v>
      </c>
      <c r="G136" s="32">
        <f>VLOOKUP(A136,[1]j1!A$8:Q$1206,17,0)</f>
        <v>176.62499019432951</v>
      </c>
      <c r="H136" s="127">
        <f t="shared" si="5"/>
        <v>13.300451211960478</v>
      </c>
      <c r="I136" s="38" t="s">
        <v>306</v>
      </c>
    </row>
    <row r="137" spans="1:9" ht="18" customHeight="1">
      <c r="A137" s="98" t="s">
        <v>1924</v>
      </c>
      <c r="B137" s="130" t="s">
        <v>307</v>
      </c>
      <c r="C137" s="131">
        <v>101.7578935710186</v>
      </c>
      <c r="D137" s="132">
        <f>VLOOKUP(A137,[1]gs!A$8:Q$1206,17,0)</f>
        <v>98.703493967863437</v>
      </c>
      <c r="E137" s="19">
        <f t="shared" si="4"/>
        <v>-3.0016340707990707</v>
      </c>
      <c r="F137" s="132">
        <v>71.705287889055128</v>
      </c>
      <c r="G137" s="132">
        <f>VLOOKUP(A137,[1]j1!A$8:Q$1206,17,0)</f>
        <v>58.361810492272433</v>
      </c>
      <c r="H137" s="19">
        <f t="shared" si="5"/>
        <v>-18.608777385327812</v>
      </c>
      <c r="I137" s="133" t="s">
        <v>308</v>
      </c>
    </row>
    <row r="138" spans="1:9" ht="18" customHeight="1">
      <c r="A138" s="98" t="s">
        <v>1925</v>
      </c>
      <c r="B138" s="123" t="s">
        <v>309</v>
      </c>
      <c r="C138" s="124">
        <v>107.53963004281788</v>
      </c>
      <c r="D138" s="23">
        <f>VLOOKUP(A138,[1]gs!A$8:Q$1206,17,0)</f>
        <v>110.99339458412332</v>
      </c>
      <c r="E138" s="22">
        <f t="shared" si="4"/>
        <v>3.2116202556492937</v>
      </c>
      <c r="F138" s="23">
        <v>115.81008581115071</v>
      </c>
      <c r="G138" s="23">
        <f>VLOOKUP(A138,[1]j1!A$8:Q$1206,17,0)</f>
        <v>115.94459849266964</v>
      </c>
      <c r="H138" s="22">
        <f t="shared" si="5"/>
        <v>0.11614936693706568</v>
      </c>
      <c r="I138" s="16" t="s">
        <v>310</v>
      </c>
    </row>
    <row r="139" spans="1:9" ht="18" customHeight="1">
      <c r="A139" s="98" t="s">
        <v>1926</v>
      </c>
      <c r="B139" s="123" t="s">
        <v>311</v>
      </c>
      <c r="C139" s="124">
        <v>112.22312075967788</v>
      </c>
      <c r="D139" s="23">
        <f>VLOOKUP(A139,[1]gs!A$8:Q$1206,17,0)</f>
        <v>115.73114093873249</v>
      </c>
      <c r="E139" s="22">
        <f t="shared" si="4"/>
        <v>3.125933546766106</v>
      </c>
      <c r="F139" s="23">
        <v>118.0892253255826</v>
      </c>
      <c r="G139" s="23">
        <f>VLOOKUP(A139,[1]j1!A$8:Q$1206,17,0)</f>
        <v>117.89963122921506</v>
      </c>
      <c r="H139" s="22">
        <f t="shared" si="5"/>
        <v>-0.16055156246881097</v>
      </c>
      <c r="I139" s="16" t="s">
        <v>312</v>
      </c>
    </row>
    <row r="140" spans="1:9" ht="18" customHeight="1">
      <c r="A140" s="98" t="s">
        <v>1927</v>
      </c>
      <c r="B140" s="123" t="s">
        <v>313</v>
      </c>
      <c r="C140" s="124">
        <v>63.48909628913642</v>
      </c>
      <c r="D140" s="23">
        <f>VLOOKUP(A140,[1]gs!A$8:Q$1206,17,0)</f>
        <v>68.73236097369707</v>
      </c>
      <c r="E140" s="22">
        <f t="shared" si="4"/>
        <v>8.2585278276481375</v>
      </c>
      <c r="F140" s="23">
        <v>72.72727272727272</v>
      </c>
      <c r="G140" s="23">
        <f>VLOOKUP(A140,[1]j1!A$8:Q$1206,17,0)</f>
        <v>100.75757575757576</v>
      </c>
      <c r="H140" s="22">
        <f t="shared" si="5"/>
        <v>38.541666666666686</v>
      </c>
      <c r="I140" s="16" t="s">
        <v>314</v>
      </c>
    </row>
    <row r="141" spans="1:9" ht="18" customHeight="1">
      <c r="A141" s="98" t="s">
        <v>1928</v>
      </c>
      <c r="B141" s="123" t="s">
        <v>315</v>
      </c>
      <c r="C141" s="124">
        <v>70.694853045947525</v>
      </c>
      <c r="D141" s="23">
        <f>VLOOKUP(A141,[1]gs!A$8:Q$1206,17,0)</f>
        <v>73.689647028465743</v>
      </c>
      <c r="E141" s="22">
        <f t="shared" si="4"/>
        <v>4.2362263354190475</v>
      </c>
      <c r="F141" s="23">
        <v>90.140155984816815</v>
      </c>
      <c r="G141" s="23">
        <f>VLOOKUP(A141,[1]j1!A$8:Q$1206,17,0)</f>
        <v>93.007968503156846</v>
      </c>
      <c r="H141" s="22">
        <f t="shared" si="5"/>
        <v>3.1815038336777235</v>
      </c>
      <c r="I141" s="16" t="s">
        <v>316</v>
      </c>
    </row>
    <row r="142" spans="1:9" ht="18" customHeight="1">
      <c r="A142" s="98" t="s">
        <v>1929</v>
      </c>
      <c r="B142" s="123" t="s">
        <v>317</v>
      </c>
      <c r="C142" s="124">
        <v>98.783485497315453</v>
      </c>
      <c r="D142" s="23">
        <f>VLOOKUP(A142,[1]gs!A$8:Q$1206,17,0)</f>
        <v>98.887951215768865</v>
      </c>
      <c r="E142" s="22">
        <f t="shared" si="4"/>
        <v>0.10575220941788643</v>
      </c>
      <c r="F142" s="23">
        <v>99.314506572443861</v>
      </c>
      <c r="G142" s="23">
        <f>VLOOKUP(A142,[1]j1!A$8:Q$1206,17,0)</f>
        <v>99.300057630255637</v>
      </c>
      <c r="H142" s="22">
        <f t="shared" si="5"/>
        <v>-1.4548672381195615E-2</v>
      </c>
      <c r="I142" s="16" t="s">
        <v>318</v>
      </c>
    </row>
    <row r="143" spans="1:9" ht="18" customHeight="1">
      <c r="A143" s="98" t="s">
        <v>1930</v>
      </c>
      <c r="B143" s="123" t="s">
        <v>319</v>
      </c>
      <c r="C143" s="124">
        <v>98.783485497315453</v>
      </c>
      <c r="D143" s="23">
        <f>VLOOKUP(A143,[1]gs!A$8:Q$1206,17,0)</f>
        <v>98.887951215768865</v>
      </c>
      <c r="E143" s="22">
        <f t="shared" si="4"/>
        <v>0.10575220941788643</v>
      </c>
      <c r="F143" s="23">
        <v>99.314506572443861</v>
      </c>
      <c r="G143" s="23">
        <f>VLOOKUP(A143,[1]j1!A$8:Q$1206,17,0)</f>
        <v>99.300057630255637</v>
      </c>
      <c r="H143" s="22">
        <f t="shared" si="5"/>
        <v>-1.4548672381195615E-2</v>
      </c>
      <c r="I143" s="16" t="s">
        <v>320</v>
      </c>
    </row>
    <row r="144" spans="1:9" ht="18" customHeight="1">
      <c r="A144" s="98" t="s">
        <v>1931</v>
      </c>
      <c r="B144" s="123" t="s">
        <v>321</v>
      </c>
      <c r="C144" s="124">
        <v>89.100528383926516</v>
      </c>
      <c r="D144" s="23">
        <f>VLOOKUP(A144,[1]gs!A$8:Q$1206,17,0)</f>
        <v>90.384248693596945</v>
      </c>
      <c r="E144" s="22">
        <f t="shared" si="4"/>
        <v>1.4407549909681592</v>
      </c>
      <c r="F144" s="23">
        <v>136.4445771430693</v>
      </c>
      <c r="G144" s="23">
        <f>VLOOKUP(A144,[1]j1!A$8:Q$1206,17,0)</f>
        <v>144.55209006472904</v>
      </c>
      <c r="H144" s="22">
        <f t="shared" si="5"/>
        <v>5.9419825187765412</v>
      </c>
      <c r="I144" s="16" t="s">
        <v>322</v>
      </c>
    </row>
    <row r="145" spans="1:9" ht="18" customHeight="1">
      <c r="A145" s="98" t="s">
        <v>1932</v>
      </c>
      <c r="B145" s="123" t="s">
        <v>323</v>
      </c>
      <c r="C145" s="124">
        <v>93.808315196468598</v>
      </c>
      <c r="D145" s="23">
        <f>VLOOKUP(A145,[1]gs!A$8:Q$1206,17,0)</f>
        <v>97.842102890538357</v>
      </c>
      <c r="E145" s="22">
        <f t="shared" si="4"/>
        <v>4.3000321300106066</v>
      </c>
      <c r="F145" s="23">
        <v>175.3928663081974</v>
      </c>
      <c r="G145" s="23">
        <f>VLOOKUP(A145,[1]j1!A$8:Q$1206,17,0)</f>
        <v>194.01330814312385</v>
      </c>
      <c r="H145" s="22">
        <f t="shared" si="5"/>
        <v>10.616419143414262</v>
      </c>
      <c r="I145" s="16" t="s">
        <v>324</v>
      </c>
    </row>
    <row r="146" spans="1:9" ht="18" customHeight="1">
      <c r="A146" s="98" t="s">
        <v>1933</v>
      </c>
      <c r="B146" s="123" t="s">
        <v>325</v>
      </c>
      <c r="C146" s="124">
        <v>138.46944489101762</v>
      </c>
      <c r="D146" s="23">
        <f>VLOOKUP(A146,[1]gs!A$8:Q$1206,17,0)</f>
        <v>138.46184913702939</v>
      </c>
      <c r="E146" s="22">
        <f t="shared" si="4"/>
        <v>-5.4855090913434879E-3</v>
      </c>
      <c r="F146" s="23">
        <v>90.801893263783981</v>
      </c>
      <c r="G146" s="23">
        <f>VLOOKUP(A146,[1]j1!A$8:Q$1206,17,0)</f>
        <v>106.89137465505227</v>
      </c>
      <c r="H146" s="22">
        <f t="shared" si="5"/>
        <v>17.719323697940467</v>
      </c>
      <c r="I146" s="16" t="s">
        <v>326</v>
      </c>
    </row>
    <row r="147" spans="1:9" ht="18" customHeight="1">
      <c r="A147" s="98" t="s">
        <v>1934</v>
      </c>
      <c r="B147" s="123" t="s">
        <v>327</v>
      </c>
      <c r="C147" s="124">
        <v>104.61111111111116</v>
      </c>
      <c r="D147" s="23">
        <f>VLOOKUP(A147,[1]gs!A$8:Q$1206,17,0)</f>
        <v>99.703703703703709</v>
      </c>
      <c r="E147" s="22">
        <f t="shared" si="4"/>
        <v>-4.6910957691627289</v>
      </c>
      <c r="F147" s="23">
        <v>104.61111111111116</v>
      </c>
      <c r="G147" s="23">
        <f>VLOOKUP(A147,[1]j1!A$8:Q$1206,17,0)</f>
        <v>99.703703703703709</v>
      </c>
      <c r="H147" s="22">
        <f t="shared" si="5"/>
        <v>-4.6910957691627289</v>
      </c>
      <c r="I147" s="16" t="s">
        <v>328</v>
      </c>
    </row>
    <row r="148" spans="1:9" ht="18" customHeight="1">
      <c r="A148" s="98" t="s">
        <v>1935</v>
      </c>
      <c r="B148" s="123" t="s">
        <v>329</v>
      </c>
      <c r="C148" s="124">
        <v>86.109832653315877</v>
      </c>
      <c r="D148" s="23">
        <f>VLOOKUP(A148,[1]gs!A$8:Q$1206,17,0)</f>
        <v>86.236522542146716</v>
      </c>
      <c r="E148" s="22">
        <f t="shared" si="4"/>
        <v>0.1471259261888207</v>
      </c>
      <c r="F148" s="23">
        <v>118.6676077771037</v>
      </c>
      <c r="G148" s="23">
        <f>VLOOKUP(A148,[1]j1!A$8:Q$1206,17,0)</f>
        <v>113.58266978529723</v>
      </c>
      <c r="H148" s="22">
        <f t="shared" si="5"/>
        <v>-4.285026122172809</v>
      </c>
      <c r="I148" s="16" t="s">
        <v>330</v>
      </c>
    </row>
    <row r="149" spans="1:9" s="139" customFormat="1" ht="18" customHeight="1">
      <c r="A149" s="134">
        <v>10</v>
      </c>
      <c r="B149" s="135" t="s">
        <v>64</v>
      </c>
      <c r="C149" s="136">
        <v>109.05717480923893</v>
      </c>
      <c r="D149" s="137">
        <f>VLOOKUP(A149,[1]gs!B$1070:Q$1206,16,0)</f>
        <v>110.3681508240392</v>
      </c>
      <c r="E149" s="119">
        <f t="shared" si="4"/>
        <v>1.2020997399698103</v>
      </c>
      <c r="F149" s="137">
        <v>117.24108107225697</v>
      </c>
      <c r="G149" s="137">
        <f>VLOOKUP(A149,[1]j1!B$1070:Q$1206,16,0)</f>
        <v>122.85341033669026</v>
      </c>
      <c r="H149" s="119">
        <f t="shared" si="5"/>
        <v>4.7869989026920905</v>
      </c>
      <c r="I149" s="138" t="s">
        <v>65</v>
      </c>
    </row>
    <row r="150" spans="1:9" ht="18" customHeight="1">
      <c r="A150" s="98">
        <v>101</v>
      </c>
      <c r="B150" s="123" t="s">
        <v>331</v>
      </c>
      <c r="C150" s="124">
        <v>109.05717480923893</v>
      </c>
      <c r="D150" s="23">
        <f>VLOOKUP(A150,[1]gs!B$1070:Q$1206,16,0)</f>
        <v>110.3681508240392</v>
      </c>
      <c r="E150" s="22">
        <f t="shared" si="4"/>
        <v>1.2020997399698103</v>
      </c>
      <c r="F150" s="23">
        <v>117.24108107225697</v>
      </c>
      <c r="G150" s="23">
        <f>VLOOKUP(A150,[1]j1!B$1070:Q$1206,16,0)</f>
        <v>122.85341033669026</v>
      </c>
      <c r="H150" s="22">
        <f t="shared" si="5"/>
        <v>4.7869989026920905</v>
      </c>
      <c r="I150" s="16" t="s">
        <v>65</v>
      </c>
    </row>
    <row r="151" spans="1:9" ht="18" customHeight="1">
      <c r="A151" s="98">
        <v>1011</v>
      </c>
      <c r="B151" s="123" t="s">
        <v>332</v>
      </c>
      <c r="C151" s="124">
        <v>115.39322009957174</v>
      </c>
      <c r="D151" s="23">
        <f>VLOOKUP(A151,[1]gs!B$1070:Q$1206,16,0)</f>
        <v>115.39935621338215</v>
      </c>
      <c r="E151" s="22">
        <f t="shared" si="4"/>
        <v>5.3175687489499524E-3</v>
      </c>
      <c r="F151" s="23">
        <v>101.99968249252385</v>
      </c>
      <c r="G151" s="23">
        <f>VLOOKUP(A151,[1]j1!B$1070:Q$1206,16,0)</f>
        <v>114.97175675924842</v>
      </c>
      <c r="H151" s="22">
        <f t="shared" si="5"/>
        <v>12.717759457413379</v>
      </c>
      <c r="I151" s="16" t="s">
        <v>333</v>
      </c>
    </row>
    <row r="152" spans="1:9" ht="18" customHeight="1">
      <c r="A152" s="98">
        <v>1012</v>
      </c>
      <c r="B152" s="123" t="s">
        <v>334</v>
      </c>
      <c r="C152" s="124">
        <v>114.37060113072573</v>
      </c>
      <c r="D152" s="23">
        <f>VLOOKUP(A152,[1]gs!B$1070:Q$1206,16,0)</f>
        <v>137.27837390869578</v>
      </c>
      <c r="E152" s="22">
        <f t="shared" si="4"/>
        <v>20.029424127784765</v>
      </c>
      <c r="F152" s="23">
        <v>123.31081081081084</v>
      </c>
      <c r="G152" s="23">
        <f>VLOOKUP(A152,[1]j1!B$1070:Q$1206,16,0)</f>
        <v>121.79054054054058</v>
      </c>
      <c r="H152" s="22">
        <f t="shared" si="5"/>
        <v>-1.2328767123287605</v>
      </c>
      <c r="I152" s="16" t="s">
        <v>335</v>
      </c>
    </row>
    <row r="153" spans="1:9" ht="18" customHeight="1">
      <c r="A153" s="98">
        <v>1013</v>
      </c>
      <c r="B153" s="123" t="s">
        <v>336</v>
      </c>
      <c r="C153" s="124">
        <v>92.857142857142847</v>
      </c>
      <c r="D153" s="23">
        <f>VLOOKUP(A153,[1]gs!B$1070:Q$1206,16,0)</f>
        <v>92.71384479717814</v>
      </c>
      <c r="E153" s="22">
        <f t="shared" si="4"/>
        <v>-0.15432098765430169</v>
      </c>
      <c r="F153" s="23">
        <v>100.00000000000001</v>
      </c>
      <c r="G153" s="23">
        <f>VLOOKUP(A153,[1]j1!B$1070:Q$1206,16,0)</f>
        <v>100.00000000000001</v>
      </c>
      <c r="H153" s="22">
        <f t="shared" si="5"/>
        <v>0</v>
      </c>
      <c r="I153" s="16" t="s">
        <v>337</v>
      </c>
    </row>
    <row r="154" spans="1:9" ht="18" customHeight="1">
      <c r="A154" s="98">
        <v>1014</v>
      </c>
      <c r="B154" s="123" t="s">
        <v>338</v>
      </c>
      <c r="C154" s="124">
        <v>108.86684551277307</v>
      </c>
      <c r="D154" s="23">
        <f>VLOOKUP(A154,[1]gs!B$1070:Q$1206,16,0)</f>
        <v>108.71333564205391</v>
      </c>
      <c r="E154" s="22">
        <f t="shared" si="4"/>
        <v>-0.1410069980406945</v>
      </c>
      <c r="F154" s="23">
        <v>130.60673564647533</v>
      </c>
      <c r="G154" s="23">
        <f>VLOOKUP(A154,[1]j1!B$1070:Q$1206,16,0)</f>
        <v>133.98455782534219</v>
      </c>
      <c r="H154" s="22">
        <f t="shared" si="5"/>
        <v>2.5862541944313762</v>
      </c>
      <c r="I154" s="16" t="s">
        <v>339</v>
      </c>
    </row>
    <row r="155" spans="1:9" ht="18" customHeight="1">
      <c r="A155" s="98">
        <v>1015</v>
      </c>
      <c r="B155" s="125" t="s">
        <v>340</v>
      </c>
      <c r="C155" s="126">
        <v>103.46643004924299</v>
      </c>
      <c r="D155" s="32">
        <f>VLOOKUP(A155,[1]gs!B$1070:Q$1206,16,0)</f>
        <v>80.502064575316368</v>
      </c>
      <c r="E155" s="127">
        <f t="shared" si="4"/>
        <v>-22.19499161515202</v>
      </c>
      <c r="F155" s="32">
        <v>95.524916657174757</v>
      </c>
      <c r="G155" s="32">
        <f>VLOOKUP(A155,[1]j1!B$1070:Q$1206,16,0)</f>
        <v>97.709694789795506</v>
      </c>
      <c r="H155" s="127">
        <f t="shared" si="5"/>
        <v>2.2871290644111326</v>
      </c>
      <c r="I155" s="38" t="s">
        <v>341</v>
      </c>
    </row>
    <row r="156" spans="1:9" s="139" customFormat="1" ht="18" customHeight="1">
      <c r="A156" s="140">
        <v>11</v>
      </c>
      <c r="B156" s="142" t="s">
        <v>66</v>
      </c>
      <c r="C156" s="143">
        <v>106.26903863837806</v>
      </c>
      <c r="D156" s="144">
        <f>VLOOKUP(A156,[1]gs!B$1070:Q$1206,16,0)</f>
        <v>112.72969333999474</v>
      </c>
      <c r="E156" s="115">
        <f t="shared" si="4"/>
        <v>6.0795268164621064</v>
      </c>
      <c r="F156" s="144">
        <v>110.82776457996538</v>
      </c>
      <c r="G156" s="144">
        <f>VLOOKUP(A156,[1]j1!B$1070:Q$1206,16,0)</f>
        <v>116.03618030076331</v>
      </c>
      <c r="H156" s="115">
        <f t="shared" si="5"/>
        <v>4.6995585813155287</v>
      </c>
      <c r="I156" s="145" t="s">
        <v>67</v>
      </c>
    </row>
    <row r="157" spans="1:9" ht="18" customHeight="1">
      <c r="A157" s="141">
        <v>111</v>
      </c>
      <c r="B157" s="123" t="s">
        <v>342</v>
      </c>
      <c r="C157" s="124">
        <v>106.26903863837806</v>
      </c>
      <c r="D157" s="23">
        <f>VLOOKUP(A157,[1]gs!B$1070:Q$1206,16,0)</f>
        <v>112.72969333999474</v>
      </c>
      <c r="E157" s="22">
        <f t="shared" si="4"/>
        <v>6.0795268164621064</v>
      </c>
      <c r="F157" s="23">
        <v>110.82776457996538</v>
      </c>
      <c r="G157" s="23">
        <f>VLOOKUP(A157,[1]j1!B$1070:Q$1206,16,0)</f>
        <v>116.03618030076331</v>
      </c>
      <c r="H157" s="22">
        <f t="shared" si="5"/>
        <v>4.6995585813155287</v>
      </c>
      <c r="I157" s="16" t="s">
        <v>343</v>
      </c>
    </row>
    <row r="158" spans="1:9" ht="18" customHeight="1">
      <c r="A158" s="98">
        <v>11111</v>
      </c>
      <c r="B158" s="123" t="s">
        <v>344</v>
      </c>
      <c r="C158" s="124">
        <v>105.7017256558749</v>
      </c>
      <c r="D158" s="23">
        <f>VLOOKUP(A158,[1]gs!B$1070:Q$1206,16,0)</f>
        <v>111.93079286987019</v>
      </c>
      <c r="E158" s="22">
        <f t="shared" si="4"/>
        <v>5.893061040720184</v>
      </c>
      <c r="F158" s="23">
        <v>100.56239601592522</v>
      </c>
      <c r="G158" s="23">
        <f>VLOOKUP(A158,[1]j1!B$1070:Q$1206,16,0)</f>
        <v>108.27664060773139</v>
      </c>
      <c r="H158" s="22">
        <f t="shared" si="5"/>
        <v>7.6711026163144993</v>
      </c>
      <c r="I158" s="16" t="s">
        <v>345</v>
      </c>
    </row>
    <row r="159" spans="1:9" ht="18" customHeight="1">
      <c r="A159" s="98">
        <v>11112</v>
      </c>
      <c r="B159" s="123" t="s">
        <v>346</v>
      </c>
      <c r="C159" s="124">
        <v>113.34285077099535</v>
      </c>
      <c r="D159" s="23">
        <f>VLOOKUP(A159,[1]gs!B$1070:Q$1206,16,0)</f>
        <v>122.69116436677415</v>
      </c>
      <c r="E159" s="22">
        <f t="shared" si="4"/>
        <v>8.2478193659224956</v>
      </c>
      <c r="F159" s="23">
        <v>136.93063937629151</v>
      </c>
      <c r="G159" s="23">
        <f>VLOOKUP(A159,[1]j1!B$1070:Q$1206,16,0)</f>
        <v>135.76721010458937</v>
      </c>
      <c r="H159" s="22">
        <f t="shared" si="5"/>
        <v>-0.84964860823075128</v>
      </c>
      <c r="I159" s="16" t="s">
        <v>347</v>
      </c>
    </row>
    <row r="160" spans="1:9" s="139" customFormat="1" ht="18" customHeight="1">
      <c r="A160" s="140">
        <v>12</v>
      </c>
      <c r="B160" s="135" t="s">
        <v>68</v>
      </c>
      <c r="C160" s="136">
        <v>122.24713818242573</v>
      </c>
      <c r="D160" s="137">
        <f>VLOOKUP(A160,[1]gs!B$1070:Q$1206,16,0)</f>
        <v>121.8273674559894</v>
      </c>
      <c r="E160" s="119">
        <f t="shared" si="4"/>
        <v>-0.34337877571408626</v>
      </c>
      <c r="F160" s="137">
        <v>102.77141503132987</v>
      </c>
      <c r="G160" s="137">
        <f>VLOOKUP(A160,[1]j1!B$1070:Q$1206,16,0)</f>
        <v>103.28463561586443</v>
      </c>
      <c r="H160" s="119">
        <f t="shared" si="5"/>
        <v>0.49938067348602999</v>
      </c>
      <c r="I160" s="138" t="s">
        <v>69</v>
      </c>
    </row>
    <row r="161" spans="1:9" ht="18" customHeight="1">
      <c r="A161" s="141">
        <v>121</v>
      </c>
      <c r="B161" s="123" t="s">
        <v>348</v>
      </c>
      <c r="C161" s="124">
        <v>101.19751260036145</v>
      </c>
      <c r="D161" s="23">
        <f>VLOOKUP(A161,[1]gs!B$1070:Q$1206,16,0)</f>
        <v>100.78284422576826</v>
      </c>
      <c r="E161" s="22">
        <f t="shared" si="4"/>
        <v>-0.40976142983943475</v>
      </c>
      <c r="F161" s="23">
        <v>102.57001605408514</v>
      </c>
      <c r="G161" s="23">
        <f>VLOOKUP(A161,[1]j1!B$1070:Q$1206,16,0)</f>
        <v>101.69347857021965</v>
      </c>
      <c r="H161" s="22">
        <f t="shared" si="5"/>
        <v>-0.85457477495498324</v>
      </c>
      <c r="I161" s="16" t="s">
        <v>349</v>
      </c>
    </row>
    <row r="162" spans="1:9" ht="18" customHeight="1">
      <c r="A162" s="141">
        <v>1211</v>
      </c>
      <c r="B162" s="123" t="s">
        <v>350</v>
      </c>
      <c r="C162" s="124">
        <v>90.35880087502359</v>
      </c>
      <c r="D162" s="23">
        <f>VLOOKUP(A162,[1]gs!B$1070:Q$1206,16,0)</f>
        <v>93.077376851228806</v>
      </c>
      <c r="E162" s="22">
        <f t="shared" si="4"/>
        <v>3.0086454776721894</v>
      </c>
      <c r="F162" s="23">
        <v>121.40818567473548</v>
      </c>
      <c r="G162" s="23">
        <f>VLOOKUP(A162,[1]j1!B$1070:Q$1206,16,0)</f>
        <v>116.13916791238232</v>
      </c>
      <c r="H162" s="22">
        <f t="shared" si="5"/>
        <v>-4.3399196957521298</v>
      </c>
      <c r="I162" s="16" t="s">
        <v>351</v>
      </c>
    </row>
    <row r="163" spans="1:9" ht="18" customHeight="1">
      <c r="A163" s="141">
        <v>1212</v>
      </c>
      <c r="B163" s="123" t="s">
        <v>352</v>
      </c>
      <c r="C163" s="124">
        <v>72.298818015083057</v>
      </c>
      <c r="D163" s="23">
        <f>VLOOKUP(A163,[1]gs!B$1070:Q$1206,16,0)</f>
        <v>72.288095169133229</v>
      </c>
      <c r="E163" s="22">
        <f t="shared" si="4"/>
        <v>-1.4831288040682011E-2</v>
      </c>
      <c r="F163" s="23">
        <v>104.03820782006426</v>
      </c>
      <c r="G163" s="23">
        <f>VLOOKUP(A163,[1]j1!B$1070:Q$1206,16,0)</f>
        <v>105.58742245003081</v>
      </c>
      <c r="H163" s="22">
        <f t="shared" si="5"/>
        <v>1.4890823885066879</v>
      </c>
      <c r="I163" s="16" t="s">
        <v>353</v>
      </c>
    </row>
    <row r="164" spans="1:9" ht="18" customHeight="1">
      <c r="A164" s="141">
        <v>1213</v>
      </c>
      <c r="B164" s="123" t="s">
        <v>354</v>
      </c>
      <c r="C164" s="124">
        <v>105.01582701752386</v>
      </c>
      <c r="D164" s="23">
        <f>VLOOKUP(A164,[1]gs!B$1070:Q$1206,16,0)</f>
        <v>104.09756492757369</v>
      </c>
      <c r="E164" s="22">
        <f t="shared" si="4"/>
        <v>-0.87440352185861059</v>
      </c>
      <c r="F164" s="23">
        <v>97.356780150142015</v>
      </c>
      <c r="G164" s="23">
        <f>VLOOKUP(A164,[1]j1!B$1070:Q$1206,16,0)</f>
        <v>97.327156728685097</v>
      </c>
      <c r="H164" s="22">
        <f t="shared" si="5"/>
        <v>-3.0427692258555794E-2</v>
      </c>
      <c r="I164" s="16" t="s">
        <v>355</v>
      </c>
    </row>
    <row r="165" spans="1:9" ht="18" customHeight="1">
      <c r="A165" s="98">
        <v>123</v>
      </c>
      <c r="B165" s="123" t="s">
        <v>356</v>
      </c>
      <c r="C165" s="124">
        <v>94.663223220067081</v>
      </c>
      <c r="D165" s="23">
        <f>VLOOKUP(A165,[1]gs!B$1070:Q$1206,16,0)</f>
        <v>95.203615157385755</v>
      </c>
      <c r="E165" s="22">
        <f t="shared" si="4"/>
        <v>0.57085731811856988</v>
      </c>
      <c r="F165" s="23">
        <v>100.48106498508868</v>
      </c>
      <c r="G165" s="23">
        <f>VLOOKUP(A165,[1]j1!B$1070:Q$1206,16,0)</f>
        <v>106.92944634730895</v>
      </c>
      <c r="H165" s="22">
        <f t="shared" si="5"/>
        <v>6.4175089736332041</v>
      </c>
      <c r="I165" s="16" t="s">
        <v>357</v>
      </c>
    </row>
    <row r="166" spans="1:9" ht="18" customHeight="1">
      <c r="A166" s="98">
        <v>1231</v>
      </c>
      <c r="B166" s="123" t="s">
        <v>358</v>
      </c>
      <c r="C166" s="124">
        <v>108.56069943177647</v>
      </c>
      <c r="D166" s="23">
        <f>VLOOKUP(A166,[1]gs!B$1070:Q$1206,16,0)</f>
        <v>108.7806575739104</v>
      </c>
      <c r="E166" s="22">
        <f t="shared" si="4"/>
        <v>0.20261304807837632</v>
      </c>
      <c r="F166" s="23">
        <v>98.892064443590996</v>
      </c>
      <c r="G166" s="23">
        <f>VLOOKUP(A166,[1]j1!B$1070:Q$1206,16,0)</f>
        <v>107.74054717635663</v>
      </c>
      <c r="H166" s="22">
        <f t="shared" si="5"/>
        <v>8.947616558063558</v>
      </c>
      <c r="I166" s="16" t="s">
        <v>359</v>
      </c>
    </row>
    <row r="167" spans="1:9" ht="18" customHeight="1">
      <c r="A167" s="98">
        <v>1232</v>
      </c>
      <c r="B167" s="123" t="s">
        <v>360</v>
      </c>
      <c r="C167" s="124">
        <v>62.76108147047082</v>
      </c>
      <c r="D167" s="23">
        <f>VLOOKUP(A167,[1]gs!B$1070:Q$1206,16,0)</f>
        <v>64.037040369705409</v>
      </c>
      <c r="E167" s="22">
        <f t="shared" ref="E167:E172" si="6">D167/C167*100-100</f>
        <v>2.0330416068992179</v>
      </c>
      <c r="F167" s="23">
        <v>103.86233658114817</v>
      </c>
      <c r="G167" s="23">
        <f>VLOOKUP(A167,[1]j1!B$1070:Q$1206,16,0)</f>
        <v>105.20348583113804</v>
      </c>
      <c r="H167" s="22">
        <f t="shared" ref="H167:H172" si="7">G167/F167*100-100</f>
        <v>1.2912758311979928</v>
      </c>
      <c r="I167" s="16" t="s">
        <v>361</v>
      </c>
    </row>
    <row r="168" spans="1:9" ht="18" customHeight="1">
      <c r="A168" s="98">
        <v>125</v>
      </c>
      <c r="B168" s="123" t="s">
        <v>362</v>
      </c>
      <c r="C168" s="124">
        <v>124.78161185680052</v>
      </c>
      <c r="D168" s="23">
        <f>VLOOKUP(A168,[1]gs!B$1070:Q$1206,16,0)</f>
        <v>124.78161185680052</v>
      </c>
      <c r="E168" s="22">
        <f t="shared" si="6"/>
        <v>0</v>
      </c>
      <c r="F168" s="23">
        <v>101.28507635040718</v>
      </c>
      <c r="G168" s="23">
        <f>VLOOKUP(A168,[1]j1!B$1070:Q$1206,16,0)</f>
        <v>101.28507635040718</v>
      </c>
      <c r="H168" s="22">
        <f t="shared" si="7"/>
        <v>0</v>
      </c>
      <c r="I168" s="16" t="s">
        <v>363</v>
      </c>
    </row>
    <row r="169" spans="1:9" ht="18" customHeight="1">
      <c r="A169" s="98">
        <v>1253</v>
      </c>
      <c r="B169" s="123" t="s">
        <v>364</v>
      </c>
      <c r="C169" s="124">
        <v>125.00000000000001</v>
      </c>
      <c r="D169" s="23">
        <f>VLOOKUP(A169,[1]gs!B$1070:Q$1206,16,0)</f>
        <v>125.00000000000001</v>
      </c>
      <c r="E169" s="22">
        <f t="shared" si="6"/>
        <v>0</v>
      </c>
      <c r="F169" s="23">
        <v>100.00000000000001</v>
      </c>
      <c r="G169" s="23">
        <f>VLOOKUP(A169,[1]j1!B$1070:Q$1206,16,0)</f>
        <v>100.00000000000001</v>
      </c>
      <c r="H169" s="22">
        <f t="shared" si="7"/>
        <v>0</v>
      </c>
      <c r="I169" s="16" t="s">
        <v>365</v>
      </c>
    </row>
    <row r="170" spans="1:9" ht="18" customHeight="1">
      <c r="A170" s="98">
        <v>1254</v>
      </c>
      <c r="B170" s="123" t="s">
        <v>366</v>
      </c>
      <c r="C170" s="124">
        <v>103.30931040319319</v>
      </c>
      <c r="D170" s="23">
        <f>VLOOKUP(A170,[1]gs!B$1070:Q$1206,16,0)</f>
        <v>103.30931040319319</v>
      </c>
      <c r="E170" s="22">
        <f t="shared" si="6"/>
        <v>0</v>
      </c>
      <c r="F170" s="23">
        <v>102.20183588405318</v>
      </c>
      <c r="G170" s="23">
        <f>VLOOKUP(A170,[1]j1!B$1070:Q$1206,16,0)</f>
        <v>102.20183588405318</v>
      </c>
      <c r="H170" s="22">
        <f t="shared" si="7"/>
        <v>0</v>
      </c>
      <c r="I170" s="16" t="s">
        <v>367</v>
      </c>
    </row>
    <row r="171" spans="1:9" ht="18" customHeight="1">
      <c r="A171" s="98">
        <v>126</v>
      </c>
      <c r="B171" s="123" t="s">
        <v>368</v>
      </c>
      <c r="C171" s="124">
        <v>181.33333333333334</v>
      </c>
      <c r="D171" s="23">
        <f>VLOOKUP(A171,[1]gs!B$1070:Q$1206,16,0)</f>
        <v>180</v>
      </c>
      <c r="E171" s="22">
        <f t="shared" si="6"/>
        <v>-0.7352941176470722</v>
      </c>
      <c r="F171" s="23">
        <v>115.41632316570487</v>
      </c>
      <c r="G171" s="23">
        <f>VLOOKUP(A171,[1]j1!B$1070:Q$1206,16,0)</f>
        <v>115.41632316570487</v>
      </c>
      <c r="H171" s="22">
        <f t="shared" si="7"/>
        <v>0</v>
      </c>
      <c r="I171" s="16" t="s">
        <v>369</v>
      </c>
    </row>
    <row r="172" spans="1:9" ht="18" customHeight="1">
      <c r="A172" s="98">
        <v>127</v>
      </c>
      <c r="B172" s="125" t="s">
        <v>370</v>
      </c>
      <c r="C172" s="126">
        <v>100.54358534331855</v>
      </c>
      <c r="D172" s="32">
        <f>VLOOKUP(A172,[1]gs!B$1070:Q$1206,16,0)</f>
        <v>100.05963598921319</v>
      </c>
      <c r="E172" s="127">
        <f t="shared" si="6"/>
        <v>-0.48133289901375065</v>
      </c>
      <c r="F172" s="32">
        <v>103.12479042488108</v>
      </c>
      <c r="G172" s="32">
        <f>VLOOKUP(A172,[1]j1!B$1070:Q$1206,16,0)</f>
        <v>103.92574840662741</v>
      </c>
      <c r="H172" s="127">
        <f t="shared" si="7"/>
        <v>0.77668810617342388</v>
      </c>
      <c r="I172" s="38" t="s">
        <v>371</v>
      </c>
    </row>
    <row r="173" spans="1:9" ht="18" customHeight="1">
      <c r="B173" s="484" t="s">
        <v>72</v>
      </c>
      <c r="C173" s="484"/>
      <c r="D173" s="484"/>
      <c r="E173" s="484"/>
      <c r="F173" s="462" t="s">
        <v>1799</v>
      </c>
      <c r="G173" s="462"/>
      <c r="H173" s="462"/>
      <c r="I173" s="462"/>
    </row>
    <row r="174" spans="1:9" ht="19.5" customHeight="1">
      <c r="B174" s="485"/>
      <c r="C174" s="485"/>
      <c r="D174" s="485"/>
      <c r="E174" s="485"/>
      <c r="F174" s="463"/>
      <c r="G174" s="463"/>
      <c r="H174" s="463"/>
      <c r="I174" s="463"/>
    </row>
    <row r="175" spans="1:9" ht="16.5" customHeight="1">
      <c r="B175" s="511" t="s">
        <v>1955</v>
      </c>
      <c r="C175" s="511"/>
      <c r="D175" s="511"/>
      <c r="E175" s="511"/>
      <c r="F175" s="463" t="s">
        <v>1949</v>
      </c>
      <c r="G175" s="463"/>
      <c r="H175" s="463"/>
      <c r="I175" s="463"/>
    </row>
  </sheetData>
  <mergeCells count="24">
    <mergeCell ref="B1:I1"/>
    <mergeCell ref="B2:I2"/>
    <mergeCell ref="B3:I3"/>
    <mergeCell ref="B5:B8"/>
    <mergeCell ref="C5:E5"/>
    <mergeCell ref="F5:H5"/>
    <mergeCell ref="I5:I8"/>
    <mergeCell ref="B175:E175"/>
    <mergeCell ref="F175:I175"/>
    <mergeCell ref="B30:I30"/>
    <mergeCell ref="V39:W39"/>
    <mergeCell ref="B173:E174"/>
    <mergeCell ref="F173:I174"/>
    <mergeCell ref="B31:I31"/>
    <mergeCell ref="B32:I32"/>
    <mergeCell ref="B34:B37"/>
    <mergeCell ref="C34:E34"/>
    <mergeCell ref="F34:H34"/>
    <mergeCell ref="I34:I37"/>
    <mergeCell ref="K5:L5"/>
    <mergeCell ref="M5:N5"/>
    <mergeCell ref="O5:P5"/>
    <mergeCell ref="Q5:R5"/>
    <mergeCell ref="V9:W9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75" orientation="landscape" useFirstPageNumber="1" r:id="rId1"/>
  <headerFooter alignWithMargins="0">
    <oddHeader>&amp;L&amp;8PCBS: Prices and Price Indices Annual Bulletin, 2016&amp;R&amp;1&amp;K00+000ء &amp;8&amp;K000000PCBS: الأسعار والأرقام القياسية النشرة السنوية، 2016</oddHeader>
    <oddFooter>&amp;C&amp;P</oddFooter>
  </headerFooter>
  <rowBreaks count="2" manualBreakCount="2">
    <brk id="28" min="1" max="8" man="1"/>
    <brk id="155" min="1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M1548"/>
  <sheetViews>
    <sheetView rightToLeft="1" view="pageBreakPreview" topLeftCell="B1" zoomScaleNormal="100" zoomScaleSheetLayoutView="100" workbookViewId="0">
      <selection activeCell="N1" sqref="N1"/>
    </sheetView>
  </sheetViews>
  <sheetFormatPr defaultRowHeight="16.5" customHeight="1"/>
  <cols>
    <col min="1" max="1" width="11.42578125" style="211" hidden="1" customWidth="1"/>
    <col min="2" max="2" width="24.85546875" style="214" customWidth="1"/>
    <col min="3" max="3" width="9.5703125" style="214" customWidth="1"/>
    <col min="4" max="4" width="8.28515625" style="214" customWidth="1"/>
    <col min="5" max="5" width="11.85546875" style="214" customWidth="1"/>
    <col min="6" max="6" width="11.42578125" style="229" customWidth="1"/>
    <col min="7" max="7" width="9.42578125" style="211" customWidth="1"/>
    <col min="8" max="8" width="11.42578125" style="211" customWidth="1"/>
    <col min="9" max="9" width="9.5703125" style="211" customWidth="1"/>
    <col min="10" max="10" width="12.85546875" style="230" customWidth="1"/>
    <col min="11" max="11" width="10.7109375" style="230" customWidth="1"/>
    <col min="12" max="12" width="12.85546875" style="231" customWidth="1"/>
    <col min="13" max="13" width="37" style="231" customWidth="1"/>
    <col min="14" max="16384" width="9.140625" style="211"/>
  </cols>
  <sheetData>
    <row r="1" spans="1:13" s="146" customFormat="1" ht="18" customHeight="1">
      <c r="B1" s="517" t="s">
        <v>1938</v>
      </c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</row>
    <row r="2" spans="1:13" s="146" customFormat="1" ht="18" customHeight="1">
      <c r="B2" s="518" t="s">
        <v>1939</v>
      </c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</row>
    <row r="3" spans="1:13" s="146" customFormat="1" ht="18" customHeight="1">
      <c r="B3" s="519" t="s">
        <v>377</v>
      </c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</row>
    <row r="4" spans="1:13" s="146" customFormat="1" ht="4.9000000000000004" customHeight="1"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</row>
    <row r="5" spans="1:13" s="148" customFormat="1" ht="16.899999999999999" customHeight="1">
      <c r="B5" s="520" t="s">
        <v>378</v>
      </c>
      <c r="C5" s="520" t="s">
        <v>379</v>
      </c>
      <c r="D5" s="520" t="s">
        <v>380</v>
      </c>
      <c r="E5" s="520" t="s">
        <v>381</v>
      </c>
      <c r="F5" s="149" t="s">
        <v>91</v>
      </c>
      <c r="G5" s="149" t="s">
        <v>372</v>
      </c>
      <c r="H5" s="149" t="s">
        <v>382</v>
      </c>
      <c r="I5" s="149" t="s">
        <v>89</v>
      </c>
      <c r="J5" s="523" t="s">
        <v>383</v>
      </c>
      <c r="K5" s="523" t="s">
        <v>384</v>
      </c>
      <c r="L5" s="525" t="s">
        <v>385</v>
      </c>
      <c r="M5" s="527" t="s">
        <v>386</v>
      </c>
    </row>
    <row r="6" spans="1:13" s="148" customFormat="1" ht="24" customHeight="1">
      <c r="B6" s="521"/>
      <c r="C6" s="522"/>
      <c r="D6" s="522"/>
      <c r="E6" s="522"/>
      <c r="F6" s="150" t="s">
        <v>92</v>
      </c>
      <c r="G6" s="150" t="s">
        <v>373</v>
      </c>
      <c r="H6" s="150" t="s">
        <v>375</v>
      </c>
      <c r="I6" s="150" t="s">
        <v>90</v>
      </c>
      <c r="J6" s="524"/>
      <c r="K6" s="524"/>
      <c r="L6" s="526"/>
      <c r="M6" s="528"/>
    </row>
    <row r="7" spans="1:13" s="161" customFormat="1" ht="16.899999999999999" customHeight="1">
      <c r="A7" s="151"/>
      <c r="B7" s="152" t="s">
        <v>387</v>
      </c>
      <c r="C7" s="153"/>
      <c r="D7" s="153"/>
      <c r="E7" s="154"/>
      <c r="F7" s="155"/>
      <c r="G7" s="156"/>
      <c r="H7" s="156"/>
      <c r="I7" s="157"/>
      <c r="J7" s="158"/>
      <c r="K7" s="159"/>
      <c r="L7" s="159"/>
      <c r="M7" s="160" t="s">
        <v>388</v>
      </c>
    </row>
    <row r="8" spans="1:13" s="161" customFormat="1" ht="16.899999999999999" customHeight="1">
      <c r="A8" s="162">
        <v>11100101</v>
      </c>
      <c r="B8" s="163" t="s">
        <v>389</v>
      </c>
      <c r="C8" s="164" t="s">
        <v>390</v>
      </c>
      <c r="D8" s="164" t="s">
        <v>391</v>
      </c>
      <c r="E8" s="165" t="s">
        <v>392</v>
      </c>
      <c r="F8" s="166">
        <f>VLOOKUP(A8,[2]wb!B$8:Q$1206,16,0)</f>
        <v>16.174575617283949</v>
      </c>
      <c r="G8" s="167">
        <f>VLOOKUP(A8,[2]gs!B$8:Q$1206,16,0)</f>
        <v>11</v>
      </c>
      <c r="H8" s="167">
        <f>VLOOKUP(A8,[2]j1!B$8:Q$1206,16,0)</f>
        <v>15.666666666666666</v>
      </c>
      <c r="I8" s="168">
        <f>VLOOKUP(A8,[2]pt!C$8:R$1206,16,0)</f>
        <v>12.962053165491</v>
      </c>
      <c r="J8" s="169" t="s">
        <v>393</v>
      </c>
      <c r="K8" s="170" t="s">
        <v>394</v>
      </c>
      <c r="L8" s="170" t="s">
        <v>395</v>
      </c>
      <c r="M8" s="171" t="s">
        <v>396</v>
      </c>
    </row>
    <row r="9" spans="1:13" s="161" customFormat="1" ht="16.899999999999999" customHeight="1">
      <c r="A9" s="162">
        <v>11100103</v>
      </c>
      <c r="B9" s="163" t="s">
        <v>397</v>
      </c>
      <c r="C9" s="164" t="s">
        <v>398</v>
      </c>
      <c r="D9" s="164" t="s">
        <v>399</v>
      </c>
      <c r="E9" s="165" t="s">
        <v>400</v>
      </c>
      <c r="F9" s="166">
        <f>VLOOKUP(A9,[2]wb!B$8:Q$1206,16,0)</f>
        <v>131.78544560185185</v>
      </c>
      <c r="G9" s="167">
        <f>VLOOKUP(A9,[2]gs!B$8:Q$1206,16,0)</f>
        <v>149.81944444444446</v>
      </c>
      <c r="H9" s="167">
        <f>VLOOKUP(A9,[2]j1!B$8:Q$1206,16,0)</f>
        <v>128.00694444444443</v>
      </c>
      <c r="I9" s="168">
        <f>VLOOKUP(A9,[2]pt!C$8:R$1206,16,0)</f>
        <v>133.68567426161565</v>
      </c>
      <c r="J9" s="169" t="s">
        <v>401</v>
      </c>
      <c r="K9" s="170" t="s">
        <v>402</v>
      </c>
      <c r="L9" s="170" t="s">
        <v>403</v>
      </c>
      <c r="M9" s="171" t="s">
        <v>404</v>
      </c>
    </row>
    <row r="10" spans="1:13" s="161" customFormat="1" ht="16.899999999999999" customHeight="1">
      <c r="A10" s="162">
        <v>11100104</v>
      </c>
      <c r="B10" s="163" t="s">
        <v>405</v>
      </c>
      <c r="C10" s="164" t="s">
        <v>406</v>
      </c>
      <c r="D10" s="164" t="s">
        <v>399</v>
      </c>
      <c r="E10" s="165" t="s">
        <v>392</v>
      </c>
      <c r="F10" s="166">
        <f>VLOOKUP(A10,[2]wb!B$8:Q$1206,16,0)</f>
        <v>7.3589409722222223</v>
      </c>
      <c r="G10" s="167">
        <f>VLOOKUP(A10,[2]gs!B$8:Q$1206,16,0)</f>
        <v>7.8680555555555562</v>
      </c>
      <c r="H10" s="167">
        <f>VLOOKUP(A10,[2]j1!B$8:Q$1206,16,0)</f>
        <v>8.2781032986111125</v>
      </c>
      <c r="I10" s="168">
        <f>VLOOKUP(A10,[2]pt!C$8:R$1206,16,0)</f>
        <v>7.4608117357625323</v>
      </c>
      <c r="J10" s="169" t="s">
        <v>393</v>
      </c>
      <c r="K10" s="170" t="s">
        <v>402</v>
      </c>
      <c r="L10" s="170" t="s">
        <v>407</v>
      </c>
      <c r="M10" s="171" t="s">
        <v>404</v>
      </c>
    </row>
    <row r="11" spans="1:13" s="161" customFormat="1" ht="16.899999999999999" customHeight="1">
      <c r="A11" s="151"/>
      <c r="B11" s="172" t="s">
        <v>408</v>
      </c>
      <c r="C11" s="164"/>
      <c r="D11" s="164"/>
      <c r="E11" s="165"/>
      <c r="F11" s="166"/>
      <c r="G11" s="167"/>
      <c r="H11" s="167"/>
      <c r="I11" s="168"/>
      <c r="J11" s="169"/>
      <c r="K11" s="170"/>
      <c r="L11" s="170"/>
      <c r="M11" s="173" t="s">
        <v>409</v>
      </c>
    </row>
    <row r="12" spans="1:13" s="161" customFormat="1" ht="16.899999999999999" customHeight="1">
      <c r="A12" s="162">
        <v>11100202</v>
      </c>
      <c r="B12" s="163" t="s">
        <v>410</v>
      </c>
      <c r="C12" s="164" t="s">
        <v>411</v>
      </c>
      <c r="D12" s="164" t="s">
        <v>412</v>
      </c>
      <c r="E12" s="165" t="s">
        <v>413</v>
      </c>
      <c r="F12" s="166">
        <f>VLOOKUP(A12,[2]wb!B$8:Q$1206,16,0)</f>
        <v>143.36226851851853</v>
      </c>
      <c r="G12" s="167">
        <f>VLOOKUP(A12,[2]gs!B$8:Q$1206,16,0)</f>
        <v>141.33333333333334</v>
      </c>
      <c r="H12" s="167">
        <f>VLOOKUP(A12,[2]j1!B$8:Q$1206,16,0)</f>
        <v>174.16666666666666</v>
      </c>
      <c r="I12" s="168">
        <f>VLOOKUP(A12,[2]pt!C$8:R$1206,16,0)</f>
        <v>141.92939250477161</v>
      </c>
      <c r="J12" s="169" t="s">
        <v>414</v>
      </c>
      <c r="K12" s="170" t="s">
        <v>415</v>
      </c>
      <c r="L12" s="170" t="s">
        <v>416</v>
      </c>
      <c r="M12" s="171" t="s">
        <v>417</v>
      </c>
    </row>
    <row r="13" spans="1:13" s="161" customFormat="1" ht="16.899999999999999" customHeight="1">
      <c r="A13" s="174"/>
      <c r="B13" s="172" t="s">
        <v>418</v>
      </c>
      <c r="C13" s="164"/>
      <c r="D13" s="164"/>
      <c r="E13" s="165"/>
      <c r="F13" s="166"/>
      <c r="G13" s="167"/>
      <c r="H13" s="167"/>
      <c r="I13" s="168"/>
      <c r="J13" s="169"/>
      <c r="K13" s="170"/>
      <c r="L13" s="170"/>
      <c r="M13" s="173" t="s">
        <v>419</v>
      </c>
    </row>
    <row r="14" spans="1:13" s="161" customFormat="1" ht="16.899999999999999" customHeight="1">
      <c r="A14" s="162">
        <v>11100301</v>
      </c>
      <c r="B14" s="163" t="s">
        <v>420</v>
      </c>
      <c r="C14" s="164"/>
      <c r="D14" s="164" t="s">
        <v>421</v>
      </c>
      <c r="E14" s="165" t="s">
        <v>422</v>
      </c>
      <c r="F14" s="166">
        <f>VLOOKUP(A14,[2]wb!B$8:Q$1206,16,0)</f>
        <v>4</v>
      </c>
      <c r="G14" s="167">
        <f>VLOOKUP(A14,[2]gs!B$8:Q$1206,16,0)</f>
        <v>2.3818055555555557</v>
      </c>
      <c r="H14" s="167">
        <f>VLOOKUP(A14,[2]j1!B$8:Q$1206,16,0)</f>
        <v>4.4965277777777777</v>
      </c>
      <c r="I14" s="168">
        <f>VLOOKUP(A14,[2]pt!C$8:R$1206,16,0)</f>
        <v>3.7280746399755347</v>
      </c>
      <c r="J14" s="169" t="s">
        <v>423</v>
      </c>
      <c r="K14" s="170" t="s">
        <v>424</v>
      </c>
      <c r="L14" s="170"/>
      <c r="M14" s="171" t="s">
        <v>425</v>
      </c>
    </row>
    <row r="15" spans="1:13" s="161" customFormat="1" ht="16.899999999999999" customHeight="1">
      <c r="A15" s="151"/>
      <c r="B15" s="172" t="s">
        <v>426</v>
      </c>
      <c r="C15" s="164"/>
      <c r="D15" s="164"/>
      <c r="E15" s="165"/>
      <c r="F15" s="166"/>
      <c r="G15" s="167"/>
      <c r="H15" s="167"/>
      <c r="I15" s="168"/>
      <c r="J15" s="169"/>
      <c r="K15" s="170"/>
      <c r="L15" s="170"/>
      <c r="M15" s="173" t="s">
        <v>427</v>
      </c>
    </row>
    <row r="16" spans="1:13" s="161" customFormat="1" ht="16.899999999999999" customHeight="1">
      <c r="A16" s="162">
        <v>11100401</v>
      </c>
      <c r="B16" s="163" t="s">
        <v>428</v>
      </c>
      <c r="C16" s="164"/>
      <c r="D16" s="164" t="s">
        <v>421</v>
      </c>
      <c r="E16" s="165" t="s">
        <v>422</v>
      </c>
      <c r="F16" s="166">
        <f>VLOOKUP(A16,[2]wb!B$8:Q$1206,16,0)</f>
        <v>10.088541666666663</v>
      </c>
      <c r="G16" s="167">
        <f>VLOOKUP(A16,[2]gs!B$8:Q$1206,16,0)</f>
        <v>10.020833333333334</v>
      </c>
      <c r="H16" s="167">
        <f>VLOOKUP(A16,[2]j1!B$8:Q$1206,16,0)</f>
        <v>15.083333333333334</v>
      </c>
      <c r="I16" s="168">
        <f>VLOOKUP(A16,[2]pt!C$8:R$1206,16,0)</f>
        <v>10.387076892274143</v>
      </c>
      <c r="J16" s="169" t="s">
        <v>423</v>
      </c>
      <c r="K16" s="170" t="s">
        <v>424</v>
      </c>
      <c r="L16" s="170"/>
      <c r="M16" s="171" t="s">
        <v>429</v>
      </c>
    </row>
    <row r="17" spans="1:13" s="161" customFormat="1" ht="16.899999999999999" customHeight="1">
      <c r="A17" s="151"/>
      <c r="B17" s="172" t="s">
        <v>430</v>
      </c>
      <c r="C17" s="164"/>
      <c r="D17" s="164"/>
      <c r="E17" s="165"/>
      <c r="F17" s="166"/>
      <c r="G17" s="167"/>
      <c r="H17" s="167"/>
      <c r="I17" s="168"/>
      <c r="J17" s="169"/>
      <c r="K17" s="170"/>
      <c r="L17" s="170"/>
      <c r="M17" s="173" t="s">
        <v>431</v>
      </c>
    </row>
    <row r="18" spans="1:13" s="161" customFormat="1" ht="16.899999999999999" customHeight="1">
      <c r="A18" s="162">
        <v>11100601</v>
      </c>
      <c r="B18" s="163" t="s">
        <v>432</v>
      </c>
      <c r="C18" s="164"/>
      <c r="D18" s="164" t="s">
        <v>421</v>
      </c>
      <c r="E18" s="165" t="s">
        <v>422</v>
      </c>
      <c r="F18" s="166">
        <f>VLOOKUP(A18,[2]wb!B$8:Q$1206,16,0)</f>
        <v>32.138888888888893</v>
      </c>
      <c r="G18" s="167">
        <f>VLOOKUP(A18,[2]gs!B$8:Q$1206,16,0)</f>
        <v>21.5</v>
      </c>
      <c r="H18" s="167">
        <f>VLOOKUP(A18,[2]j1!B$8:Q$1206,16,0)</f>
        <v>56.395833333333336</v>
      </c>
      <c r="I18" s="168">
        <f>VLOOKUP(A18,[2]pt!C$8:R$1206,16,0)</f>
        <v>29.281883017618572</v>
      </c>
      <c r="J18" s="169" t="s">
        <v>423</v>
      </c>
      <c r="K18" s="170" t="s">
        <v>424</v>
      </c>
      <c r="L18" s="170"/>
      <c r="M18" s="171" t="s">
        <v>433</v>
      </c>
    </row>
    <row r="19" spans="1:13" s="161" customFormat="1" ht="16.899999999999999" customHeight="1">
      <c r="A19" s="162">
        <v>11100602</v>
      </c>
      <c r="B19" s="163" t="s">
        <v>434</v>
      </c>
      <c r="C19" s="164"/>
      <c r="D19" s="164" t="s">
        <v>421</v>
      </c>
      <c r="E19" s="165" t="s">
        <v>422</v>
      </c>
      <c r="F19" s="166">
        <f>VLOOKUP(A19,[2]wb!B$8:Q$1206,16,0)</f>
        <v>62.053819444444457</v>
      </c>
      <c r="G19" s="167">
        <f>VLOOKUP(A19,[2]gs!B$8:Q$1206,16,0)</f>
        <v>45.69444444444445</v>
      </c>
      <c r="H19" s="167">
        <f>VLOOKUP(A19,[2]j1!B$8:Q$1206,16,0)</f>
        <v>71.25</v>
      </c>
      <c r="I19" s="168">
        <f>VLOOKUP(A19,[2]pt!C$8:R$1206,16,0)</f>
        <v>56.404755941180831</v>
      </c>
      <c r="J19" s="169" t="s">
        <v>423</v>
      </c>
      <c r="K19" s="170" t="s">
        <v>424</v>
      </c>
      <c r="L19" s="170"/>
      <c r="M19" s="171" t="s">
        <v>435</v>
      </c>
    </row>
    <row r="20" spans="1:13" s="161" customFormat="1" ht="16.899999999999999" customHeight="1">
      <c r="A20" s="151"/>
      <c r="B20" s="172" t="s">
        <v>436</v>
      </c>
      <c r="C20" s="164"/>
      <c r="D20" s="164"/>
      <c r="E20" s="165"/>
      <c r="F20" s="166"/>
      <c r="G20" s="167"/>
      <c r="H20" s="167"/>
      <c r="I20" s="168"/>
      <c r="J20" s="169"/>
      <c r="K20" s="170"/>
      <c r="L20" s="170"/>
      <c r="M20" s="173" t="s">
        <v>437</v>
      </c>
    </row>
    <row r="21" spans="1:13" s="161" customFormat="1" ht="23.45" customHeight="1">
      <c r="A21" s="162">
        <v>11100801</v>
      </c>
      <c r="B21" s="163" t="s">
        <v>438</v>
      </c>
      <c r="C21" s="164" t="s">
        <v>439</v>
      </c>
      <c r="D21" s="164" t="s">
        <v>421</v>
      </c>
      <c r="E21" s="165" t="s">
        <v>440</v>
      </c>
      <c r="F21" s="166">
        <f>VLOOKUP(A21,[2]wb!B$8:Q$1206,16,0)</f>
        <v>10.404596560846562</v>
      </c>
      <c r="G21" s="167">
        <f>VLOOKUP(A21,[2]gs!B$8:Q$1206,16,0)</f>
        <v>8.2638888888888893</v>
      </c>
      <c r="H21" s="167">
        <f>VLOOKUP(A21,[2]j1!B$8:Q$1206,16,0)</f>
        <v>10.208333333333334</v>
      </c>
      <c r="I21" s="168">
        <f>VLOOKUP(A21,[2]pt!C$8:R$1206,16,0)</f>
        <v>9.2224623157443428</v>
      </c>
      <c r="J21" s="175" t="s">
        <v>441</v>
      </c>
      <c r="K21" s="170" t="s">
        <v>424</v>
      </c>
      <c r="L21" s="176" t="s">
        <v>442</v>
      </c>
      <c r="M21" s="171" t="s">
        <v>443</v>
      </c>
    </row>
    <row r="22" spans="1:13" s="161" customFormat="1" ht="16.899999999999999" customHeight="1">
      <c r="A22" s="162">
        <v>11100802</v>
      </c>
      <c r="B22" s="163" t="s">
        <v>444</v>
      </c>
      <c r="C22" s="164" t="s">
        <v>445</v>
      </c>
      <c r="D22" s="164" t="s">
        <v>412</v>
      </c>
      <c r="E22" s="165" t="s">
        <v>446</v>
      </c>
      <c r="F22" s="166">
        <f>VLOOKUP(A22,[2]wb!B$8:Q$1206,16,0)</f>
        <v>3.77426421957672</v>
      </c>
      <c r="G22" s="167">
        <f>VLOOKUP(A22,[2]gs!B$8:Q$1206,16,0)</f>
        <v>3.0208333333333335</v>
      </c>
      <c r="H22" s="167">
        <f>VLOOKUP(A22,[2]j1!B$8:Q$1206,16,0)</f>
        <v>4.3784722222222223</v>
      </c>
      <c r="I22" s="168">
        <f>VLOOKUP(A22,[2]pt!C$8:R$1206,16,0)</f>
        <v>3.3819275662756105</v>
      </c>
      <c r="J22" s="169" t="s">
        <v>447</v>
      </c>
      <c r="K22" s="170" t="s">
        <v>415</v>
      </c>
      <c r="L22" s="170" t="s">
        <v>448</v>
      </c>
      <c r="M22" s="171" t="s">
        <v>449</v>
      </c>
    </row>
    <row r="23" spans="1:13" s="161" customFormat="1" ht="16.899999999999999" customHeight="1">
      <c r="A23" s="162">
        <v>11100804</v>
      </c>
      <c r="B23" s="163" t="s">
        <v>450</v>
      </c>
      <c r="C23" s="164" t="s">
        <v>451</v>
      </c>
      <c r="D23" s="164" t="s">
        <v>452</v>
      </c>
      <c r="E23" s="165" t="s">
        <v>453</v>
      </c>
      <c r="F23" s="166">
        <f>VLOOKUP(A23,[2]wb!B$8:Q$1206,16,0)</f>
        <v>2.6929253472222228</v>
      </c>
      <c r="G23" s="167">
        <f>VLOOKUP(A23,[2]gs!B$8:Q$1206,16,0)</f>
        <v>2.1736111111111112</v>
      </c>
      <c r="H23" s="167">
        <f>VLOOKUP(A23,[2]j1!B$8:Q$1206,16,0)</f>
        <v>3.6458333333333335</v>
      </c>
      <c r="I23" s="168">
        <f>VLOOKUP(A23,[2]pt!C$8:R$1206,16,0)</f>
        <v>2.4490967286429028</v>
      </c>
      <c r="J23" s="169" t="s">
        <v>454</v>
      </c>
      <c r="K23" s="170" t="s">
        <v>455</v>
      </c>
      <c r="L23" s="170" t="s">
        <v>456</v>
      </c>
      <c r="M23" s="171" t="s">
        <v>457</v>
      </c>
    </row>
    <row r="24" spans="1:13" s="161" customFormat="1" ht="16.899999999999999" customHeight="1">
      <c r="A24" s="151"/>
      <c r="B24" s="172" t="s">
        <v>458</v>
      </c>
      <c r="C24" s="164"/>
      <c r="D24" s="164"/>
      <c r="E24" s="165"/>
      <c r="F24" s="166"/>
      <c r="G24" s="167"/>
      <c r="H24" s="167"/>
      <c r="I24" s="168"/>
      <c r="J24" s="169"/>
      <c r="K24" s="170"/>
      <c r="L24" s="170"/>
      <c r="M24" s="173" t="s">
        <v>459</v>
      </c>
    </row>
    <row r="25" spans="1:13" s="161" customFormat="1" ht="16.899999999999999" customHeight="1">
      <c r="A25" s="162">
        <v>11100901</v>
      </c>
      <c r="B25" s="163" t="s">
        <v>460</v>
      </c>
      <c r="C25" s="164" t="s">
        <v>461</v>
      </c>
      <c r="D25" s="164" t="s">
        <v>412</v>
      </c>
      <c r="E25" s="165" t="s">
        <v>462</v>
      </c>
      <c r="F25" s="166">
        <f>VLOOKUP(A25,[2]wb!B$8:Q$1206,16,0)</f>
        <v>3.7149305555555556</v>
      </c>
      <c r="G25" s="167">
        <f>VLOOKUP(A25,[2]gs!B$8:Q$1206,16,0)</f>
        <v>3.7800347222222221</v>
      </c>
      <c r="H25" s="167">
        <f>VLOOKUP(A25,[2]j1!B$8:Q$1206,16,0)</f>
        <v>5.979166666666667</v>
      </c>
      <c r="I25" s="168">
        <f>VLOOKUP(A25,[2]pt!C$8:R$1206,16,0)</f>
        <v>3.7948156814319751</v>
      </c>
      <c r="J25" s="169" t="s">
        <v>463</v>
      </c>
      <c r="K25" s="170" t="s">
        <v>415</v>
      </c>
      <c r="L25" s="170" t="s">
        <v>464</v>
      </c>
      <c r="M25" s="171" t="s">
        <v>465</v>
      </c>
    </row>
    <row r="26" spans="1:13" s="161" customFormat="1" ht="16.899999999999999" customHeight="1">
      <c r="A26" s="177">
        <v>11100902</v>
      </c>
      <c r="B26" s="163" t="s">
        <v>466</v>
      </c>
      <c r="C26" s="164" t="s">
        <v>467</v>
      </c>
      <c r="D26" s="164" t="s">
        <v>421</v>
      </c>
      <c r="E26" s="165" t="s">
        <v>468</v>
      </c>
      <c r="F26" s="166">
        <f>VLOOKUP(A26,[2]wb!B$8:Q$1206,16,0)</f>
        <v>2.384620949074074</v>
      </c>
      <c r="G26" s="167">
        <f>VLOOKUP(A26,[2]gs!B$8:Q$1206,16,0)</f>
        <v>2.94921875</v>
      </c>
      <c r="H26" s="167">
        <f>VLOOKUP(A26,[2]j1!B$8:Q$1206,16,0)</f>
        <v>3.3845486111111112</v>
      </c>
      <c r="I26" s="168">
        <f>VLOOKUP(A26,[2]pt!C$8:R$1206,16,0)</f>
        <v>2.730464262103093</v>
      </c>
      <c r="J26" s="169" t="s">
        <v>469</v>
      </c>
      <c r="K26" s="170" t="s">
        <v>424</v>
      </c>
      <c r="L26" s="170" t="s">
        <v>470</v>
      </c>
      <c r="M26" s="171" t="s">
        <v>471</v>
      </c>
    </row>
    <row r="27" spans="1:13" s="161" customFormat="1" ht="16.899999999999999" customHeight="1">
      <c r="A27" s="174"/>
      <c r="B27" s="172" t="s">
        <v>472</v>
      </c>
      <c r="C27" s="164"/>
      <c r="D27" s="164"/>
      <c r="E27" s="165"/>
      <c r="F27" s="166"/>
      <c r="G27" s="167"/>
      <c r="H27" s="167"/>
      <c r="I27" s="168"/>
      <c r="J27" s="169"/>
      <c r="K27" s="170"/>
      <c r="L27" s="170"/>
      <c r="M27" s="173" t="s">
        <v>473</v>
      </c>
    </row>
    <row r="28" spans="1:13" s="161" customFormat="1" ht="16.899999999999999" customHeight="1">
      <c r="A28" s="177">
        <v>11101001</v>
      </c>
      <c r="B28" s="163" t="s">
        <v>474</v>
      </c>
      <c r="C28" s="164" t="s">
        <v>467</v>
      </c>
      <c r="D28" s="164" t="s">
        <v>421</v>
      </c>
      <c r="E28" s="165" t="s">
        <v>468</v>
      </c>
      <c r="F28" s="166">
        <f>VLOOKUP(A28,[2]wb!B$8:Q$1206,16,0)</f>
        <v>2.359375</v>
      </c>
      <c r="G28" s="167">
        <f>VLOOKUP(A28,[2]gs!B$8:Q$1206,16,0)</f>
        <v>3</v>
      </c>
      <c r="H28" s="167">
        <f>VLOOKUP(A28,[2]j1!B$8:Q$1206,16,0)</f>
        <v>3.2951388888888888</v>
      </c>
      <c r="I28" s="168">
        <f>VLOOKUP(A28,[2]pt!C$8:R$1206,16,0)</f>
        <v>2.49629539158432</v>
      </c>
      <c r="J28" s="169" t="s">
        <v>469</v>
      </c>
      <c r="K28" s="170" t="s">
        <v>424</v>
      </c>
      <c r="L28" s="170" t="s">
        <v>470</v>
      </c>
      <c r="M28" s="171" t="s">
        <v>475</v>
      </c>
    </row>
    <row r="29" spans="1:13" s="161" customFormat="1" ht="16.899999999999999" customHeight="1">
      <c r="A29" s="177">
        <v>11101002</v>
      </c>
      <c r="B29" s="163" t="s">
        <v>476</v>
      </c>
      <c r="C29" s="164" t="s">
        <v>461</v>
      </c>
      <c r="D29" s="164" t="s">
        <v>412</v>
      </c>
      <c r="E29" s="165" t="s">
        <v>462</v>
      </c>
      <c r="F29" s="166">
        <f>VLOOKUP(A29,[2]wb!B$8:Q$1206,16,0)</f>
        <v>4.7038814484126981</v>
      </c>
      <c r="G29" s="167">
        <f>VLOOKUP(A29,[2]gs!B$8:Q$1206,16,0)</f>
        <v>4.6938368055555548</v>
      </c>
      <c r="H29" s="167">
        <f>VLOOKUP(A29,[2]j1!B$8:Q$1206,16,0)</f>
        <v>6.083333333333333</v>
      </c>
      <c r="I29" s="168">
        <f>VLOOKUP(A29,[2]pt!C$8:R$1206,16,0)</f>
        <v>4.7307334802495618</v>
      </c>
      <c r="J29" s="169" t="s">
        <v>463</v>
      </c>
      <c r="K29" s="170" t="s">
        <v>415</v>
      </c>
      <c r="L29" s="170" t="s">
        <v>464</v>
      </c>
      <c r="M29" s="171" t="s">
        <v>477</v>
      </c>
    </row>
    <row r="30" spans="1:13" s="161" customFormat="1" ht="16.899999999999999" customHeight="1">
      <c r="A30" s="151"/>
      <c r="B30" s="172" t="s">
        <v>478</v>
      </c>
      <c r="C30" s="178"/>
      <c r="D30" s="178"/>
      <c r="E30" s="179"/>
      <c r="F30" s="166"/>
      <c r="G30" s="167"/>
      <c r="H30" s="167"/>
      <c r="I30" s="168"/>
      <c r="J30" s="169"/>
      <c r="K30" s="170"/>
      <c r="L30" s="170"/>
      <c r="M30" s="173" t="s">
        <v>479</v>
      </c>
    </row>
    <row r="31" spans="1:13" s="161" customFormat="1" ht="16.899999999999999" customHeight="1">
      <c r="A31" s="180">
        <v>11101101</v>
      </c>
      <c r="B31" s="163" t="s">
        <v>480</v>
      </c>
      <c r="C31" s="164" t="s">
        <v>481</v>
      </c>
      <c r="D31" s="164" t="s">
        <v>412</v>
      </c>
      <c r="E31" s="165" t="s">
        <v>392</v>
      </c>
      <c r="F31" s="166">
        <f>VLOOKUP(A31,[2]wb!B$8:Q$1206,16,0)</f>
        <v>4.4180049189814818</v>
      </c>
      <c r="G31" s="167">
        <f>VLOOKUP(A31,[2]gs!B$8:Q$1206,16,0)</f>
        <v>4.708333333333333</v>
      </c>
      <c r="H31" s="167">
        <f>VLOOKUP(A31,[2]j1!B$8:Q$1206,16,0)</f>
        <v>4.8611111111111107</v>
      </c>
      <c r="I31" s="168">
        <f>VLOOKUP(A31,[2]pt!C$8:R$1206,16,0)</f>
        <v>4.5432270962949124</v>
      </c>
      <c r="J31" s="169" t="s">
        <v>393</v>
      </c>
      <c r="K31" s="170" t="s">
        <v>415</v>
      </c>
      <c r="L31" s="399" t="s">
        <v>482</v>
      </c>
      <c r="M31" s="171" t="s">
        <v>483</v>
      </c>
    </row>
    <row r="32" spans="1:13" s="161" customFormat="1" ht="16.899999999999999" customHeight="1">
      <c r="A32" s="151"/>
      <c r="B32" s="172" t="s">
        <v>484</v>
      </c>
      <c r="C32" s="164"/>
      <c r="D32" s="164"/>
      <c r="E32" s="165"/>
      <c r="F32" s="166"/>
      <c r="G32" s="167"/>
      <c r="H32" s="167"/>
      <c r="I32" s="168"/>
      <c r="J32" s="169"/>
      <c r="K32" s="170"/>
      <c r="L32" s="170"/>
      <c r="M32" s="173" t="s">
        <v>485</v>
      </c>
    </row>
    <row r="33" spans="1:13" s="161" customFormat="1" ht="16.899999999999999" customHeight="1">
      <c r="A33" s="190">
        <v>11101301</v>
      </c>
      <c r="B33" s="163" t="s">
        <v>486</v>
      </c>
      <c r="C33" s="164"/>
      <c r="D33" s="164" t="s">
        <v>421</v>
      </c>
      <c r="E33" s="165" t="s">
        <v>422</v>
      </c>
      <c r="F33" s="166">
        <f>VLOOKUP(A33,[2]wb!B$8:Q$1206,16,0)</f>
        <v>10.346788194444445</v>
      </c>
      <c r="G33" s="167">
        <f>VLOOKUP(A33,[2]gs!B$8:Q$1206,16,0)</f>
        <v>9.5729166666666661</v>
      </c>
      <c r="H33" s="167">
        <f>VLOOKUP(A33,[2]j1!B$8:Q$1206,16,0)</f>
        <v>12.638888888888888</v>
      </c>
      <c r="I33" s="168">
        <f>VLOOKUP(A33,[2]pt!C$8:R$1206,16,0)</f>
        <v>10.400817344091271</v>
      </c>
      <c r="J33" s="169" t="s">
        <v>423</v>
      </c>
      <c r="K33" s="170" t="s">
        <v>424</v>
      </c>
      <c r="L33" s="170"/>
      <c r="M33" s="171" t="s">
        <v>487</v>
      </c>
    </row>
    <row r="34" spans="1:13" s="161" customFormat="1" ht="16.899999999999999" customHeight="1">
      <c r="A34" s="180"/>
      <c r="B34" s="172" t="s">
        <v>488</v>
      </c>
      <c r="C34" s="164"/>
      <c r="D34" s="164"/>
      <c r="E34" s="165"/>
      <c r="F34" s="166"/>
      <c r="G34" s="167"/>
      <c r="H34" s="167"/>
      <c r="I34" s="168"/>
      <c r="J34" s="169"/>
      <c r="K34" s="170"/>
      <c r="L34" s="170"/>
      <c r="M34" s="173" t="s">
        <v>489</v>
      </c>
    </row>
    <row r="35" spans="1:13" s="161" customFormat="1" ht="16.899999999999999" customHeight="1">
      <c r="A35" s="191">
        <v>11101401</v>
      </c>
      <c r="B35" s="181" t="s">
        <v>490</v>
      </c>
      <c r="C35" s="182"/>
      <c r="D35" s="182" t="s">
        <v>412</v>
      </c>
      <c r="E35" s="183" t="s">
        <v>422</v>
      </c>
      <c r="F35" s="184">
        <f>VLOOKUP(A35,[2]wb!B$8:Q$1206,16,0)</f>
        <v>5.5400028935185182</v>
      </c>
      <c r="G35" s="185">
        <f>VLOOKUP(A35,[2]gs!B$8:Q$1206,16,0)</f>
        <v>5.0833333333333339</v>
      </c>
      <c r="H35" s="185">
        <f>VLOOKUP(A35,[2]j1!B$8:Q$1206,16,0)</f>
        <v>10.208333333333334</v>
      </c>
      <c r="I35" s="186">
        <f>VLOOKUP(A35,[2]pt!C$8:R$1206,16,0)</f>
        <v>5.4318517218249838</v>
      </c>
      <c r="J35" s="187" t="s">
        <v>393</v>
      </c>
      <c r="K35" s="188" t="s">
        <v>415</v>
      </c>
      <c r="L35" s="188"/>
      <c r="M35" s="189" t="s">
        <v>491</v>
      </c>
    </row>
    <row r="36" spans="1:13" s="161" customFormat="1" ht="18" customHeight="1">
      <c r="A36" s="180"/>
      <c r="B36" s="517" t="s">
        <v>2028</v>
      </c>
      <c r="C36" s="517"/>
      <c r="D36" s="517"/>
      <c r="E36" s="517"/>
      <c r="F36" s="517"/>
      <c r="G36" s="517"/>
      <c r="H36" s="517"/>
      <c r="I36" s="517"/>
      <c r="J36" s="517"/>
      <c r="K36" s="517"/>
      <c r="L36" s="517"/>
      <c r="M36" s="517"/>
    </row>
    <row r="37" spans="1:13" s="161" customFormat="1" ht="18" customHeight="1">
      <c r="A37" s="180"/>
      <c r="B37" s="518" t="s">
        <v>2029</v>
      </c>
      <c r="C37" s="518"/>
      <c r="D37" s="518"/>
      <c r="E37" s="518"/>
      <c r="F37" s="518"/>
      <c r="G37" s="518"/>
      <c r="H37" s="518"/>
      <c r="I37" s="518"/>
      <c r="J37" s="518"/>
      <c r="K37" s="518"/>
      <c r="L37" s="518"/>
      <c r="M37" s="518"/>
    </row>
    <row r="38" spans="1:13" s="161" customFormat="1" ht="18" customHeight="1">
      <c r="A38" s="180"/>
      <c r="B38" s="519" t="s">
        <v>377</v>
      </c>
      <c r="C38" s="519"/>
      <c r="D38" s="519"/>
      <c r="E38" s="519"/>
      <c r="F38" s="519"/>
      <c r="G38" s="519"/>
      <c r="H38" s="519"/>
      <c r="I38" s="519"/>
      <c r="J38" s="519"/>
      <c r="K38" s="519"/>
      <c r="L38" s="519"/>
      <c r="M38" s="519"/>
    </row>
    <row r="39" spans="1:13" s="161" customFormat="1" ht="4.9000000000000004" customHeight="1">
      <c r="A39" s="180"/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</row>
    <row r="40" spans="1:13" s="161" customFormat="1" ht="18" customHeight="1">
      <c r="A40" s="180"/>
      <c r="B40" s="520" t="s">
        <v>378</v>
      </c>
      <c r="C40" s="520" t="s">
        <v>379</v>
      </c>
      <c r="D40" s="520" t="s">
        <v>380</v>
      </c>
      <c r="E40" s="520" t="s">
        <v>381</v>
      </c>
      <c r="F40" s="149" t="s">
        <v>91</v>
      </c>
      <c r="G40" s="149" t="s">
        <v>372</v>
      </c>
      <c r="H40" s="149" t="s">
        <v>382</v>
      </c>
      <c r="I40" s="149" t="s">
        <v>89</v>
      </c>
      <c r="J40" s="523" t="s">
        <v>383</v>
      </c>
      <c r="K40" s="523" t="s">
        <v>384</v>
      </c>
      <c r="L40" s="525" t="s">
        <v>385</v>
      </c>
      <c r="M40" s="527" t="s">
        <v>386</v>
      </c>
    </row>
    <row r="41" spans="1:13" s="161" customFormat="1" ht="24" customHeight="1">
      <c r="A41" s="180"/>
      <c r="B41" s="521"/>
      <c r="C41" s="522"/>
      <c r="D41" s="522"/>
      <c r="E41" s="522"/>
      <c r="F41" s="150" t="s">
        <v>92</v>
      </c>
      <c r="G41" s="150" t="s">
        <v>373</v>
      </c>
      <c r="H41" s="150" t="s">
        <v>375</v>
      </c>
      <c r="I41" s="150" t="s">
        <v>90</v>
      </c>
      <c r="J41" s="524"/>
      <c r="K41" s="524"/>
      <c r="L41" s="526"/>
      <c r="M41" s="528"/>
    </row>
    <row r="42" spans="1:13" s="161" customFormat="1" ht="16.899999999999999" customHeight="1">
      <c r="A42" s="180"/>
      <c r="B42" s="152" t="s">
        <v>492</v>
      </c>
      <c r="C42" s="153"/>
      <c r="D42" s="153"/>
      <c r="E42" s="594"/>
      <c r="F42" s="595"/>
      <c r="G42" s="596"/>
      <c r="H42" s="596"/>
      <c r="I42" s="597"/>
      <c r="J42" s="158"/>
      <c r="K42" s="159"/>
      <c r="L42" s="159"/>
      <c r="M42" s="160" t="s">
        <v>493</v>
      </c>
    </row>
    <row r="43" spans="1:13" s="161" customFormat="1" ht="16.899999999999999" customHeight="1">
      <c r="A43" s="191">
        <v>11101501</v>
      </c>
      <c r="B43" s="163" t="s">
        <v>494</v>
      </c>
      <c r="C43" s="164" t="s">
        <v>495</v>
      </c>
      <c r="D43" s="164" t="s">
        <v>452</v>
      </c>
      <c r="E43" s="165" t="s">
        <v>496</v>
      </c>
      <c r="F43" s="166">
        <f>VLOOKUP(A43,[2]wb!B$8:Q$1206,16,0)</f>
        <v>22.119171626984127</v>
      </c>
      <c r="G43" s="167">
        <f>VLOOKUP(A43,[2]gs!B$8:Q$1206,16,0)</f>
        <v>21.5</v>
      </c>
      <c r="H43" s="167">
        <f>VLOOKUP(A43,[2]j1!B$8:Q$1206,16,0)</f>
        <v>24.708333333333332</v>
      </c>
      <c r="I43" s="168">
        <f>VLOOKUP(A43,[2]pt!C$8:R$1206,16,0)</f>
        <v>22.140117179414077</v>
      </c>
      <c r="J43" s="169" t="s">
        <v>497</v>
      </c>
      <c r="K43" s="170" t="s">
        <v>455</v>
      </c>
      <c r="L43" s="170" t="s">
        <v>498</v>
      </c>
      <c r="M43" s="171" t="s">
        <v>499</v>
      </c>
    </row>
    <row r="44" spans="1:13" s="161" customFormat="1" ht="16.899999999999999" customHeight="1">
      <c r="A44" s="191">
        <v>11101502</v>
      </c>
      <c r="B44" s="163" t="s">
        <v>500</v>
      </c>
      <c r="C44" s="164" t="s">
        <v>501</v>
      </c>
      <c r="D44" s="164" t="s">
        <v>412</v>
      </c>
      <c r="E44" s="165" t="s">
        <v>502</v>
      </c>
      <c r="F44" s="166">
        <f>VLOOKUP(A44,[2]wb!B$8:Q$1206,16,0)</f>
        <v>16.56051587301587</v>
      </c>
      <c r="G44" s="167">
        <f>VLOOKUP(A44,[2]gs!B$8:Q$1206,16,0)</f>
        <v>22.125000000000004</v>
      </c>
      <c r="H44" s="167">
        <f>VLOOKUP(A44,[2]j1!B$8:Q$1206,16,0)</f>
        <v>43.833333333333336</v>
      </c>
      <c r="I44" s="168">
        <f>VLOOKUP(A44,[2]pt!C$8:R$1206,16,0)</f>
        <v>21.617638130027405</v>
      </c>
      <c r="J44" s="169" t="s">
        <v>503</v>
      </c>
      <c r="K44" s="170" t="s">
        <v>415</v>
      </c>
      <c r="L44" s="170" t="s">
        <v>504</v>
      </c>
      <c r="M44" s="171" t="s">
        <v>499</v>
      </c>
    </row>
    <row r="45" spans="1:13" s="161" customFormat="1" ht="16.899999999999999" customHeight="1">
      <c r="A45" s="191"/>
      <c r="B45" s="172" t="s">
        <v>505</v>
      </c>
      <c r="C45" s="164"/>
      <c r="D45" s="164"/>
      <c r="E45" s="165"/>
      <c r="F45" s="166"/>
      <c r="G45" s="167"/>
      <c r="H45" s="167"/>
      <c r="I45" s="168"/>
      <c r="J45" s="169"/>
      <c r="K45" s="170"/>
      <c r="L45" s="170"/>
      <c r="M45" s="173" t="s">
        <v>506</v>
      </c>
    </row>
    <row r="46" spans="1:13" s="161" customFormat="1" ht="16.899999999999999" customHeight="1">
      <c r="A46" s="191">
        <v>11101603</v>
      </c>
      <c r="B46" s="163" t="s">
        <v>507</v>
      </c>
      <c r="C46" s="164" t="s">
        <v>508</v>
      </c>
      <c r="D46" s="164" t="s">
        <v>509</v>
      </c>
      <c r="E46" s="165" t="s">
        <v>510</v>
      </c>
      <c r="F46" s="166">
        <f>VLOOKUP(A46,[2]wb!B$8:Q$1206,16,0)</f>
        <v>20.566840277777779</v>
      </c>
      <c r="G46" s="167">
        <f>VLOOKUP(A46,[2]gs!B$8:Q$1206,16,0)</f>
        <v>16.048611111111111</v>
      </c>
      <c r="H46" s="167">
        <f>VLOOKUP(A46,[2]j1!B$8:Q$1206,16,0)</f>
        <v>20.238425925925924</v>
      </c>
      <c r="I46" s="168">
        <f>VLOOKUP(A46,[2]pt!C$8:R$1206,16,0)</f>
        <v>20.535276782632369</v>
      </c>
      <c r="J46" s="169" t="s">
        <v>511</v>
      </c>
      <c r="K46" s="170" t="s">
        <v>512</v>
      </c>
      <c r="L46" s="170" t="s">
        <v>513</v>
      </c>
      <c r="M46" s="171" t="s">
        <v>514</v>
      </c>
    </row>
    <row r="47" spans="1:13" s="161" customFormat="1" ht="16.899999999999999" customHeight="1">
      <c r="A47" s="151"/>
      <c r="B47" s="172" t="s">
        <v>515</v>
      </c>
      <c r="C47" s="164"/>
      <c r="D47" s="164"/>
      <c r="E47" s="165"/>
      <c r="F47" s="166"/>
      <c r="G47" s="167"/>
      <c r="H47" s="167"/>
      <c r="I47" s="168"/>
      <c r="J47" s="169"/>
      <c r="K47" s="170"/>
      <c r="L47" s="170"/>
      <c r="M47" s="173" t="s">
        <v>516</v>
      </c>
    </row>
    <row r="48" spans="1:13" s="161" customFormat="1" ht="16.899999999999999" customHeight="1">
      <c r="A48" s="162">
        <v>11210101</v>
      </c>
      <c r="B48" s="163" t="s">
        <v>517</v>
      </c>
      <c r="C48" s="164"/>
      <c r="D48" s="164" t="s">
        <v>421</v>
      </c>
      <c r="E48" s="165" t="s">
        <v>422</v>
      </c>
      <c r="F48" s="166">
        <f>VLOOKUP(A48,[2]wb!B$8:Q$1206,16,0)</f>
        <v>78.9904513888889</v>
      </c>
      <c r="G48" s="167">
        <f>VLOOKUP(A48,[2]gs!B$8:Q$1206,16,0)</f>
        <v>68.819444444444443</v>
      </c>
      <c r="H48" s="167">
        <f>VLOOKUP(A48,[2]j1!B$8:Q$1206,16,0)</f>
        <v>84.590277777777786</v>
      </c>
      <c r="I48" s="168">
        <f>VLOOKUP(A48,[2]pt!C$8:R$1206,16,0)</f>
        <v>77.309317978697067</v>
      </c>
      <c r="J48" s="169" t="s">
        <v>423</v>
      </c>
      <c r="K48" s="170" t="s">
        <v>424</v>
      </c>
      <c r="L48" s="170"/>
      <c r="M48" s="171" t="s">
        <v>518</v>
      </c>
    </row>
    <row r="49" spans="1:13" s="161" customFormat="1" ht="16.899999999999999" customHeight="1">
      <c r="A49" s="162">
        <v>11210102</v>
      </c>
      <c r="B49" s="192" t="s">
        <v>519</v>
      </c>
      <c r="C49" s="164"/>
      <c r="D49" s="164" t="s">
        <v>421</v>
      </c>
      <c r="E49" s="165" t="s">
        <v>422</v>
      </c>
      <c r="F49" s="166">
        <f>VLOOKUP(A49,[2]wb!B$8:Q$1206,16,0)</f>
        <v>56.434895833333336</v>
      </c>
      <c r="G49" s="167">
        <f>VLOOKUP(A49,[2]gs!B$8:Q$1206,16,0)</f>
        <v>48.388888888888886</v>
      </c>
      <c r="H49" s="167">
        <f>VLOOKUP(A49,[2]j1!B$8:Q$1206,16,0)</f>
        <v>62.458333333333343</v>
      </c>
      <c r="I49" s="168">
        <f>VLOOKUP(A49,[2]pt!C$8:R$1206,16,0)</f>
        <v>52.586519793477216</v>
      </c>
      <c r="J49" s="169" t="s">
        <v>423</v>
      </c>
      <c r="K49" s="170" t="s">
        <v>424</v>
      </c>
      <c r="L49" s="170"/>
      <c r="M49" s="171" t="s">
        <v>520</v>
      </c>
    </row>
    <row r="50" spans="1:13" s="161" customFormat="1" ht="16.899999999999999" customHeight="1">
      <c r="A50" s="151"/>
      <c r="B50" s="172" t="s">
        <v>521</v>
      </c>
      <c r="C50" s="164"/>
      <c r="D50" s="164"/>
      <c r="E50" s="165"/>
      <c r="F50" s="166"/>
      <c r="G50" s="167"/>
      <c r="H50" s="167"/>
      <c r="I50" s="168"/>
      <c r="J50" s="169"/>
      <c r="K50" s="170"/>
      <c r="L50" s="170"/>
      <c r="M50" s="173" t="s">
        <v>522</v>
      </c>
    </row>
    <row r="51" spans="1:13" s="161" customFormat="1" ht="16.899999999999999" customHeight="1">
      <c r="A51" s="162">
        <v>11220102</v>
      </c>
      <c r="B51" s="163" t="s">
        <v>523</v>
      </c>
      <c r="C51" s="164"/>
      <c r="D51" s="164" t="s">
        <v>421</v>
      </c>
      <c r="E51" s="165" t="s">
        <v>422</v>
      </c>
      <c r="F51" s="166">
        <f>VLOOKUP(A51,[2]wb!B$8:Q$1206,16,0)</f>
        <v>14.271006944444446</v>
      </c>
      <c r="G51" s="167">
        <f>VLOOKUP(A51,[2]gs!B$8:Q$1206,16,0)</f>
        <v>13.934027777777777</v>
      </c>
      <c r="H51" s="167">
        <f>VLOOKUP(A51,[2]j1!B$8:Q$1206,16,0)</f>
        <v>18.333333333333336</v>
      </c>
      <c r="I51" s="168">
        <f>VLOOKUP(A51,[2]pt!C$8:R$1206,16,0)</f>
        <v>14.297035453124179</v>
      </c>
      <c r="J51" s="169" t="s">
        <v>423</v>
      </c>
      <c r="K51" s="170" t="s">
        <v>424</v>
      </c>
      <c r="L51" s="170"/>
      <c r="M51" s="171" t="s">
        <v>524</v>
      </c>
    </row>
    <row r="52" spans="1:13" s="161" customFormat="1" ht="16.899999999999999" customHeight="1">
      <c r="A52" s="151"/>
      <c r="B52" s="172" t="s">
        <v>525</v>
      </c>
      <c r="C52" s="164"/>
      <c r="D52" s="164"/>
      <c r="E52" s="165"/>
      <c r="F52" s="166"/>
      <c r="G52" s="167"/>
      <c r="H52" s="167"/>
      <c r="I52" s="168"/>
      <c r="J52" s="169"/>
      <c r="K52" s="170"/>
      <c r="L52" s="170"/>
      <c r="M52" s="173" t="s">
        <v>526</v>
      </c>
    </row>
    <row r="53" spans="1:13" s="161" customFormat="1" ht="16.899999999999999" customHeight="1">
      <c r="A53" s="162">
        <v>11300104</v>
      </c>
      <c r="B53" s="163" t="s">
        <v>527</v>
      </c>
      <c r="C53" s="164"/>
      <c r="D53" s="164" t="s">
        <v>421</v>
      </c>
      <c r="E53" s="165" t="s">
        <v>422</v>
      </c>
      <c r="F53" s="166">
        <f>VLOOKUP(A53,[2]wb!B$8:Q$1206,16,0)</f>
        <v>42.694841269841277</v>
      </c>
      <c r="G53" s="167">
        <f>VLOOKUP(A53,[2]gs!B$8:Q$1206,16,0)</f>
        <v>23.486111111111114</v>
      </c>
      <c r="H53" s="167">
        <f>VLOOKUP(A53,[2]j1!B$8:Q$1206,16,0)</f>
        <v>42.916666666666664</v>
      </c>
      <c r="I53" s="168">
        <f>VLOOKUP(A53,[2]pt!C$8:R$1206,16,0)</f>
        <v>27.419945089822061</v>
      </c>
      <c r="J53" s="169" t="s">
        <v>423</v>
      </c>
      <c r="K53" s="170" t="s">
        <v>424</v>
      </c>
      <c r="L53" s="170"/>
      <c r="M53" s="171" t="s">
        <v>528</v>
      </c>
    </row>
    <row r="54" spans="1:13" s="161" customFormat="1" ht="16.899999999999999" customHeight="1">
      <c r="A54" s="162">
        <v>11300108</v>
      </c>
      <c r="B54" s="163" t="s">
        <v>529</v>
      </c>
      <c r="C54" s="164"/>
      <c r="D54" s="164" t="s">
        <v>421</v>
      </c>
      <c r="E54" s="165" t="s">
        <v>422</v>
      </c>
      <c r="F54" s="166">
        <f>VLOOKUP(A54,[2]wb!B$8:Q$1206,16,0)</f>
        <v>33.52529761904762</v>
      </c>
      <c r="G54" s="167">
        <f>VLOOKUP(A54,[2]gs!B$8:Q$1206,16,0)</f>
        <v>25.881944444444443</v>
      </c>
      <c r="H54" s="167">
        <f>VLOOKUP(A54,[2]j1!B$8:Q$1206,16,0)</f>
        <v>43.0625</v>
      </c>
      <c r="I54" s="168">
        <f>VLOOKUP(A54,[2]pt!C$8:R$1206,16,0)</f>
        <v>28.102895244057795</v>
      </c>
      <c r="J54" s="169" t="s">
        <v>423</v>
      </c>
      <c r="K54" s="170" t="s">
        <v>424</v>
      </c>
      <c r="L54" s="170"/>
      <c r="M54" s="171" t="s">
        <v>530</v>
      </c>
    </row>
    <row r="55" spans="1:13" s="161" customFormat="1" ht="16.899999999999999" customHeight="1">
      <c r="A55" s="151"/>
      <c r="B55" s="172" t="s">
        <v>531</v>
      </c>
      <c r="C55" s="164"/>
      <c r="D55" s="164"/>
      <c r="E55" s="165"/>
      <c r="F55" s="166"/>
      <c r="G55" s="167"/>
      <c r="H55" s="167"/>
      <c r="I55" s="168"/>
      <c r="J55" s="169"/>
      <c r="K55" s="170"/>
      <c r="L55" s="170"/>
      <c r="M55" s="173" t="s">
        <v>532</v>
      </c>
    </row>
    <row r="56" spans="1:13" s="161" customFormat="1" ht="16.899999999999999" customHeight="1">
      <c r="A56" s="162">
        <v>11300201</v>
      </c>
      <c r="B56" s="163" t="s">
        <v>533</v>
      </c>
      <c r="C56" s="164"/>
      <c r="D56" s="164" t="s">
        <v>421</v>
      </c>
      <c r="E56" s="165" t="s">
        <v>422</v>
      </c>
      <c r="F56" s="166">
        <f>VLOOKUP(A56,[2]wb!B$8:Q$1206,16,0)</f>
        <v>14.512896825396828</v>
      </c>
      <c r="G56" s="167">
        <f>VLOOKUP(A56,[2]gs!B$8:Q$1206,16,0)</f>
        <v>10.944444444444445</v>
      </c>
      <c r="H56" s="167">
        <f>VLOOKUP(A56,[2]j1!B$8:Q$1206,16,0)</f>
        <v>19</v>
      </c>
      <c r="I56" s="168">
        <f>VLOOKUP(A56,[2]pt!C$8:R$1206,16,0)</f>
        <v>13.224209694710623</v>
      </c>
      <c r="J56" s="169" t="s">
        <v>423</v>
      </c>
      <c r="K56" s="170" t="s">
        <v>424</v>
      </c>
      <c r="L56" s="170"/>
      <c r="M56" s="171" t="s">
        <v>534</v>
      </c>
    </row>
    <row r="57" spans="1:13" s="161" customFormat="1" ht="16.149999999999999" customHeight="1">
      <c r="A57" s="151"/>
      <c r="B57" s="172" t="s">
        <v>535</v>
      </c>
      <c r="C57" s="164"/>
      <c r="D57" s="164"/>
      <c r="E57" s="165"/>
      <c r="F57" s="166"/>
      <c r="G57" s="167"/>
      <c r="H57" s="167"/>
      <c r="I57" s="168"/>
      <c r="J57" s="169"/>
      <c r="K57" s="170"/>
      <c r="L57" s="170"/>
      <c r="M57" s="173" t="s">
        <v>536</v>
      </c>
    </row>
    <row r="58" spans="1:13" s="161" customFormat="1" ht="16.149999999999999" customHeight="1">
      <c r="A58" s="162">
        <v>11300302</v>
      </c>
      <c r="B58" s="163" t="s">
        <v>537</v>
      </c>
      <c r="C58" s="164" t="s">
        <v>406</v>
      </c>
      <c r="D58" s="164" t="s">
        <v>538</v>
      </c>
      <c r="E58" s="165" t="s">
        <v>539</v>
      </c>
      <c r="F58" s="166">
        <f>VLOOKUP(A58,[2]wb!B$8:Q$1206,16,0)</f>
        <v>4.5739397321428577</v>
      </c>
      <c r="G58" s="167">
        <f>VLOOKUP(A58,[2]gs!B$8:Q$1206,16,0)</f>
        <v>4.5825479497354502</v>
      </c>
      <c r="H58" s="167">
        <f>VLOOKUP(A58,[2]j1!B$8:Q$1206,16,0)</f>
        <v>5.5347222222222214</v>
      </c>
      <c r="I58" s="168">
        <f>VLOOKUP(A58,[2]pt!C$8:R$1206,16,0)</f>
        <v>4.6282438574336728</v>
      </c>
      <c r="J58" s="169" t="s">
        <v>540</v>
      </c>
      <c r="K58" s="170" t="s">
        <v>541</v>
      </c>
      <c r="L58" s="170" t="s">
        <v>407</v>
      </c>
      <c r="M58" s="171" t="s">
        <v>542</v>
      </c>
    </row>
    <row r="59" spans="1:13" s="161" customFormat="1" ht="16.149999999999999" customHeight="1">
      <c r="A59" s="162">
        <v>11300305</v>
      </c>
      <c r="B59" s="163" t="s">
        <v>543</v>
      </c>
      <c r="C59" s="164" t="s">
        <v>544</v>
      </c>
      <c r="D59" s="164" t="s">
        <v>545</v>
      </c>
      <c r="E59" s="165" t="s">
        <v>546</v>
      </c>
      <c r="F59" s="166">
        <f>VLOOKUP(A59,[2]wb!B$8:Q$1206,16,0)</f>
        <v>6.1641348379629619</v>
      </c>
      <c r="G59" s="167">
        <f>VLOOKUP(A59,[2]gs!B$8:Q$1206,16,0)</f>
        <v>6.229166666666667</v>
      </c>
      <c r="H59" s="167">
        <f>VLOOKUP(A59,[2]j1!B$8:Q$1206,16,0)</f>
        <v>6.7638888888888893</v>
      </c>
      <c r="I59" s="168">
        <f>VLOOKUP(A59,[2]pt!C$8:R$1206,16,0)</f>
        <v>6.2087624955938319</v>
      </c>
      <c r="J59" s="169" t="s">
        <v>547</v>
      </c>
      <c r="K59" s="170" t="s">
        <v>548</v>
      </c>
      <c r="L59" s="170" t="s">
        <v>549</v>
      </c>
      <c r="M59" s="171" t="s">
        <v>550</v>
      </c>
    </row>
    <row r="60" spans="1:13" s="161" customFormat="1" ht="16.149999999999999" customHeight="1">
      <c r="A60" s="151"/>
      <c r="B60" s="172" t="s">
        <v>551</v>
      </c>
      <c r="C60" s="164"/>
      <c r="D60" s="164"/>
      <c r="E60" s="165"/>
      <c r="F60" s="166"/>
      <c r="G60" s="167"/>
      <c r="H60" s="167"/>
      <c r="I60" s="168"/>
      <c r="J60" s="169"/>
      <c r="K60" s="170"/>
      <c r="L60" s="170"/>
      <c r="M60" s="173" t="s">
        <v>552</v>
      </c>
    </row>
    <row r="61" spans="1:13" s="161" customFormat="1" ht="16.149999999999999" customHeight="1">
      <c r="A61" s="162">
        <v>11410101</v>
      </c>
      <c r="B61" s="163" t="s">
        <v>553</v>
      </c>
      <c r="C61" s="164" t="s">
        <v>554</v>
      </c>
      <c r="D61" s="164" t="s">
        <v>412</v>
      </c>
      <c r="E61" s="165" t="s">
        <v>555</v>
      </c>
      <c r="F61" s="166">
        <f>VLOOKUP(A61,[2]wb!B$8:Q$1206,16,0)</f>
        <v>7.2287636408730158</v>
      </c>
      <c r="G61" s="167">
        <f>VLOOKUP(A61,[2]gs!B$8:Q$1206,16,0)</f>
        <v>7.833333333333333</v>
      </c>
      <c r="H61" s="167">
        <f>VLOOKUP(A61,[2]j1!B$8:Q$1206,16,0)</f>
        <v>7.489583333333333</v>
      </c>
      <c r="I61" s="168">
        <f>VLOOKUP(A61,[2]pt!C$8:R$1206,16,0)</f>
        <v>7.3821431101571582</v>
      </c>
      <c r="J61" s="169" t="s">
        <v>556</v>
      </c>
      <c r="K61" s="170" t="s">
        <v>415</v>
      </c>
      <c r="L61" s="170" t="s">
        <v>557</v>
      </c>
      <c r="M61" s="171" t="s">
        <v>558</v>
      </c>
    </row>
    <row r="62" spans="1:13" s="161" customFormat="1" ht="16.899999999999999" customHeight="1">
      <c r="A62" s="151"/>
      <c r="B62" s="172" t="s">
        <v>559</v>
      </c>
      <c r="C62" s="164"/>
      <c r="D62" s="164"/>
      <c r="E62" s="165"/>
      <c r="F62" s="166"/>
      <c r="G62" s="167"/>
      <c r="H62" s="167"/>
      <c r="I62" s="168"/>
      <c r="J62" s="169"/>
      <c r="K62" s="170"/>
      <c r="L62" s="170"/>
      <c r="M62" s="173" t="s">
        <v>560</v>
      </c>
    </row>
    <row r="63" spans="1:13" s="161" customFormat="1" ht="16.899999999999999" customHeight="1">
      <c r="A63" s="162">
        <v>11410301</v>
      </c>
      <c r="B63" s="163" t="s">
        <v>561</v>
      </c>
      <c r="C63" s="164" t="s">
        <v>562</v>
      </c>
      <c r="D63" s="164" t="s">
        <v>563</v>
      </c>
      <c r="E63" s="165" t="s">
        <v>564</v>
      </c>
      <c r="F63" s="166">
        <f>VLOOKUP(A63,[2]wb!B$8:Q$1206,16,0)</f>
        <v>95.03191137566138</v>
      </c>
      <c r="G63" s="167">
        <f>VLOOKUP(A63,[2]gs!B$8:Q$1206,16,0)</f>
        <v>94.444444444444457</v>
      </c>
      <c r="H63" s="167">
        <f>VLOOKUP(A63,[2]j1!B$8:Q$1206,16,0)</f>
        <v>102.29166666666667</v>
      </c>
      <c r="I63" s="168">
        <f>VLOOKUP(A63,[2]pt!C$8:R$1206,16,0)</f>
        <v>94.918754587064441</v>
      </c>
      <c r="J63" s="169" t="s">
        <v>565</v>
      </c>
      <c r="K63" s="170" t="s">
        <v>566</v>
      </c>
      <c r="L63" s="170" t="s">
        <v>567</v>
      </c>
      <c r="M63" s="171" t="s">
        <v>560</v>
      </c>
    </row>
    <row r="64" spans="1:13" s="161" customFormat="1" ht="16.899999999999999" customHeight="1">
      <c r="A64" s="162">
        <v>11410303</v>
      </c>
      <c r="B64" s="163" t="s">
        <v>2030</v>
      </c>
      <c r="C64" s="164" t="s">
        <v>568</v>
      </c>
      <c r="D64" s="164" t="s">
        <v>569</v>
      </c>
      <c r="E64" s="165" t="s">
        <v>496</v>
      </c>
      <c r="F64" s="166">
        <f>VLOOKUP(A64,[2]wb!B$8:Q$1206,16,0)</f>
        <v>38.445963541666657</v>
      </c>
      <c r="G64" s="167">
        <f>VLOOKUP(A64,[2]gs!B$8:Q$1206,16,0)</f>
        <v>33.388888888888886</v>
      </c>
      <c r="H64" s="167">
        <f>VLOOKUP(A64,[2]j1!B$8:Q$1206,16,0)</f>
        <v>39.458333333333336</v>
      </c>
      <c r="I64" s="168">
        <f>VLOOKUP(A64,[2]pt!C$8:R$1206,16,0)</f>
        <v>36.979349837802864</v>
      </c>
      <c r="J64" s="169" t="s">
        <v>570</v>
      </c>
      <c r="K64" s="170" t="s">
        <v>571</v>
      </c>
      <c r="L64" s="201" t="s">
        <v>568</v>
      </c>
      <c r="M64" s="171" t="s">
        <v>572</v>
      </c>
    </row>
    <row r="65" spans="1:13" s="161" customFormat="1" ht="16.149999999999999" customHeight="1">
      <c r="A65" s="151"/>
      <c r="B65" s="172" t="s">
        <v>574</v>
      </c>
      <c r="C65" s="164"/>
      <c r="D65" s="164"/>
      <c r="E65" s="165"/>
      <c r="F65" s="166"/>
      <c r="G65" s="167"/>
      <c r="H65" s="167"/>
      <c r="I65" s="168"/>
      <c r="J65" s="169"/>
      <c r="K65" s="170"/>
      <c r="L65" s="170"/>
      <c r="M65" s="173" t="s">
        <v>575</v>
      </c>
    </row>
    <row r="66" spans="1:13" s="161" customFormat="1" ht="16.149999999999999" customHeight="1">
      <c r="A66" s="191">
        <v>11420101</v>
      </c>
      <c r="B66" s="163" t="s">
        <v>576</v>
      </c>
      <c r="C66" s="164" t="s">
        <v>554</v>
      </c>
      <c r="D66" s="164" t="s">
        <v>412</v>
      </c>
      <c r="E66" s="165" t="s">
        <v>502</v>
      </c>
      <c r="F66" s="166">
        <f>VLOOKUP(A66,[2]wb!B$8:Q$1206,16,0)</f>
        <v>2.588624338624339</v>
      </c>
      <c r="G66" s="167">
        <f>VLOOKUP(A66,[2]gs!B$8:Q$1206,16,0)</f>
        <v>1.2569444444444444</v>
      </c>
      <c r="H66" s="167">
        <f>VLOOKUP(A66,[2]j1!B$8:Q$1206,16,0)</f>
        <v>2.7361111111111112</v>
      </c>
      <c r="I66" s="168">
        <f>VLOOKUP(A66,[2]pt!C$8:R$1206,16,0)</f>
        <v>2.2306652169545962</v>
      </c>
      <c r="J66" s="169" t="s">
        <v>503</v>
      </c>
      <c r="K66" s="170" t="s">
        <v>415</v>
      </c>
      <c r="L66" s="170" t="s">
        <v>557</v>
      </c>
      <c r="M66" s="171" t="s">
        <v>575</v>
      </c>
    </row>
    <row r="67" spans="1:13" s="161" customFormat="1" ht="16.899999999999999" customHeight="1">
      <c r="A67" s="174"/>
      <c r="B67" s="172" t="s">
        <v>577</v>
      </c>
      <c r="C67" s="164"/>
      <c r="D67" s="164"/>
      <c r="E67" s="165"/>
      <c r="F67" s="166"/>
      <c r="G67" s="167"/>
      <c r="H67" s="167"/>
      <c r="I67" s="168"/>
      <c r="J67" s="169"/>
      <c r="K67" s="170"/>
      <c r="L67" s="170"/>
      <c r="M67" s="173" t="s">
        <v>578</v>
      </c>
    </row>
    <row r="68" spans="1:13" s="161" customFormat="1" ht="16.899999999999999" customHeight="1">
      <c r="A68" s="162">
        <v>11420201</v>
      </c>
      <c r="B68" s="163" t="s">
        <v>579</v>
      </c>
      <c r="C68" s="164" t="s">
        <v>580</v>
      </c>
      <c r="D68" s="164" t="s">
        <v>421</v>
      </c>
      <c r="E68" s="165" t="s">
        <v>581</v>
      </c>
      <c r="F68" s="166">
        <f>VLOOKUP(A68,[2]wb!B$8:Q$1206,16,0)</f>
        <v>8.0032924107142858</v>
      </c>
      <c r="G68" s="167">
        <f>VLOOKUP(A68,[2]gs!B$8:Q$1206,16,0)</f>
        <v>7.9722222222222214</v>
      </c>
      <c r="H68" s="167">
        <f>VLOOKUP(A68,[2]j1!B$8:Q$1206,16,0)</f>
        <v>12.902777777777779</v>
      </c>
      <c r="I68" s="168">
        <f>VLOOKUP(A68,[2]pt!C$8:R$1206,16,0)</f>
        <v>8.4198474335990934</v>
      </c>
      <c r="J68" s="169" t="s">
        <v>582</v>
      </c>
      <c r="K68" s="170" t="s">
        <v>424</v>
      </c>
      <c r="L68" s="170" t="s">
        <v>583</v>
      </c>
      <c r="M68" s="171" t="s">
        <v>578</v>
      </c>
    </row>
    <row r="69" spans="1:13" s="161" customFormat="1" ht="16.899999999999999" customHeight="1">
      <c r="A69" s="174"/>
      <c r="B69" s="172" t="s">
        <v>584</v>
      </c>
      <c r="C69" s="164"/>
      <c r="D69" s="164"/>
      <c r="E69" s="165"/>
      <c r="F69" s="166"/>
      <c r="G69" s="167"/>
      <c r="H69" s="167"/>
      <c r="I69" s="168"/>
      <c r="J69" s="169"/>
      <c r="K69" s="170"/>
      <c r="L69" s="170"/>
      <c r="M69" s="173" t="s">
        <v>585</v>
      </c>
    </row>
    <row r="70" spans="1:13" s="161" customFormat="1" ht="22.9" customHeight="1">
      <c r="A70" s="191">
        <v>11420302</v>
      </c>
      <c r="B70" s="163" t="s">
        <v>586</v>
      </c>
      <c r="C70" s="164"/>
      <c r="D70" s="164" t="s">
        <v>587</v>
      </c>
      <c r="E70" s="165" t="s">
        <v>588</v>
      </c>
      <c r="F70" s="166">
        <f>VLOOKUP(A70,[2]wb!B$8:Q$1206,16,0)</f>
        <v>10.257667824074074</v>
      </c>
      <c r="G70" s="167">
        <f>VLOOKUP(A70,[2]gs!B$8:Q$1206,16,0)</f>
        <v>14</v>
      </c>
      <c r="H70" s="167">
        <f>VLOOKUP(A70,[2]j1!B$8:Q$1206,16,0)</f>
        <v>12.270833333333334</v>
      </c>
      <c r="I70" s="168">
        <f>VLOOKUP(A70,[2]pt!C$8:R$1206,16,0)</f>
        <v>12.345929840227512</v>
      </c>
      <c r="J70" s="169" t="s">
        <v>582</v>
      </c>
      <c r="K70" s="194" t="s">
        <v>589</v>
      </c>
      <c r="L70" s="170"/>
      <c r="M70" s="171" t="s">
        <v>590</v>
      </c>
    </row>
    <row r="71" spans="1:13" s="161" customFormat="1" ht="16.899999999999999" customHeight="1">
      <c r="A71" s="162">
        <v>11420303</v>
      </c>
      <c r="B71" s="181" t="s">
        <v>591</v>
      </c>
      <c r="C71" s="182"/>
      <c r="D71" s="182" t="s">
        <v>421</v>
      </c>
      <c r="E71" s="183" t="s">
        <v>422</v>
      </c>
      <c r="F71" s="184">
        <f>VLOOKUP(A71,[2]wb!B$8:Q$1206,16,0)</f>
        <v>26.530365410052909</v>
      </c>
      <c r="G71" s="185">
        <f>VLOOKUP(A71,[2]gs!B$8:Q$1206,16,0)</f>
        <v>18.166666666666668</v>
      </c>
      <c r="H71" s="185">
        <f>VLOOKUP(A71,[2]j1!B$8:Q$1206,16,0)</f>
        <v>25.31481481481482</v>
      </c>
      <c r="I71" s="186">
        <f>VLOOKUP(A71,[2]pt!C$8:R$1206,16,0)</f>
        <v>24.560455979053003</v>
      </c>
      <c r="J71" s="187" t="s">
        <v>423</v>
      </c>
      <c r="K71" s="188" t="s">
        <v>424</v>
      </c>
      <c r="L71" s="188"/>
      <c r="M71" s="189" t="s">
        <v>592</v>
      </c>
    </row>
    <row r="72" spans="1:13" s="161" customFormat="1" ht="24" customHeight="1">
      <c r="A72" s="191">
        <v>11420304</v>
      </c>
      <c r="B72" s="598" t="s">
        <v>593</v>
      </c>
      <c r="C72" s="153" t="s">
        <v>594</v>
      </c>
      <c r="D72" s="153" t="s">
        <v>563</v>
      </c>
      <c r="E72" s="594" t="s">
        <v>502</v>
      </c>
      <c r="F72" s="595">
        <f>VLOOKUP(A72,[2]wb!B$8:Q$1206,16,0)</f>
        <v>10.616030092592592</v>
      </c>
      <c r="G72" s="596">
        <f>VLOOKUP(A72,[2]gs!B$8:Q$1206,16,0)</f>
        <v>3.9375</v>
      </c>
      <c r="H72" s="596">
        <f>VLOOKUP(A72,[2]j1!B$8:Q$1206,16,0)</f>
        <v>11.583333333333334</v>
      </c>
      <c r="I72" s="597">
        <f>VLOOKUP(A72,[2]pt!C$8:R$1206,16,0)</f>
        <v>6.8962676050931266</v>
      </c>
      <c r="J72" s="158" t="s">
        <v>566</v>
      </c>
      <c r="K72" s="159" t="s">
        <v>595</v>
      </c>
      <c r="L72" s="159"/>
      <c r="M72" s="599" t="s">
        <v>585</v>
      </c>
    </row>
    <row r="73" spans="1:13" s="161" customFormat="1" ht="16.149999999999999" customHeight="1">
      <c r="A73" s="151"/>
      <c r="B73" s="172" t="s">
        <v>596</v>
      </c>
      <c r="C73" s="164"/>
      <c r="D73" s="164"/>
      <c r="E73" s="165"/>
      <c r="F73" s="166"/>
      <c r="G73" s="167"/>
      <c r="H73" s="167"/>
      <c r="I73" s="168"/>
      <c r="J73" s="169"/>
      <c r="K73" s="170"/>
      <c r="L73" s="170"/>
      <c r="M73" s="173" t="s">
        <v>597</v>
      </c>
    </row>
    <row r="74" spans="1:13" s="161" customFormat="1" ht="16.149999999999999" customHeight="1">
      <c r="A74" s="162">
        <v>11420401</v>
      </c>
      <c r="B74" s="163" t="s">
        <v>598</v>
      </c>
      <c r="C74" s="164" t="s">
        <v>554</v>
      </c>
      <c r="D74" s="164" t="s">
        <v>412</v>
      </c>
      <c r="E74" s="165" t="s">
        <v>599</v>
      </c>
      <c r="F74" s="166">
        <f>VLOOKUP(A74,[2]wb!B$8:Q$1206,16,0)</f>
        <v>4.4905753968253972</v>
      </c>
      <c r="G74" s="167">
        <f>VLOOKUP(A74,[2]gs!B$8:Q$1206,16,0)</f>
        <v>3.6527777777777781</v>
      </c>
      <c r="H74" s="167">
        <f>VLOOKUP(A74,[2]j1!B$8:Q$1206,16,0)</f>
        <v>4.2986111111111116</v>
      </c>
      <c r="I74" s="168">
        <f>VLOOKUP(A74,[2]pt!C$8:R$1206,16,0)</f>
        <v>4.2722433314511923</v>
      </c>
      <c r="J74" s="169" t="s">
        <v>600</v>
      </c>
      <c r="K74" s="170" t="s">
        <v>415</v>
      </c>
      <c r="L74" s="170" t="s">
        <v>557</v>
      </c>
      <c r="M74" s="171" t="s">
        <v>601</v>
      </c>
    </row>
    <row r="75" spans="1:13" s="161" customFormat="1" ht="16.149999999999999" customHeight="1">
      <c r="A75" s="180"/>
      <c r="B75" s="172" t="s">
        <v>602</v>
      </c>
      <c r="C75" s="164"/>
      <c r="D75" s="164"/>
      <c r="E75" s="165"/>
      <c r="F75" s="166"/>
      <c r="G75" s="167"/>
      <c r="H75" s="167"/>
      <c r="I75" s="168"/>
      <c r="J75" s="169"/>
      <c r="K75" s="170"/>
      <c r="L75" s="170"/>
      <c r="M75" s="173" t="s">
        <v>603</v>
      </c>
    </row>
    <row r="76" spans="1:13" s="161" customFormat="1" ht="16.149999999999999" customHeight="1">
      <c r="A76" s="191">
        <v>11430001</v>
      </c>
      <c r="B76" s="163" t="s">
        <v>604</v>
      </c>
      <c r="C76" s="164"/>
      <c r="D76" s="164" t="s">
        <v>421</v>
      </c>
      <c r="E76" s="165" t="s">
        <v>605</v>
      </c>
      <c r="F76" s="166">
        <f>VLOOKUP(A76,[2]wb!B$8:Q$1206,16,0)</f>
        <v>14.412760416666666</v>
      </c>
      <c r="G76" s="167">
        <f>VLOOKUP(A76,[2]gs!B$8:Q$1206,16,0)</f>
        <v>11.25</v>
      </c>
      <c r="H76" s="167">
        <f>VLOOKUP(A76,[2]j1!B$8:Q$1206,16,0)</f>
        <v>20.583333333333336</v>
      </c>
      <c r="I76" s="168">
        <f>VLOOKUP(A76,[2]pt!C$8:R$1206,16,0)</f>
        <v>13.267684512338596</v>
      </c>
      <c r="J76" s="169" t="s">
        <v>606</v>
      </c>
      <c r="K76" s="170" t="s">
        <v>424</v>
      </c>
      <c r="L76" s="170"/>
      <c r="M76" s="171" t="s">
        <v>607</v>
      </c>
    </row>
    <row r="77" spans="1:13" s="161" customFormat="1" ht="16.149999999999999" customHeight="1">
      <c r="A77" s="195"/>
      <c r="B77" s="172" t="s">
        <v>608</v>
      </c>
      <c r="C77" s="164"/>
      <c r="D77" s="164"/>
      <c r="E77" s="165"/>
      <c r="F77" s="166"/>
      <c r="G77" s="167"/>
      <c r="H77" s="167"/>
      <c r="I77" s="168"/>
      <c r="J77" s="169"/>
      <c r="K77" s="170"/>
      <c r="L77" s="170"/>
      <c r="M77" s="173" t="s">
        <v>609</v>
      </c>
    </row>
    <row r="78" spans="1:13" s="161" customFormat="1" ht="16.149999999999999" customHeight="1">
      <c r="A78" s="162">
        <v>11510101</v>
      </c>
      <c r="B78" s="192" t="s">
        <v>608</v>
      </c>
      <c r="C78" s="164"/>
      <c r="D78" s="164" t="s">
        <v>421</v>
      </c>
      <c r="E78" s="165" t="s">
        <v>422</v>
      </c>
      <c r="F78" s="166">
        <f>VLOOKUP(A78,[2]wb!B$8:Q$1206,16,0)</f>
        <v>28.711433531746039</v>
      </c>
      <c r="G78" s="167">
        <f>VLOOKUP(A78,[2]gs!B$8:Q$1206,16,0)</f>
        <v>36.958333333333336</v>
      </c>
      <c r="H78" s="167">
        <f>VLOOKUP(A78,[2]j1!B$8:Q$1206,16,0)</f>
        <v>32.618055555555557</v>
      </c>
      <c r="I78" s="168">
        <f>VLOOKUP(A78,[2]pt!C$8:R$1206,16,0)</f>
        <v>31.339621325222936</v>
      </c>
      <c r="J78" s="169" t="s">
        <v>423</v>
      </c>
      <c r="K78" s="170" t="s">
        <v>424</v>
      </c>
      <c r="L78" s="170"/>
      <c r="M78" s="171" t="s">
        <v>609</v>
      </c>
    </row>
    <row r="79" spans="1:13" s="161" customFormat="1" ht="16.149999999999999" customHeight="1">
      <c r="A79" s="151"/>
      <c r="B79" s="172" t="s">
        <v>610</v>
      </c>
      <c r="C79" s="164"/>
      <c r="D79" s="164"/>
      <c r="E79" s="165"/>
      <c r="F79" s="166"/>
      <c r="G79" s="167"/>
      <c r="H79" s="167"/>
      <c r="I79" s="168"/>
      <c r="J79" s="169"/>
      <c r="K79" s="170"/>
      <c r="L79" s="170"/>
      <c r="M79" s="173" t="s">
        <v>611</v>
      </c>
    </row>
    <row r="80" spans="1:13" s="161" customFormat="1" ht="24" customHeight="1">
      <c r="A80" s="162">
        <v>11510201</v>
      </c>
      <c r="B80" s="163" t="s">
        <v>612</v>
      </c>
      <c r="C80" s="164" t="s">
        <v>613</v>
      </c>
      <c r="D80" s="164" t="s">
        <v>614</v>
      </c>
      <c r="E80" s="165" t="s">
        <v>615</v>
      </c>
      <c r="F80" s="166">
        <f>VLOOKUP(A80,[2]wb!B$8:Q$1206,16,0)</f>
        <v>24.352083333333336</v>
      </c>
      <c r="G80" s="167">
        <f>VLOOKUP(A80,[2]gs!B$8:Q$1206,16,0)</f>
        <v>23.326388888888886</v>
      </c>
      <c r="H80" s="167">
        <f>VLOOKUP(A80,[2]j1!B$8:Q$1206,16,0)</f>
        <v>28</v>
      </c>
      <c r="I80" s="168">
        <f>VLOOKUP(A80,[2]pt!C$8:R$1206,16,0)</f>
        <v>24.352967335125651</v>
      </c>
      <c r="J80" s="169" t="s">
        <v>616</v>
      </c>
      <c r="K80" s="170" t="s">
        <v>617</v>
      </c>
      <c r="L80" s="170" t="s">
        <v>618</v>
      </c>
      <c r="M80" s="171" t="s">
        <v>611</v>
      </c>
    </row>
    <row r="81" spans="1:13" s="161" customFormat="1" ht="21.6" customHeight="1">
      <c r="A81" s="162">
        <v>11510203</v>
      </c>
      <c r="B81" s="163" t="s">
        <v>612</v>
      </c>
      <c r="C81" s="164" t="s">
        <v>619</v>
      </c>
      <c r="D81" s="164" t="s">
        <v>587</v>
      </c>
      <c r="E81" s="165" t="s">
        <v>615</v>
      </c>
      <c r="F81" s="166">
        <f>VLOOKUP(A81,[2]wb!B$8:Q$1206,16,0)</f>
        <v>22.428819444444443</v>
      </c>
      <c r="G81" s="167">
        <f>VLOOKUP(A81,[2]gs!B$8:Q$1206,16,0)</f>
        <v>23.472222222222225</v>
      </c>
      <c r="H81" s="167">
        <f>VLOOKUP(A81,[2]j1!B$8:Q$1206,16,0)</f>
        <v>26.375</v>
      </c>
      <c r="I81" s="168">
        <f>VLOOKUP(A81,[2]pt!C$8:R$1206,16,0)</f>
        <v>22.749925682441713</v>
      </c>
      <c r="J81" s="169" t="s">
        <v>616</v>
      </c>
      <c r="K81" s="194" t="s">
        <v>589</v>
      </c>
      <c r="L81" s="170" t="s">
        <v>620</v>
      </c>
      <c r="M81" s="171" t="s">
        <v>611</v>
      </c>
    </row>
    <row r="82" spans="1:13" s="161" customFormat="1" ht="16.149999999999999" customHeight="1">
      <c r="A82" s="151"/>
      <c r="B82" s="172" t="s">
        <v>119</v>
      </c>
      <c r="C82" s="164"/>
      <c r="D82" s="164"/>
      <c r="E82" s="165"/>
      <c r="F82" s="166"/>
      <c r="G82" s="167"/>
      <c r="H82" s="167"/>
      <c r="I82" s="168"/>
      <c r="J82" s="169"/>
      <c r="K82" s="170"/>
      <c r="L82" s="170"/>
      <c r="M82" s="173" t="s">
        <v>120</v>
      </c>
    </row>
    <row r="83" spans="1:13" s="161" customFormat="1" ht="16.149999999999999" customHeight="1">
      <c r="A83" s="162">
        <v>11520102</v>
      </c>
      <c r="B83" s="196" t="s">
        <v>621</v>
      </c>
      <c r="C83" s="164" t="s">
        <v>622</v>
      </c>
      <c r="D83" s="164" t="s">
        <v>421</v>
      </c>
      <c r="E83" s="165" t="s">
        <v>623</v>
      </c>
      <c r="F83" s="166">
        <f>VLOOKUP(A83,[2]wb!B$8:Q$1206,16,0)</f>
        <v>26.567708333333332</v>
      </c>
      <c r="G83" s="167">
        <f>VLOOKUP(A83,[2]gs!B$8:Q$1206,16,0)</f>
        <v>15.708333333333334</v>
      </c>
      <c r="H83" s="167">
        <f>VLOOKUP(A83,[2]j1!B$8:Q$1206,16,0)</f>
        <v>29.777777777777775</v>
      </c>
      <c r="I83" s="168">
        <f>VLOOKUP(A83,[2]pt!C$8:R$1206,16,0)</f>
        <v>22.775280872496591</v>
      </c>
      <c r="J83" s="169" t="s">
        <v>624</v>
      </c>
      <c r="K83" s="170" t="s">
        <v>424</v>
      </c>
      <c r="L83" s="170" t="s">
        <v>625</v>
      </c>
      <c r="M83" s="171" t="s">
        <v>626</v>
      </c>
    </row>
    <row r="84" spans="1:13" s="161" customFormat="1" ht="16.149999999999999" customHeight="1">
      <c r="A84" s="174"/>
      <c r="B84" s="172" t="s">
        <v>123</v>
      </c>
      <c r="C84" s="164"/>
      <c r="D84" s="164"/>
      <c r="E84" s="165"/>
      <c r="F84" s="166"/>
      <c r="G84" s="167"/>
      <c r="H84" s="167"/>
      <c r="I84" s="168"/>
      <c r="J84" s="169"/>
      <c r="K84" s="170"/>
      <c r="L84" s="170"/>
      <c r="M84" s="173" t="s">
        <v>124</v>
      </c>
    </row>
    <row r="85" spans="1:13" s="161" customFormat="1" ht="16.149999999999999" customHeight="1">
      <c r="A85" s="162">
        <v>11610101</v>
      </c>
      <c r="B85" s="163" t="s">
        <v>627</v>
      </c>
      <c r="C85" s="164"/>
      <c r="D85" s="164" t="s">
        <v>421</v>
      </c>
      <c r="E85" s="165" t="s">
        <v>422</v>
      </c>
      <c r="F85" s="166">
        <f>VLOOKUP(A85,[2]wb!B$8:Q$1206,16,0)</f>
        <v>3.5049933862433864</v>
      </c>
      <c r="G85" s="167">
        <f>VLOOKUP(A85,[2]gs!B$8:Q$1206,16,0)</f>
        <v>3.0814293981481478</v>
      </c>
      <c r="H85" s="167">
        <f>VLOOKUP(A85,[2]j1!B$8:Q$1206,16,0)</f>
        <v>4.3125</v>
      </c>
      <c r="I85" s="168">
        <f>VLOOKUP(A85,[2]pt!C$8:R$1206,16,0)</f>
        <v>3.3712782507203838</v>
      </c>
      <c r="J85" s="169" t="s">
        <v>423</v>
      </c>
      <c r="K85" s="170" t="s">
        <v>424</v>
      </c>
      <c r="L85" s="170"/>
      <c r="M85" s="171" t="s">
        <v>628</v>
      </c>
    </row>
    <row r="86" spans="1:13" s="161" customFormat="1" ht="16.149999999999999" customHeight="1">
      <c r="A86" s="162">
        <v>11610201</v>
      </c>
      <c r="B86" s="163" t="s">
        <v>629</v>
      </c>
      <c r="C86" s="164"/>
      <c r="D86" s="164" t="s">
        <v>421</v>
      </c>
      <c r="E86" s="165" t="s">
        <v>422</v>
      </c>
      <c r="F86" s="166">
        <f>VLOOKUP(A86,[2]wb!B$8:Q$1206,16,0)</f>
        <v>4.2091531635802477</v>
      </c>
      <c r="G86" s="167">
        <f>VLOOKUP(A86,[2]gs!B$8:Q$1206,16,0)</f>
        <v>3.1144097222222222</v>
      </c>
      <c r="H86" s="167">
        <f>VLOOKUP(A86,[2]j1!B$8:Q$1206,16,0)</f>
        <v>5.5277777777777777</v>
      </c>
      <c r="I86" s="168">
        <f>VLOOKUP(A86,[2]pt!C$8:R$1206,16,0)</f>
        <v>3.5741181638265922</v>
      </c>
      <c r="J86" s="169" t="s">
        <v>423</v>
      </c>
      <c r="K86" s="170" t="s">
        <v>424</v>
      </c>
      <c r="L86" s="170"/>
      <c r="M86" s="171" t="s">
        <v>630</v>
      </c>
    </row>
    <row r="87" spans="1:13" s="161" customFormat="1" ht="16.149999999999999" customHeight="1">
      <c r="A87" s="162">
        <v>11610401</v>
      </c>
      <c r="B87" s="163" t="s">
        <v>631</v>
      </c>
      <c r="C87" s="164"/>
      <c r="D87" s="164" t="s">
        <v>421</v>
      </c>
      <c r="E87" s="165" t="s">
        <v>422</v>
      </c>
      <c r="F87" s="166">
        <f>VLOOKUP(A87,[2]wb!B$8:Q$1206,16,0)</f>
        <v>3.5471292162698407</v>
      </c>
      <c r="G87" s="167">
        <f>VLOOKUP(A87,[2]gs!B$8:Q$1206,16,0)</f>
        <v>2.5271527777777774</v>
      </c>
      <c r="H87" s="167">
        <f>VLOOKUP(A87,[2]j1!B$8:Q$1206,16,0)</f>
        <v>3.75</v>
      </c>
      <c r="I87" s="168">
        <f>VLOOKUP(A87,[2]pt!C$8:R$1206,16,0)</f>
        <v>3.008647186920868</v>
      </c>
      <c r="J87" s="169" t="s">
        <v>423</v>
      </c>
      <c r="K87" s="170" t="s">
        <v>424</v>
      </c>
      <c r="L87" s="170"/>
      <c r="M87" s="171" t="s">
        <v>632</v>
      </c>
    </row>
    <row r="88" spans="1:13" s="161" customFormat="1" ht="16.149999999999999" customHeight="1">
      <c r="A88" s="162">
        <v>11610501</v>
      </c>
      <c r="B88" s="163" t="s">
        <v>633</v>
      </c>
      <c r="C88" s="164"/>
      <c r="D88" s="164" t="s">
        <v>421</v>
      </c>
      <c r="E88" s="165" t="s">
        <v>422</v>
      </c>
      <c r="F88" s="166">
        <f>VLOOKUP(A88,[2]wb!B$8:Q$1206,16,0)</f>
        <v>4.0976769179894186</v>
      </c>
      <c r="G88" s="167">
        <f>VLOOKUP(A88,[2]gs!B$8:Q$1206,16,0)</f>
        <v>2.7406442901234569</v>
      </c>
      <c r="H88" s="167">
        <f>VLOOKUP(A88,[2]j1!B$8:Q$1206,16,0)</f>
        <v>4.479166666666667</v>
      </c>
      <c r="I88" s="168">
        <f>VLOOKUP(A88,[2]pt!C$8:R$1206,16,0)</f>
        <v>3.9647355716656829</v>
      </c>
      <c r="J88" s="169" t="s">
        <v>423</v>
      </c>
      <c r="K88" s="170" t="s">
        <v>424</v>
      </c>
      <c r="L88" s="170"/>
      <c r="M88" s="171" t="s">
        <v>634</v>
      </c>
    </row>
    <row r="89" spans="1:13" s="161" customFormat="1" ht="16.149999999999999" customHeight="1">
      <c r="A89" s="162">
        <v>11610601</v>
      </c>
      <c r="B89" s="163" t="s">
        <v>635</v>
      </c>
      <c r="C89" s="164"/>
      <c r="D89" s="164" t="s">
        <v>421</v>
      </c>
      <c r="E89" s="165" t="s">
        <v>422</v>
      </c>
      <c r="F89" s="166">
        <f>VLOOKUP(A89,[2]wb!B$8:Q$1206,16,0)</f>
        <v>5.2232142857142856</v>
      </c>
      <c r="G89" s="167">
        <f>VLOOKUP(A89,[2]gs!B$8:Q$1206,16,0)</f>
        <v>4.8498726851851863</v>
      </c>
      <c r="H89" s="167">
        <f>VLOOKUP(A89,[2]j1!B$8:Q$1206,16,0)</f>
        <v>5.5243055555555562</v>
      </c>
      <c r="I89" s="168">
        <f>VLOOKUP(A89,[2]pt!C$8:R$1206,16,0)</f>
        <v>5.0132781903634198</v>
      </c>
      <c r="J89" s="169" t="s">
        <v>423</v>
      </c>
      <c r="K89" s="170" t="s">
        <v>424</v>
      </c>
      <c r="L89" s="170"/>
      <c r="M89" s="171" t="s">
        <v>636</v>
      </c>
    </row>
    <row r="90" spans="1:13" s="161" customFormat="1" ht="16.149999999999999" customHeight="1">
      <c r="A90" s="162">
        <v>11610602</v>
      </c>
      <c r="B90" s="163" t="s">
        <v>637</v>
      </c>
      <c r="C90" s="164"/>
      <c r="D90" s="164" t="s">
        <v>412</v>
      </c>
      <c r="E90" s="165" t="s">
        <v>422</v>
      </c>
      <c r="F90" s="166">
        <f>VLOOKUP(A90,[2]wb!B$8:Q$1206,16,0)</f>
        <v>5.4696180555555562</v>
      </c>
      <c r="G90" s="167">
        <f>VLOOKUP(A90,[2]gs!B$8:Q$1206,16,0)</f>
        <v>4.4723958333333327</v>
      </c>
      <c r="H90" s="167">
        <f>VLOOKUP(A90,[2]j1!B$8:Q$1206,16,0)</f>
        <v>5.885416666666667</v>
      </c>
      <c r="I90" s="168">
        <f>VLOOKUP(A90,[2]pt!C$8:R$1206,16,0)</f>
        <v>4.9979231843495695</v>
      </c>
      <c r="J90" s="169" t="s">
        <v>423</v>
      </c>
      <c r="K90" s="170" t="s">
        <v>415</v>
      </c>
      <c r="L90" s="170"/>
      <c r="M90" s="171" t="s">
        <v>638</v>
      </c>
    </row>
    <row r="91" spans="1:13" s="161" customFormat="1" ht="16.149999999999999" customHeight="1">
      <c r="A91" s="162">
        <v>11610701</v>
      </c>
      <c r="B91" s="163" t="s">
        <v>639</v>
      </c>
      <c r="C91" s="164"/>
      <c r="D91" s="164" t="s">
        <v>412</v>
      </c>
      <c r="E91" s="165" t="s">
        <v>422</v>
      </c>
      <c r="F91" s="166">
        <f>VLOOKUP(A91,[2]wb!B$8:Q$1206,16,0)</f>
        <v>6.694010416666667</v>
      </c>
      <c r="G91" s="167">
        <f>VLOOKUP(A91,[2]gs!B$8:Q$1206,16,0)</f>
        <v>4.7644675925925926</v>
      </c>
      <c r="H91" s="167">
        <f>VLOOKUP(A91,[2]j1!B$8:Q$1206,16,0)</f>
        <v>6.822916666666667</v>
      </c>
      <c r="I91" s="168">
        <f>VLOOKUP(A91,[2]pt!C$8:R$1206,16,0)</f>
        <v>5.912789275409029</v>
      </c>
      <c r="J91" s="169" t="s">
        <v>423</v>
      </c>
      <c r="K91" s="170" t="s">
        <v>415</v>
      </c>
      <c r="L91" s="170"/>
      <c r="M91" s="171" t="s">
        <v>640</v>
      </c>
    </row>
    <row r="92" spans="1:13" s="161" customFormat="1" ht="16.149999999999999" customHeight="1">
      <c r="A92" s="162">
        <v>11610801</v>
      </c>
      <c r="B92" s="163" t="s">
        <v>641</v>
      </c>
      <c r="C92" s="164"/>
      <c r="D92" s="164" t="s">
        <v>412</v>
      </c>
      <c r="E92" s="165" t="s">
        <v>422</v>
      </c>
      <c r="F92" s="166">
        <f>VLOOKUP(A92,[2]wb!B$8:Q$1206,16,0)</f>
        <v>10.821697255291006</v>
      </c>
      <c r="G92" s="167">
        <f>VLOOKUP(A92,[2]gs!B$8:Q$1206,16,0)</f>
        <v>6.4496527777777786</v>
      </c>
      <c r="H92" s="167">
        <f>VLOOKUP(A92,[2]j1!B$8:Q$1206,16,0)</f>
        <v>10.586805555555555</v>
      </c>
      <c r="I92" s="168">
        <f>VLOOKUP(A92,[2]pt!C$8:R$1206,16,0)</f>
        <v>9.4041771256511719</v>
      </c>
      <c r="J92" s="169" t="s">
        <v>423</v>
      </c>
      <c r="K92" s="170" t="s">
        <v>415</v>
      </c>
      <c r="L92" s="170"/>
      <c r="M92" s="171" t="s">
        <v>642</v>
      </c>
    </row>
    <row r="93" spans="1:13" s="161" customFormat="1" ht="16.149999999999999" customHeight="1">
      <c r="A93" s="162">
        <v>11610802</v>
      </c>
      <c r="B93" s="163" t="s">
        <v>643</v>
      </c>
      <c r="C93" s="164"/>
      <c r="D93" s="164" t="s">
        <v>421</v>
      </c>
      <c r="E93" s="165" t="s">
        <v>422</v>
      </c>
      <c r="F93" s="166">
        <f>VLOOKUP(A93,[2]wb!B$8:Q$1206,16,0)</f>
        <v>9.2280092592592577</v>
      </c>
      <c r="G93" s="167">
        <f>VLOOKUP(A93,[2]gs!B$8:Q$1206,16,0)</f>
        <v>5.7876157407407405</v>
      </c>
      <c r="H93" s="167">
        <f>VLOOKUP(A93,[2]j1!B$8:Q$1206,16,0)</f>
        <v>10.229166666666666</v>
      </c>
      <c r="I93" s="168">
        <f>VLOOKUP(A93,[2]pt!C$8:R$1206,16,0)</f>
        <v>8.1763617840350911</v>
      </c>
      <c r="J93" s="169" t="s">
        <v>423</v>
      </c>
      <c r="K93" s="170" t="s">
        <v>424</v>
      </c>
      <c r="L93" s="170"/>
      <c r="M93" s="171" t="s">
        <v>644</v>
      </c>
    </row>
    <row r="94" spans="1:13" s="161" customFormat="1" ht="16.149999999999999" customHeight="1">
      <c r="A94" s="162">
        <v>11610901</v>
      </c>
      <c r="B94" s="163" t="s">
        <v>645</v>
      </c>
      <c r="C94" s="164"/>
      <c r="D94" s="164" t="s">
        <v>412</v>
      </c>
      <c r="E94" s="165" t="s">
        <v>422</v>
      </c>
      <c r="F94" s="166">
        <f>VLOOKUP(A94,[2]wb!B$8:Q$1206,16,0)</f>
        <v>3.8811053240740727</v>
      </c>
      <c r="G94" s="167">
        <f>VLOOKUP(A94,[2]gs!B$8:Q$1206,16,0)</f>
        <v>2.157349537037037</v>
      </c>
      <c r="H94" s="167">
        <f>VLOOKUP(A94,[2]j1!B$8:Q$1206,16,0)</f>
        <v>2.9652777777777781</v>
      </c>
      <c r="I94" s="168">
        <f>VLOOKUP(A94,[2]pt!C$8:R$1206,16,0)</f>
        <v>3.1743452573071527</v>
      </c>
      <c r="J94" s="169" t="s">
        <v>423</v>
      </c>
      <c r="K94" s="170" t="s">
        <v>415</v>
      </c>
      <c r="L94" s="170"/>
      <c r="M94" s="171" t="s">
        <v>646</v>
      </c>
    </row>
    <row r="95" spans="1:13" s="161" customFormat="1" ht="16.149999999999999" customHeight="1">
      <c r="A95" s="162">
        <v>11611002</v>
      </c>
      <c r="B95" s="192" t="s">
        <v>647</v>
      </c>
      <c r="C95" s="164"/>
      <c r="D95" s="164" t="s">
        <v>412</v>
      </c>
      <c r="E95" s="165" t="s">
        <v>422</v>
      </c>
      <c r="F95" s="166">
        <f>VLOOKUP(A95,[2]wb!B$8:Q$1206,16,0)</f>
        <v>4.4596292162698408</v>
      </c>
      <c r="G95" s="167">
        <f>VLOOKUP(A95,[2]gs!B$8:Q$1206,16,0)</f>
        <v>2.4059027777777775</v>
      </c>
      <c r="H95" s="167">
        <f>VLOOKUP(A95,[2]j1!B$8:Q$1206,16,0)</f>
        <v>3.3541666666666665</v>
      </c>
      <c r="I95" s="168">
        <f>VLOOKUP(A95,[2]pt!C$8:R$1206,16,0)</f>
        <v>3.4631741312497688</v>
      </c>
      <c r="J95" s="169" t="s">
        <v>423</v>
      </c>
      <c r="K95" s="170" t="s">
        <v>415</v>
      </c>
      <c r="L95" s="170"/>
      <c r="M95" s="171" t="s">
        <v>648</v>
      </c>
    </row>
    <row r="96" spans="1:13" s="161" customFormat="1" ht="16.149999999999999" customHeight="1">
      <c r="A96" s="162">
        <v>11611301</v>
      </c>
      <c r="B96" s="163" t="s">
        <v>649</v>
      </c>
      <c r="C96" s="164"/>
      <c r="D96" s="164" t="s">
        <v>421</v>
      </c>
      <c r="E96" s="165" t="s">
        <v>422</v>
      </c>
      <c r="F96" s="166">
        <f>VLOOKUP(A96,[2]wb!B$8:Q$1206,16,0)</f>
        <v>8.060525793650795</v>
      </c>
      <c r="G96" s="167">
        <f>VLOOKUP(A96,[2]gs!B$8:Q$1206,16,0)</f>
        <v>3.6061111111111104</v>
      </c>
      <c r="H96" s="167">
        <f>VLOOKUP(A96,[2]j1!B$8:Q$1206,16,0)</f>
        <v>7.739583333333333</v>
      </c>
      <c r="I96" s="168">
        <f>VLOOKUP(A96,[2]pt!C$8:R$1206,16,0)</f>
        <v>6.8074308294305581</v>
      </c>
      <c r="J96" s="169" t="s">
        <v>423</v>
      </c>
      <c r="K96" s="170" t="s">
        <v>424</v>
      </c>
      <c r="L96" s="170"/>
      <c r="M96" s="171" t="s">
        <v>650</v>
      </c>
    </row>
    <row r="97" spans="1:13" s="161" customFormat="1" ht="16.149999999999999" customHeight="1">
      <c r="A97" s="180"/>
      <c r="B97" s="172" t="s">
        <v>125</v>
      </c>
      <c r="C97" s="164"/>
      <c r="D97" s="164"/>
      <c r="E97" s="165"/>
      <c r="F97" s="166"/>
      <c r="G97" s="167"/>
      <c r="H97" s="167"/>
      <c r="I97" s="168"/>
      <c r="J97" s="169"/>
      <c r="K97" s="170"/>
      <c r="L97" s="170"/>
      <c r="M97" s="173" t="s">
        <v>651</v>
      </c>
    </row>
    <row r="98" spans="1:13" s="161" customFormat="1" ht="16.149999999999999" customHeight="1">
      <c r="A98" s="162">
        <v>11620202</v>
      </c>
      <c r="B98" s="163" t="s">
        <v>652</v>
      </c>
      <c r="C98" s="164"/>
      <c r="D98" s="164" t="s">
        <v>653</v>
      </c>
      <c r="E98" s="165" t="s">
        <v>422</v>
      </c>
      <c r="F98" s="166">
        <f>VLOOKUP(A98,[2]wb!B$8:Q$1206,16,0)</f>
        <v>28.146874999999998</v>
      </c>
      <c r="G98" s="167">
        <f>VLOOKUP(A98,[2]gs!B$8:Q$1206,16,0)</f>
        <v>20.416666666666664</v>
      </c>
      <c r="H98" s="167">
        <f>VLOOKUP(A98,[2]j1!B$8:Q$1206,16,0)</f>
        <v>28.743055555555554</v>
      </c>
      <c r="I98" s="168">
        <f>VLOOKUP(A98,[2]pt!C$8:R$1206,16,0)</f>
        <v>25.779739978458949</v>
      </c>
      <c r="J98" s="169" t="s">
        <v>423</v>
      </c>
      <c r="K98" s="170" t="s">
        <v>654</v>
      </c>
      <c r="L98" s="170"/>
      <c r="M98" s="171" t="s">
        <v>655</v>
      </c>
    </row>
    <row r="99" spans="1:13" s="161" customFormat="1" ht="16.149999999999999" customHeight="1">
      <c r="A99" s="162">
        <v>11620301</v>
      </c>
      <c r="B99" s="163" t="s">
        <v>656</v>
      </c>
      <c r="C99" s="164"/>
      <c r="D99" s="164" t="s">
        <v>412</v>
      </c>
      <c r="E99" s="165" t="s">
        <v>392</v>
      </c>
      <c r="F99" s="166">
        <f>VLOOKUP(A99,[2]wb!B$8:Q$1206,16,0)</f>
        <v>25.370833333333334</v>
      </c>
      <c r="G99" s="167">
        <f>VLOOKUP(A99,[2]gs!B$8:Q$1206,16,0)</f>
        <v>16.180555555555554</v>
      </c>
      <c r="H99" s="167">
        <f>VLOOKUP(A99,[2]j1!B$8:Q$1206,16,0)</f>
        <v>25.638888888888889</v>
      </c>
      <c r="I99" s="168">
        <f>VLOOKUP(A99,[2]pt!C$8:R$1206,16,0)</f>
        <v>21.754167400931966</v>
      </c>
      <c r="J99" s="169" t="s">
        <v>393</v>
      </c>
      <c r="K99" s="170" t="s">
        <v>415</v>
      </c>
      <c r="L99" s="170"/>
      <c r="M99" s="171" t="s">
        <v>657</v>
      </c>
    </row>
    <row r="100" spans="1:13" s="161" customFormat="1" ht="16.899999999999999" customHeight="1">
      <c r="A100" s="151"/>
      <c r="B100" s="172" t="s">
        <v>127</v>
      </c>
      <c r="C100" s="164"/>
      <c r="D100" s="164"/>
      <c r="E100" s="165"/>
      <c r="F100" s="166"/>
      <c r="G100" s="167"/>
      <c r="H100" s="167"/>
      <c r="I100" s="168"/>
      <c r="J100" s="169"/>
      <c r="K100" s="170"/>
      <c r="L100" s="170"/>
      <c r="M100" s="173" t="s">
        <v>128</v>
      </c>
    </row>
    <row r="101" spans="1:13" s="161" customFormat="1" ht="16.899999999999999" customHeight="1">
      <c r="A101" s="162">
        <v>11630101</v>
      </c>
      <c r="B101" s="181" t="s">
        <v>658</v>
      </c>
      <c r="C101" s="182"/>
      <c r="D101" s="182" t="s">
        <v>421</v>
      </c>
      <c r="E101" s="183" t="s">
        <v>422</v>
      </c>
      <c r="F101" s="184">
        <f>VLOOKUP(A101,[2]wb!B$8:Q$1206,16,0)</f>
        <v>65.381944444444443</v>
      </c>
      <c r="G101" s="185">
        <f>VLOOKUP(A101,[2]gs!B$8:Q$1206,16,0)</f>
        <v>59.736111111111114</v>
      </c>
      <c r="H101" s="185">
        <f>VLOOKUP(A101,[2]j1!B$8:Q$1206,16,0)</f>
        <v>81.965277777777771</v>
      </c>
      <c r="I101" s="186">
        <f>VLOOKUP(A101,[2]pt!C$8:R$1206,16,0)</f>
        <v>63.399649410516112</v>
      </c>
      <c r="J101" s="187" t="s">
        <v>423</v>
      </c>
      <c r="K101" s="188" t="s">
        <v>424</v>
      </c>
      <c r="L101" s="188"/>
      <c r="M101" s="189" t="s">
        <v>659</v>
      </c>
    </row>
    <row r="102" spans="1:13" s="161" customFormat="1" ht="16.899999999999999" customHeight="1">
      <c r="A102" s="162">
        <v>11630201</v>
      </c>
      <c r="B102" s="598" t="s">
        <v>660</v>
      </c>
      <c r="C102" s="153"/>
      <c r="D102" s="153" t="s">
        <v>421</v>
      </c>
      <c r="E102" s="594" t="s">
        <v>422</v>
      </c>
      <c r="F102" s="595">
        <f>VLOOKUP(A102,[2]wb!B$8:Q$1206,16,0)</f>
        <v>24.515997023809522</v>
      </c>
      <c r="G102" s="596">
        <f>VLOOKUP(A102,[2]gs!B$8:Q$1206,16,0)</f>
        <v>13.569444444444448</v>
      </c>
      <c r="H102" s="596">
        <f>VLOOKUP(A102,[2]j1!B$8:Q$1206,16,0)</f>
        <v>38.145833333333336</v>
      </c>
      <c r="I102" s="597">
        <f>VLOOKUP(A102,[2]pt!C$8:R$1206,16,0)</f>
        <v>18.429098203383553</v>
      </c>
      <c r="J102" s="158" t="s">
        <v>423</v>
      </c>
      <c r="K102" s="159" t="s">
        <v>424</v>
      </c>
      <c r="L102" s="159"/>
      <c r="M102" s="599" t="s">
        <v>661</v>
      </c>
    </row>
    <row r="103" spans="1:13" s="161" customFormat="1" ht="16.899999999999999" customHeight="1">
      <c r="A103" s="162">
        <v>11630401</v>
      </c>
      <c r="B103" s="163" t="s">
        <v>662</v>
      </c>
      <c r="C103" s="164"/>
      <c r="D103" s="164" t="s">
        <v>421</v>
      </c>
      <c r="E103" s="165" t="s">
        <v>422</v>
      </c>
      <c r="F103" s="166">
        <f>VLOOKUP(A103,[2]wb!B$8:Q$1206,16,0)</f>
        <v>24.486111111111111</v>
      </c>
      <c r="G103" s="167">
        <f>VLOOKUP(A103,[2]gs!B$8:Q$1206,16,0)</f>
        <v>29.527777777777782</v>
      </c>
      <c r="H103" s="167">
        <f>VLOOKUP(A103,[2]j1!B$8:Q$1206,16,0)</f>
        <v>65.069444444444443</v>
      </c>
      <c r="I103" s="168">
        <f>VLOOKUP(A103,[2]pt!C$8:R$1206,16,0)</f>
        <v>28.587876472388118</v>
      </c>
      <c r="J103" s="169" t="s">
        <v>423</v>
      </c>
      <c r="K103" s="170" t="s">
        <v>415</v>
      </c>
      <c r="L103" s="170"/>
      <c r="M103" s="171" t="s">
        <v>663</v>
      </c>
    </row>
    <row r="104" spans="1:13" s="161" customFormat="1" ht="16.899999999999999" customHeight="1">
      <c r="A104" s="162">
        <v>11630501</v>
      </c>
      <c r="B104" s="163" t="s">
        <v>664</v>
      </c>
      <c r="C104" s="164"/>
      <c r="D104" s="164" t="s">
        <v>421</v>
      </c>
      <c r="E104" s="165" t="s">
        <v>422</v>
      </c>
      <c r="F104" s="166">
        <f>VLOOKUP(A104,[2]wb!B$8:Q$1206,16,0)</f>
        <v>64.07390873015872</v>
      </c>
      <c r="G104" s="167">
        <f>VLOOKUP(A104,[2]gs!B$8:Q$1206,16,0)</f>
        <v>60</v>
      </c>
      <c r="H104" s="167">
        <f>VLOOKUP(A104,[2]j1!B$8:Q$1206,16,0)</f>
        <v>80.25</v>
      </c>
      <c r="I104" s="168">
        <f>VLOOKUP(A104,[2]pt!C$8:R$1206,16,0)</f>
        <v>63.519168870009871</v>
      </c>
      <c r="J104" s="169" t="s">
        <v>423</v>
      </c>
      <c r="K104" s="170" t="s">
        <v>424</v>
      </c>
      <c r="L104" s="170"/>
      <c r="M104" s="171" t="s">
        <v>665</v>
      </c>
    </row>
    <row r="105" spans="1:13" s="161" customFormat="1" ht="16.899999999999999" customHeight="1">
      <c r="A105" s="162">
        <v>11630601</v>
      </c>
      <c r="B105" s="163" t="s">
        <v>666</v>
      </c>
      <c r="C105" s="164"/>
      <c r="D105" s="164" t="s">
        <v>421</v>
      </c>
      <c r="E105" s="165" t="s">
        <v>422</v>
      </c>
      <c r="F105" s="166">
        <f>VLOOKUP(A105,[2]wb!B$8:Q$1206,16,0)</f>
        <v>37.736111111111107</v>
      </c>
      <c r="G105" s="167">
        <f>VLOOKUP(A105,[2]gs!B$8:Q$1206,16,0)</f>
        <v>39.736111111111114</v>
      </c>
      <c r="H105" s="167">
        <f>VLOOKUP(A105,[2]j1!B$8:Q$1206,16,0)</f>
        <v>48.614583333333336</v>
      </c>
      <c r="I105" s="168">
        <f>VLOOKUP(A105,[2]pt!C$8:R$1206,16,0)</f>
        <v>39.673306616423908</v>
      </c>
      <c r="J105" s="169" t="s">
        <v>423</v>
      </c>
      <c r="K105" s="170" t="s">
        <v>424</v>
      </c>
      <c r="L105" s="170"/>
      <c r="M105" s="171" t="s">
        <v>667</v>
      </c>
    </row>
    <row r="106" spans="1:13" s="161" customFormat="1" ht="16.899999999999999" customHeight="1">
      <c r="A106" s="162">
        <v>11630801</v>
      </c>
      <c r="B106" s="192" t="s">
        <v>668</v>
      </c>
      <c r="C106" s="164"/>
      <c r="D106" s="164" t="s">
        <v>421</v>
      </c>
      <c r="E106" s="165" t="s">
        <v>422</v>
      </c>
      <c r="F106" s="166">
        <f>VLOOKUP(A106,[2]wb!B$8:Q$1206,16,0)</f>
        <v>55.038194444444436</v>
      </c>
      <c r="G106" s="167">
        <f>VLOOKUP(A106,[2]gs!B$8:Q$1206,16,0)</f>
        <v>55.305555555555564</v>
      </c>
      <c r="H106" s="167">
        <f>VLOOKUP(A106,[2]j1!B$8:Q$1206,16,0)</f>
        <v>69.236111111111114</v>
      </c>
      <c r="I106" s="168">
        <f>VLOOKUP(A106,[2]pt!C$8:R$1206,16,0)</f>
        <v>56.266690870880218</v>
      </c>
      <c r="J106" s="169" t="s">
        <v>423</v>
      </c>
      <c r="K106" s="170" t="s">
        <v>424</v>
      </c>
      <c r="L106" s="170"/>
      <c r="M106" s="171" t="s">
        <v>669</v>
      </c>
    </row>
    <row r="107" spans="1:13" s="161" customFormat="1" ht="16.899999999999999" customHeight="1">
      <c r="A107" s="151"/>
      <c r="B107" s="172" t="s">
        <v>133</v>
      </c>
      <c r="C107" s="164"/>
      <c r="D107" s="164"/>
      <c r="E107" s="165"/>
      <c r="F107" s="166"/>
      <c r="G107" s="167"/>
      <c r="H107" s="167"/>
      <c r="I107" s="168"/>
      <c r="J107" s="169"/>
      <c r="K107" s="170"/>
      <c r="L107" s="170"/>
      <c r="M107" s="173" t="s">
        <v>134</v>
      </c>
    </row>
    <row r="108" spans="1:13" s="161" customFormat="1" ht="16.899999999999999" customHeight="1">
      <c r="A108" s="162">
        <v>11710101</v>
      </c>
      <c r="B108" s="163" t="s">
        <v>670</v>
      </c>
      <c r="C108" s="164"/>
      <c r="D108" s="164" t="s">
        <v>421</v>
      </c>
      <c r="E108" s="165" t="s">
        <v>422</v>
      </c>
      <c r="F108" s="166">
        <f>VLOOKUP(A108,[2]wb!B$8:Q$1206,16,0)</f>
        <v>4.8243634259259265</v>
      </c>
      <c r="G108" s="167">
        <f>VLOOKUP(A108,[2]gs!B$8:Q$1206,16,0)</f>
        <v>4.2687499999999998</v>
      </c>
      <c r="H108" s="167">
        <f>VLOOKUP(A108,[2]j1!B$8:Q$1206,16,0)</f>
        <v>6.135416666666667</v>
      </c>
      <c r="I108" s="168">
        <f>VLOOKUP(A108,[2]pt!C$8:R$1206,16,0)</f>
        <v>4.5371739470664414</v>
      </c>
      <c r="J108" s="169" t="s">
        <v>423</v>
      </c>
      <c r="K108" s="170" t="s">
        <v>424</v>
      </c>
      <c r="L108" s="170"/>
      <c r="M108" s="171" t="s">
        <v>671</v>
      </c>
    </row>
    <row r="109" spans="1:13" s="161" customFormat="1" ht="16.899999999999999" customHeight="1">
      <c r="A109" s="162">
        <v>11710102</v>
      </c>
      <c r="B109" s="163" t="s">
        <v>672</v>
      </c>
      <c r="C109" s="164"/>
      <c r="D109" s="164" t="s">
        <v>421</v>
      </c>
      <c r="E109" s="165" t="s">
        <v>422</v>
      </c>
      <c r="F109" s="166">
        <f>VLOOKUP(A109,[2]wb!B$8:Q$1206,16,0)</f>
        <v>3.8157552083333335</v>
      </c>
      <c r="G109" s="167">
        <f>VLOOKUP(A109,[2]gs!B$8:Q$1206,16,0)</f>
        <v>2.2990277777777774</v>
      </c>
      <c r="H109" s="167">
        <f>VLOOKUP(A109,[2]j1!B$8:Q$1206,16,0)</f>
        <v>4.822916666666667</v>
      </c>
      <c r="I109" s="168">
        <f>VLOOKUP(A109,[2]pt!C$8:R$1206,16,0)</f>
        <v>3.1264005554614669</v>
      </c>
      <c r="J109" s="169" t="s">
        <v>423</v>
      </c>
      <c r="K109" s="170" t="s">
        <v>424</v>
      </c>
      <c r="L109" s="170"/>
      <c r="M109" s="171" t="s">
        <v>673</v>
      </c>
    </row>
    <row r="110" spans="1:13" s="161" customFormat="1" ht="16.899999999999999" customHeight="1">
      <c r="A110" s="162">
        <v>11730201</v>
      </c>
      <c r="B110" s="163" t="s">
        <v>676</v>
      </c>
      <c r="C110" s="164"/>
      <c r="D110" s="164" t="s">
        <v>421</v>
      </c>
      <c r="E110" s="165" t="s">
        <v>677</v>
      </c>
      <c r="F110" s="166">
        <f>VLOOKUP(A110,[2]wb!B$8:Q$1206,16,0)</f>
        <v>3.6009011243386246</v>
      </c>
      <c r="G110" s="167">
        <f>VLOOKUP(A110,[2]gs!B$8:Q$1206,16,0)</f>
        <v>2.2581674382716055</v>
      </c>
      <c r="H110" s="167">
        <f>VLOOKUP(A110,[2]j1!B$8:Q$1206,16,0)</f>
        <v>3.3333333333333335</v>
      </c>
      <c r="I110" s="168">
        <f>VLOOKUP(A110,[2]pt!C$8:R$1206,16,0)</f>
        <v>2.7822052500376979</v>
      </c>
      <c r="J110" s="169" t="s">
        <v>423</v>
      </c>
      <c r="K110" s="170" t="s">
        <v>424</v>
      </c>
      <c r="L110" s="170"/>
      <c r="M110" s="171" t="s">
        <v>678</v>
      </c>
    </row>
    <row r="111" spans="1:13" s="161" customFormat="1" ht="16.899999999999999" customHeight="1">
      <c r="A111" s="162">
        <v>11730202</v>
      </c>
      <c r="B111" s="163" t="s">
        <v>674</v>
      </c>
      <c r="C111" s="164"/>
      <c r="D111" s="164" t="s">
        <v>412</v>
      </c>
      <c r="E111" s="165" t="s">
        <v>422</v>
      </c>
      <c r="F111" s="166">
        <f>VLOOKUP(A111,[2]wb!B$8:Q$1206,16,0)</f>
        <v>3.4127604166666674</v>
      </c>
      <c r="G111" s="167">
        <f>VLOOKUP(A111,[2]gs!B$8:Q$1206,16,0)</f>
        <v>2.3174594907407404</v>
      </c>
      <c r="H111" s="167">
        <f>VLOOKUP(A111,[2]j1!B$8:Q$1206,16,0)</f>
        <v>3.3159722222222219</v>
      </c>
      <c r="I111" s="168">
        <f>VLOOKUP(A111,[2]pt!C$8:R$1206,16,0)</f>
        <v>2.7625086581909453</v>
      </c>
      <c r="J111" s="169" t="s">
        <v>423</v>
      </c>
      <c r="K111" s="170" t="s">
        <v>415</v>
      </c>
      <c r="L111" s="170"/>
      <c r="M111" s="171" t="s">
        <v>675</v>
      </c>
    </row>
    <row r="112" spans="1:13" s="161" customFormat="1" ht="16.149999999999999" customHeight="1">
      <c r="A112" s="162">
        <v>11730301</v>
      </c>
      <c r="B112" s="163" t="s">
        <v>679</v>
      </c>
      <c r="C112" s="164"/>
      <c r="D112" s="164" t="s">
        <v>421</v>
      </c>
      <c r="E112" s="165" t="s">
        <v>422</v>
      </c>
      <c r="F112" s="166">
        <f>VLOOKUP(A112,[2]wb!B$8:Q$1206,16,0)</f>
        <v>20.214748677248675</v>
      </c>
      <c r="G112" s="167">
        <f>VLOOKUP(A112,[2]gs!B$8:Q$1206,16,0)</f>
        <v>15.043981481481481</v>
      </c>
      <c r="H112" s="167">
        <f>VLOOKUP(A112,[2]j1!B$8:Q$1206,16,0)</f>
        <v>17.965277777777779</v>
      </c>
      <c r="I112" s="168">
        <f>VLOOKUP(A112,[2]pt!C$8:R$1206,16,0)</f>
        <v>17.406244168781779</v>
      </c>
      <c r="J112" s="169" t="s">
        <v>423</v>
      </c>
      <c r="K112" s="170" t="s">
        <v>424</v>
      </c>
      <c r="L112" s="170"/>
      <c r="M112" s="171" t="s">
        <v>680</v>
      </c>
    </row>
    <row r="113" spans="1:13" s="161" customFormat="1" ht="16.149999999999999" customHeight="1">
      <c r="A113" s="162">
        <v>11730302</v>
      </c>
      <c r="B113" s="192" t="s">
        <v>681</v>
      </c>
      <c r="C113" s="164"/>
      <c r="D113" s="164" t="s">
        <v>412</v>
      </c>
      <c r="E113" s="165" t="s">
        <v>422</v>
      </c>
      <c r="F113" s="166">
        <f>VLOOKUP(A113,[2]wb!B$8:Q$1206,16,0)</f>
        <v>20.559647817460316</v>
      </c>
      <c r="G113" s="167">
        <f>VLOOKUP(A113,[2]gs!B$8:Q$1206,16,0)</f>
        <v>15.265046296296292</v>
      </c>
      <c r="H113" s="167">
        <f>VLOOKUP(A113,[2]j1!B$8:Q$1206,16,0)</f>
        <v>19.208333333333332</v>
      </c>
      <c r="I113" s="168">
        <f>VLOOKUP(A113,[2]pt!C$8:R$1206,16,0)</f>
        <v>17.782589596062468</v>
      </c>
      <c r="J113" s="169" t="s">
        <v>423</v>
      </c>
      <c r="K113" s="170" t="s">
        <v>415</v>
      </c>
      <c r="L113" s="170"/>
      <c r="M113" s="171" t="s">
        <v>682</v>
      </c>
    </row>
    <row r="114" spans="1:13" s="161" customFormat="1" ht="16.149999999999999" customHeight="1">
      <c r="A114" s="162">
        <v>11710201</v>
      </c>
      <c r="B114" s="163" t="s">
        <v>683</v>
      </c>
      <c r="C114" s="164"/>
      <c r="D114" s="164" t="s">
        <v>421</v>
      </c>
      <c r="E114" s="165" t="s">
        <v>422</v>
      </c>
      <c r="F114" s="166">
        <f>VLOOKUP(A114,[2]wb!B$8:Q$1206,16,0)</f>
        <v>5.94140625</v>
      </c>
      <c r="G114" s="167">
        <f>VLOOKUP(A114,[2]gs!B$8:Q$1206,16,0)</f>
        <v>2.3967013888888888</v>
      </c>
      <c r="H114" s="167">
        <f>VLOOKUP(A114,[2]j1!B$8:Q$1206,16,0)</f>
        <v>7.90625</v>
      </c>
      <c r="I114" s="168">
        <f>VLOOKUP(A114,[2]pt!C$8:R$1206,16,0)</f>
        <v>4.7952220887616699</v>
      </c>
      <c r="J114" s="169" t="s">
        <v>423</v>
      </c>
      <c r="K114" s="170" t="s">
        <v>424</v>
      </c>
      <c r="L114" s="170"/>
      <c r="M114" s="171" t="s">
        <v>684</v>
      </c>
    </row>
    <row r="115" spans="1:13" s="161" customFormat="1" ht="16.899999999999999" customHeight="1">
      <c r="A115" s="162">
        <v>11710301</v>
      </c>
      <c r="B115" s="163" t="s">
        <v>685</v>
      </c>
      <c r="C115" s="164"/>
      <c r="D115" s="164" t="s">
        <v>421</v>
      </c>
      <c r="E115" s="165" t="s">
        <v>422</v>
      </c>
      <c r="F115" s="166">
        <f>VLOOKUP(A115,[2]wb!B$8:Q$1206,16,0)</f>
        <v>3.9092013888888886</v>
      </c>
      <c r="G115" s="167">
        <f>VLOOKUP(A115,[2]gs!B$8:Q$1206,16,0)</f>
        <v>2.2141203703703702</v>
      </c>
      <c r="H115" s="167">
        <f>VLOOKUP(A115,[2]j1!B$8:Q$1206,16,0)</f>
        <v>5.291666666666667</v>
      </c>
      <c r="I115" s="168">
        <f>VLOOKUP(A115,[2]pt!C$8:R$1206,16,0)</f>
        <v>3.1827606353146094</v>
      </c>
      <c r="J115" s="169" t="s">
        <v>423</v>
      </c>
      <c r="K115" s="170" t="s">
        <v>424</v>
      </c>
      <c r="L115" s="170"/>
      <c r="M115" s="171" t="s">
        <v>686</v>
      </c>
    </row>
    <row r="116" spans="1:13" s="161" customFormat="1" ht="16.899999999999999" customHeight="1">
      <c r="A116" s="162">
        <v>11710401</v>
      </c>
      <c r="B116" s="163" t="s">
        <v>687</v>
      </c>
      <c r="C116" s="164"/>
      <c r="D116" s="164" t="s">
        <v>421</v>
      </c>
      <c r="E116" s="165" t="s">
        <v>422</v>
      </c>
      <c r="F116" s="166">
        <f>VLOOKUP(A116,[2]wb!B$8:Q$1206,16,0)</f>
        <v>21.064467592592589</v>
      </c>
      <c r="G116" s="167">
        <f>VLOOKUP(A116,[2]gs!B$8:Q$1206,16,0)</f>
        <v>21.516203703703706</v>
      </c>
      <c r="H116" s="167">
        <f>VLOOKUP(A116,[2]j1!B$8:Q$1206,16,0)</f>
        <v>19.840277777777779</v>
      </c>
      <c r="I116" s="168">
        <f>VLOOKUP(A116,[2]pt!C$8:R$1206,16,0)</f>
        <v>21.140925836030608</v>
      </c>
      <c r="J116" s="169" t="s">
        <v>423</v>
      </c>
      <c r="K116" s="170" t="s">
        <v>424</v>
      </c>
      <c r="L116" s="170"/>
      <c r="M116" s="171" t="s">
        <v>688</v>
      </c>
    </row>
    <row r="117" spans="1:13" s="161" customFormat="1" ht="16.899999999999999" customHeight="1">
      <c r="A117" s="162">
        <v>11710501</v>
      </c>
      <c r="B117" s="163" t="s">
        <v>689</v>
      </c>
      <c r="C117" s="164"/>
      <c r="D117" s="164" t="s">
        <v>421</v>
      </c>
      <c r="E117" s="165" t="s">
        <v>422</v>
      </c>
      <c r="F117" s="166">
        <f>VLOOKUP(A117,[2]wb!B$8:Q$1206,16,0)</f>
        <v>12.043836805555557</v>
      </c>
      <c r="G117" s="167">
        <f>VLOOKUP(A117,[2]gs!B$8:Q$1206,16,0)</f>
        <v>4.9444444444444438</v>
      </c>
      <c r="H117" s="167">
        <f>VLOOKUP(A117,[2]j1!B$8:Q$1206,16,0)</f>
        <v>13.625</v>
      </c>
      <c r="I117" s="168">
        <f>VLOOKUP(A117,[2]pt!C$8:R$1206,16,0)</f>
        <v>10.92666285402486</v>
      </c>
      <c r="J117" s="169" t="s">
        <v>423</v>
      </c>
      <c r="K117" s="170" t="s">
        <v>424</v>
      </c>
      <c r="L117" s="170"/>
      <c r="M117" s="171" t="s">
        <v>690</v>
      </c>
    </row>
    <row r="118" spans="1:13" s="161" customFormat="1" ht="16.899999999999999" customHeight="1">
      <c r="A118" s="162">
        <v>11710601</v>
      </c>
      <c r="B118" s="163" t="s">
        <v>691</v>
      </c>
      <c r="C118" s="164"/>
      <c r="D118" s="164" t="s">
        <v>421</v>
      </c>
      <c r="E118" s="165" t="s">
        <v>422</v>
      </c>
      <c r="F118" s="166">
        <f>VLOOKUP(A118,[2]wb!B$8:Q$1206,16,0)</f>
        <v>22.390914351851858</v>
      </c>
      <c r="G118" s="167">
        <f>VLOOKUP(A118,[2]gs!B$8:Q$1206,16,0)</f>
        <v>19.291666666666668</v>
      </c>
      <c r="H118" s="167">
        <f>VLOOKUP(A118,[2]j1!B$8:Q$1206,16,0)</f>
        <v>22.076388888888889</v>
      </c>
      <c r="I118" s="168">
        <f>VLOOKUP(A118,[2]pt!C$8:R$1206,16,0)</f>
        <v>20.181442283182616</v>
      </c>
      <c r="J118" s="169" t="s">
        <v>423</v>
      </c>
      <c r="K118" s="170" t="s">
        <v>424</v>
      </c>
      <c r="L118" s="170"/>
      <c r="M118" s="171" t="s">
        <v>692</v>
      </c>
    </row>
    <row r="119" spans="1:13" s="161" customFormat="1" ht="16.899999999999999" customHeight="1">
      <c r="A119" s="162">
        <v>11711001</v>
      </c>
      <c r="B119" s="163" t="s">
        <v>694</v>
      </c>
      <c r="C119" s="164"/>
      <c r="D119" s="164" t="s">
        <v>421</v>
      </c>
      <c r="E119" s="165" t="s">
        <v>422</v>
      </c>
      <c r="F119" s="166">
        <f>VLOOKUP(A119,[2]wb!B$8:Q$1206,16,0)</f>
        <v>6.2109374999999991</v>
      </c>
      <c r="G119" s="167">
        <f>VLOOKUP(A119,[2]gs!B$8:Q$1206,16,0)</f>
        <v>4.7818287037037033</v>
      </c>
      <c r="H119" s="167">
        <f>VLOOKUP(A119,[2]j1!B$8:Q$1206,16,0)</f>
        <v>6.270833333333333</v>
      </c>
      <c r="I119" s="168">
        <f>VLOOKUP(A119,[2]pt!C$8:R$1206,16,0)</f>
        <v>5.2846817085644355</v>
      </c>
      <c r="J119" s="169" t="s">
        <v>423</v>
      </c>
      <c r="K119" s="170" t="s">
        <v>424</v>
      </c>
      <c r="L119" s="170"/>
      <c r="M119" s="171" t="s">
        <v>695</v>
      </c>
    </row>
    <row r="120" spans="1:13" s="161" customFormat="1" ht="16.899999999999999" customHeight="1">
      <c r="A120" s="162">
        <v>11711002</v>
      </c>
      <c r="B120" s="163" t="s">
        <v>696</v>
      </c>
      <c r="C120" s="164"/>
      <c r="D120" s="164" t="s">
        <v>421</v>
      </c>
      <c r="E120" s="165" t="s">
        <v>422</v>
      </c>
      <c r="F120" s="166">
        <f>VLOOKUP(A120,[2]wb!B$8:Q$1206,16,0)</f>
        <v>5.7656249999999991</v>
      </c>
      <c r="G120" s="167">
        <f>VLOOKUP(A120,[2]gs!B$8:Q$1206,16,0)</f>
        <v>4.5815972222222223</v>
      </c>
      <c r="H120" s="167">
        <f>VLOOKUP(A120,[2]j1!B$8:Q$1206,16,0)</f>
        <v>6.4375</v>
      </c>
      <c r="I120" s="168">
        <f>VLOOKUP(A120,[2]pt!C$8:R$1206,16,0)</f>
        <v>5.0713377748120001</v>
      </c>
      <c r="J120" s="169" t="s">
        <v>423</v>
      </c>
      <c r="K120" s="170" t="s">
        <v>424</v>
      </c>
      <c r="L120" s="170"/>
      <c r="M120" s="171" t="s">
        <v>693</v>
      </c>
    </row>
    <row r="121" spans="1:13" s="161" customFormat="1" ht="16.899999999999999" customHeight="1">
      <c r="A121" s="162">
        <v>11711101</v>
      </c>
      <c r="B121" s="163" t="s">
        <v>697</v>
      </c>
      <c r="C121" s="164"/>
      <c r="D121" s="164" t="s">
        <v>421</v>
      </c>
      <c r="E121" s="165" t="s">
        <v>422</v>
      </c>
      <c r="F121" s="166">
        <f>VLOOKUP(A121,[2]wb!B$8:Q$1206,16,0)</f>
        <v>6.8057002314814818</v>
      </c>
      <c r="G121" s="167">
        <f>VLOOKUP(A121,[2]gs!B$8:Q$1206,16,0)</f>
        <v>2.2170138888888888</v>
      </c>
      <c r="H121" s="167">
        <f>VLOOKUP(A121,[2]j1!B$8:Q$1206,16,0)</f>
        <v>10.083333333333334</v>
      </c>
      <c r="I121" s="168">
        <f>VLOOKUP(A121,[2]pt!C$8:R$1206,16,0)</f>
        <v>5.1409623814648286</v>
      </c>
      <c r="J121" s="169" t="s">
        <v>423</v>
      </c>
      <c r="K121" s="170" t="s">
        <v>424</v>
      </c>
      <c r="L121" s="170"/>
      <c r="M121" s="171" t="s">
        <v>698</v>
      </c>
    </row>
    <row r="122" spans="1:13" s="161" customFormat="1" ht="16.899999999999999" customHeight="1">
      <c r="A122" s="162">
        <v>11711201</v>
      </c>
      <c r="B122" s="163" t="s">
        <v>700</v>
      </c>
      <c r="C122" s="164"/>
      <c r="D122" s="164" t="s">
        <v>421</v>
      </c>
      <c r="E122" s="165" t="s">
        <v>422</v>
      </c>
      <c r="F122" s="166">
        <f>VLOOKUP(A122,[2]wb!B$8:Q$1206,16,0)</f>
        <v>4.2163628472222223</v>
      </c>
      <c r="G122" s="167">
        <f>VLOOKUP(A122,[2]gs!B$8:Q$1206,16,0)</f>
        <v>1.9418402777777779</v>
      </c>
      <c r="H122" s="167">
        <f>VLOOKUP(A122,[2]j1!B$8:Q$1206,16,0)</f>
        <v>5.875</v>
      </c>
      <c r="I122" s="168">
        <f>VLOOKUP(A122,[2]pt!C$8:R$1206,16,0)</f>
        <v>3.9678420694216054</v>
      </c>
      <c r="J122" s="169" t="s">
        <v>423</v>
      </c>
      <c r="K122" s="170" t="s">
        <v>424</v>
      </c>
      <c r="L122" s="170"/>
      <c r="M122" s="171" t="s">
        <v>699</v>
      </c>
    </row>
    <row r="123" spans="1:13" s="161" customFormat="1" ht="16.899999999999999" customHeight="1">
      <c r="A123" s="162">
        <v>11711301</v>
      </c>
      <c r="B123" s="163" t="s">
        <v>701</v>
      </c>
      <c r="C123" s="164"/>
      <c r="D123" s="164" t="s">
        <v>421</v>
      </c>
      <c r="E123" s="165" t="s">
        <v>422</v>
      </c>
      <c r="F123" s="166">
        <f>VLOOKUP(A123,[2]wb!B$8:Q$1206,16,0)</f>
        <v>3.91652199074074</v>
      </c>
      <c r="G123" s="167">
        <f>VLOOKUP(A123,[2]gs!B$8:Q$1206,16,0)</f>
        <v>1.8506944444444444</v>
      </c>
      <c r="H123" s="167">
        <f>VLOOKUP(A123,[2]j1!B$8:Q$1206,16,0)</f>
        <v>4.614583333333333</v>
      </c>
      <c r="I123" s="168">
        <f>VLOOKUP(A123,[2]pt!C$8:R$1206,16,0)</f>
        <v>3.211742383099264</v>
      </c>
      <c r="J123" s="169" t="s">
        <v>423</v>
      </c>
      <c r="K123" s="170" t="s">
        <v>424</v>
      </c>
      <c r="L123" s="170"/>
      <c r="M123" s="171" t="s">
        <v>702</v>
      </c>
    </row>
    <row r="124" spans="1:13" s="161" customFormat="1" ht="16.149999999999999" customHeight="1">
      <c r="A124" s="162">
        <v>11711402</v>
      </c>
      <c r="B124" s="163" t="s">
        <v>703</v>
      </c>
      <c r="C124" s="164"/>
      <c r="D124" s="164" t="s">
        <v>421</v>
      </c>
      <c r="E124" s="165" t="s">
        <v>422</v>
      </c>
      <c r="F124" s="166">
        <f>VLOOKUP(A124,[2]wb!B$8:Q$1206,16,0)</f>
        <v>3.9956597222222228</v>
      </c>
      <c r="G124" s="167">
        <f>VLOOKUP(A124,[2]gs!B$8:Q$1206,16,0)</f>
        <v>2.0403009259259264</v>
      </c>
      <c r="H124" s="167">
        <f>VLOOKUP(A124,[2]j1!B$8:Q$1206,16,0)</f>
        <v>3.9340277777777781</v>
      </c>
      <c r="I124" s="168">
        <f>VLOOKUP(A124,[2]pt!C$8:R$1206,16,0)</f>
        <v>3.233999387453828</v>
      </c>
      <c r="J124" s="169" t="s">
        <v>423</v>
      </c>
      <c r="K124" s="170" t="s">
        <v>424</v>
      </c>
      <c r="L124" s="170"/>
      <c r="M124" s="171" t="s">
        <v>704</v>
      </c>
    </row>
    <row r="125" spans="1:13" s="161" customFormat="1" ht="16.149999999999999" customHeight="1">
      <c r="A125" s="162">
        <v>11711501</v>
      </c>
      <c r="B125" s="163" t="s">
        <v>705</v>
      </c>
      <c r="C125" s="164"/>
      <c r="D125" s="164" t="s">
        <v>421</v>
      </c>
      <c r="E125" s="165" t="s">
        <v>422</v>
      </c>
      <c r="F125" s="166">
        <f>VLOOKUP(A125,[2]wb!B$8:Q$1206,16,0)</f>
        <v>4.0963541666666661</v>
      </c>
      <c r="G125" s="167">
        <f>VLOOKUP(A125,[2]gs!B$8:Q$1206,16,0)</f>
        <v>1.8695023148148147</v>
      </c>
      <c r="H125" s="167">
        <f>VLOOKUP(A125,[2]j1!B$8:Q$1206,16,0)</f>
        <v>3.4479166666666665</v>
      </c>
      <c r="I125" s="168">
        <f>VLOOKUP(A125,[2]pt!C$8:R$1206,16,0)</f>
        <v>3.3523892112059328</v>
      </c>
      <c r="J125" s="169" t="s">
        <v>423</v>
      </c>
      <c r="K125" s="170" t="s">
        <v>424</v>
      </c>
      <c r="L125" s="170"/>
      <c r="M125" s="171" t="s">
        <v>706</v>
      </c>
    </row>
    <row r="126" spans="1:13" s="161" customFormat="1" ht="16.149999999999999" customHeight="1">
      <c r="A126" s="162">
        <v>11711602</v>
      </c>
      <c r="B126" s="163" t="s">
        <v>708</v>
      </c>
      <c r="C126" s="164"/>
      <c r="D126" s="164" t="s">
        <v>421</v>
      </c>
      <c r="E126" s="165" t="s">
        <v>422</v>
      </c>
      <c r="F126" s="166">
        <f>VLOOKUP(A126,[2]wb!B$8:Q$1206,16,0)</f>
        <v>3.1196759259259252</v>
      </c>
      <c r="G126" s="167">
        <f>VLOOKUP(A126,[2]gs!B$8:Q$1206,16,0)</f>
        <v>1.752098765432099</v>
      </c>
      <c r="H126" s="167">
        <f>VLOOKUP(A126,[2]j1!B$8:Q$1206,16,0)</f>
        <v>3.6770833333333335</v>
      </c>
      <c r="I126" s="168">
        <f>VLOOKUP(A126,[2]pt!C$8:R$1206,16,0)</f>
        <v>2.5731290150309274</v>
      </c>
      <c r="J126" s="169" t="s">
        <v>423</v>
      </c>
      <c r="K126" s="170" t="s">
        <v>424</v>
      </c>
      <c r="L126" s="170"/>
      <c r="M126" s="171" t="s">
        <v>707</v>
      </c>
    </row>
    <row r="127" spans="1:13" s="161" customFormat="1" ht="16.149999999999999" customHeight="1">
      <c r="A127" s="162">
        <v>11711601</v>
      </c>
      <c r="B127" s="163" t="s">
        <v>708</v>
      </c>
      <c r="C127" s="164"/>
      <c r="D127" s="164" t="s">
        <v>412</v>
      </c>
      <c r="E127" s="165" t="s">
        <v>422</v>
      </c>
      <c r="F127" s="166">
        <f>VLOOKUP(A127,[2]wb!B$8:Q$1206,16,0)</f>
        <v>3.9123553240740745</v>
      </c>
      <c r="G127" s="167">
        <f>VLOOKUP(A127,[2]gs!B$8:Q$1206,16,0)</f>
        <v>2.2915702160493829</v>
      </c>
      <c r="H127" s="167">
        <f>VLOOKUP(A127,[2]j1!B$8:Q$1206,16,0)</f>
        <v>4.083333333333333</v>
      </c>
      <c r="I127" s="168">
        <f>VLOOKUP(A127,[2]pt!C$8:R$1206,16,0)</f>
        <v>3.1932851631285124</v>
      </c>
      <c r="J127" s="169" t="s">
        <v>423</v>
      </c>
      <c r="K127" s="170" t="s">
        <v>415</v>
      </c>
      <c r="L127" s="170"/>
      <c r="M127" s="171" t="s">
        <v>707</v>
      </c>
    </row>
    <row r="128" spans="1:13" s="161" customFormat="1" ht="16.149999999999999" customHeight="1">
      <c r="A128" s="162">
        <v>11750101</v>
      </c>
      <c r="B128" s="163" t="s">
        <v>709</v>
      </c>
      <c r="C128" s="164"/>
      <c r="D128" s="164" t="s">
        <v>421</v>
      </c>
      <c r="E128" s="165" t="s">
        <v>422</v>
      </c>
      <c r="F128" s="166">
        <f>VLOOKUP(A128,[2]wb!B$8:Q$1206,16,0)</f>
        <v>3.6038153108465605</v>
      </c>
      <c r="G128" s="167">
        <f>VLOOKUP(A128,[2]gs!B$8:Q$1206,16,0)</f>
        <v>1.9689814814814814</v>
      </c>
      <c r="H128" s="167">
        <f>VLOOKUP(A128,[2]j1!B$8:Q$1206,16,0)</f>
        <v>2.9513888888888888</v>
      </c>
      <c r="I128" s="168">
        <f>VLOOKUP(A128,[2]pt!C$8:R$1206,16,0)</f>
        <v>2.8932631452745188</v>
      </c>
      <c r="J128" s="169" t="s">
        <v>423</v>
      </c>
      <c r="K128" s="170" t="s">
        <v>424</v>
      </c>
      <c r="L128" s="170"/>
      <c r="M128" s="171" t="s">
        <v>710</v>
      </c>
    </row>
    <row r="129" spans="1:13" s="161" customFormat="1" ht="16.149999999999999" customHeight="1">
      <c r="A129" s="162">
        <v>11750102</v>
      </c>
      <c r="B129" s="163" t="s">
        <v>709</v>
      </c>
      <c r="C129" s="164"/>
      <c r="D129" s="164" t="s">
        <v>412</v>
      </c>
      <c r="E129" s="165" t="s">
        <v>422</v>
      </c>
      <c r="F129" s="166">
        <f>VLOOKUP(A129,[2]wb!B$8:Q$1206,16,0)</f>
        <v>2.6414930555555558</v>
      </c>
      <c r="G129" s="167">
        <f>VLOOKUP(A129,[2]gs!B$8:Q$1206,16,0)</f>
        <v>2.0998148148148155</v>
      </c>
      <c r="H129" s="167">
        <f>VLOOKUP(A129,[2]j1!B$8:Q$1206,16,0)</f>
        <v>2.4722222222222219</v>
      </c>
      <c r="I129" s="168">
        <f>VLOOKUP(A129,[2]pt!C$8:R$1206,16,0)</f>
        <v>2.4048808930129408</v>
      </c>
      <c r="J129" s="169" t="s">
        <v>423</v>
      </c>
      <c r="K129" s="170" t="s">
        <v>415</v>
      </c>
      <c r="L129" s="170"/>
      <c r="M129" s="171" t="s">
        <v>710</v>
      </c>
    </row>
    <row r="130" spans="1:13" s="161" customFormat="1" ht="16.899999999999999" customHeight="1">
      <c r="A130" s="151"/>
      <c r="B130" s="172" t="s">
        <v>711</v>
      </c>
      <c r="C130" s="164"/>
      <c r="D130" s="164"/>
      <c r="E130" s="165"/>
      <c r="F130" s="166"/>
      <c r="G130" s="167"/>
      <c r="H130" s="167"/>
      <c r="I130" s="168"/>
      <c r="J130" s="169"/>
      <c r="K130" s="170"/>
      <c r="L130" s="170"/>
      <c r="M130" s="173" t="s">
        <v>712</v>
      </c>
    </row>
    <row r="131" spans="1:13" s="161" customFormat="1" ht="16.899999999999999" customHeight="1">
      <c r="A131" s="162">
        <v>11760401</v>
      </c>
      <c r="B131" s="181" t="s">
        <v>713</v>
      </c>
      <c r="C131" s="182" t="s">
        <v>714</v>
      </c>
      <c r="D131" s="182" t="s">
        <v>412</v>
      </c>
      <c r="E131" s="183" t="s">
        <v>715</v>
      </c>
      <c r="F131" s="184">
        <f>VLOOKUP(A131,[2]wb!B$8:Q$1206,16,0)</f>
        <v>5.0326554232804233</v>
      </c>
      <c r="G131" s="185">
        <f>VLOOKUP(A131,[2]gs!B$8:Q$1206,16,0)</f>
        <v>5.1527777777777777</v>
      </c>
      <c r="H131" s="185">
        <f>VLOOKUP(A131,[2]j1!B$8:Q$1206,16,0)</f>
        <v>5.270833333333333</v>
      </c>
      <c r="I131" s="186">
        <f>VLOOKUP(A131,[2]pt!C$8:R$1206,16,0)</f>
        <v>5.0995974747550221</v>
      </c>
      <c r="J131" s="187" t="s">
        <v>716</v>
      </c>
      <c r="K131" s="188" t="s">
        <v>415</v>
      </c>
      <c r="L131" s="188" t="s">
        <v>448</v>
      </c>
      <c r="M131" s="189" t="s">
        <v>712</v>
      </c>
    </row>
    <row r="132" spans="1:13" s="161" customFormat="1" ht="16.149999999999999" customHeight="1">
      <c r="A132" s="174"/>
      <c r="B132" s="152" t="s">
        <v>717</v>
      </c>
      <c r="C132" s="153"/>
      <c r="D132" s="153"/>
      <c r="E132" s="594"/>
      <c r="F132" s="595"/>
      <c r="G132" s="596"/>
      <c r="H132" s="596"/>
      <c r="I132" s="597"/>
      <c r="J132" s="158"/>
      <c r="K132" s="159"/>
      <c r="L132" s="159"/>
      <c r="M132" s="160" t="s">
        <v>136</v>
      </c>
    </row>
    <row r="133" spans="1:13" s="161" customFormat="1" ht="16.149999999999999" customHeight="1">
      <c r="A133" s="162">
        <v>11720101</v>
      </c>
      <c r="B133" s="163" t="s">
        <v>718</v>
      </c>
      <c r="C133" s="164"/>
      <c r="D133" s="164" t="s">
        <v>412</v>
      </c>
      <c r="E133" s="165" t="s">
        <v>719</v>
      </c>
      <c r="F133" s="166">
        <f>VLOOKUP(A133,[2]wb!B$8:Q$1206,16,0)</f>
        <v>10.59139384920635</v>
      </c>
      <c r="G133" s="167">
        <f>VLOOKUP(A133,[2]gs!B$8:Q$1206,16,0)</f>
        <v>7.5</v>
      </c>
      <c r="H133" s="167">
        <f>VLOOKUP(A133,[2]j1!B$8:Q$1206,16,0)</f>
        <v>10.125</v>
      </c>
      <c r="I133" s="168">
        <f>VLOOKUP(A133,[2]pt!C$8:R$1206,16,0)</f>
        <v>8.770936397240213</v>
      </c>
      <c r="J133" s="169" t="s">
        <v>720</v>
      </c>
      <c r="K133" s="170" t="s">
        <v>415</v>
      </c>
      <c r="L133" s="170"/>
      <c r="M133" s="171" t="s">
        <v>721</v>
      </c>
    </row>
    <row r="134" spans="1:13" s="161" customFormat="1" ht="16.149999999999999" customHeight="1">
      <c r="A134" s="162">
        <v>11720301</v>
      </c>
      <c r="B134" s="163" t="s">
        <v>722</v>
      </c>
      <c r="C134" s="164"/>
      <c r="D134" s="164" t="s">
        <v>412</v>
      </c>
      <c r="E134" s="165" t="s">
        <v>719</v>
      </c>
      <c r="F134" s="166">
        <f>VLOOKUP(A134,[2]wb!B$8:Q$1206,16,0)</f>
        <v>10.665550595238097</v>
      </c>
      <c r="G134" s="167">
        <f>VLOOKUP(A134,[2]gs!B$8:Q$1206,16,0)</f>
        <v>7.6388888888888893</v>
      </c>
      <c r="H134" s="167">
        <f>VLOOKUP(A134,[2]j1!B$8:Q$1206,16,0)</f>
        <v>10.125</v>
      </c>
      <c r="I134" s="168">
        <f>VLOOKUP(A134,[2]pt!C$8:R$1206,16,0)</f>
        <v>10.032765358172247</v>
      </c>
      <c r="J134" s="169" t="s">
        <v>720</v>
      </c>
      <c r="K134" s="170" t="s">
        <v>415</v>
      </c>
      <c r="L134" s="170"/>
      <c r="M134" s="171" t="s">
        <v>723</v>
      </c>
    </row>
    <row r="135" spans="1:13" s="161" customFormat="1" ht="16.149999999999999" customHeight="1">
      <c r="A135" s="162">
        <v>11720401</v>
      </c>
      <c r="B135" s="163" t="s">
        <v>724</v>
      </c>
      <c r="C135" s="164"/>
      <c r="D135" s="164" t="s">
        <v>412</v>
      </c>
      <c r="E135" s="165" t="s">
        <v>725</v>
      </c>
      <c r="F135" s="166">
        <f>VLOOKUP(A135,[2]wb!B$8:Q$1206,16,0)</f>
        <v>9.2527777777777782</v>
      </c>
      <c r="G135" s="167">
        <f>VLOOKUP(A135,[2]gs!B$8:Q$1206,16,0)</f>
        <v>6.4861111111111116</v>
      </c>
      <c r="H135" s="167">
        <f>VLOOKUP(A135,[2]j1!B$8:Q$1206,16,0)</f>
        <v>9.8541666666666661</v>
      </c>
      <c r="I135" s="168">
        <f>VLOOKUP(A135,[2]pt!C$8:R$1206,16,0)</f>
        <v>7.3686146827196914</v>
      </c>
      <c r="J135" s="169" t="s">
        <v>726</v>
      </c>
      <c r="K135" s="170" t="s">
        <v>415</v>
      </c>
      <c r="L135" s="170"/>
      <c r="M135" s="171" t="s">
        <v>727</v>
      </c>
    </row>
    <row r="136" spans="1:13" s="161" customFormat="1" ht="16.149999999999999" customHeight="1">
      <c r="A136" s="151"/>
      <c r="B136" s="172" t="s">
        <v>728</v>
      </c>
      <c r="C136" s="164"/>
      <c r="D136" s="164"/>
      <c r="E136" s="165"/>
      <c r="F136" s="166"/>
      <c r="G136" s="167"/>
      <c r="H136" s="167"/>
      <c r="I136" s="168"/>
      <c r="J136" s="169"/>
      <c r="K136" s="170"/>
      <c r="L136" s="170"/>
      <c r="M136" s="173" t="s">
        <v>729</v>
      </c>
    </row>
    <row r="137" spans="1:13" s="161" customFormat="1" ht="16.149999999999999" customHeight="1">
      <c r="A137" s="162">
        <v>11740101</v>
      </c>
      <c r="B137" s="163" t="s">
        <v>730</v>
      </c>
      <c r="C137" s="164"/>
      <c r="D137" s="164" t="s">
        <v>421</v>
      </c>
      <c r="E137" s="165" t="s">
        <v>422</v>
      </c>
      <c r="F137" s="166">
        <f>VLOOKUP(A137,[2]wb!B$8:Q$1206,16,0)</f>
        <v>7.5366030092592595</v>
      </c>
      <c r="G137" s="167">
        <f>VLOOKUP(A137,[2]gs!B$8:Q$1206,16,0)</f>
        <v>4.9999999999999991</v>
      </c>
      <c r="H137" s="167">
        <f>VLOOKUP(A137,[2]j1!B$8:Q$1206,16,0)</f>
        <v>9.0208333333333339</v>
      </c>
      <c r="I137" s="168">
        <f>VLOOKUP(A137,[2]pt!C$8:R$1206,16,0)</f>
        <v>6.2978896218054379</v>
      </c>
      <c r="J137" s="169" t="s">
        <v>423</v>
      </c>
      <c r="K137" s="170" t="s">
        <v>424</v>
      </c>
      <c r="L137" s="170"/>
      <c r="M137" s="171" t="s">
        <v>731</v>
      </c>
    </row>
    <row r="138" spans="1:13" s="161" customFormat="1" ht="16.5" customHeight="1">
      <c r="A138" s="162">
        <v>11740201</v>
      </c>
      <c r="B138" s="163" t="s">
        <v>732</v>
      </c>
      <c r="C138" s="164"/>
      <c r="D138" s="164" t="s">
        <v>734</v>
      </c>
      <c r="E138" s="165" t="s">
        <v>422</v>
      </c>
      <c r="F138" s="166">
        <f>VLOOKUP(A138,[2]wb!B$8:Q$1206,16,0)</f>
        <v>7.8182146990740735</v>
      </c>
      <c r="G138" s="167">
        <f>VLOOKUP(A138,[2]gs!B$8:Q$1206,16,0)</f>
        <v>5.9722222222222214</v>
      </c>
      <c r="H138" s="167">
        <f>VLOOKUP(A138,[2]j1!B$8:Q$1206,16,0)</f>
        <v>9.8055555555555554</v>
      </c>
      <c r="I138" s="168">
        <f>VLOOKUP(A138,[2]pt!C$8:R$1206,16,0)</f>
        <v>6.8237726129495284</v>
      </c>
      <c r="J138" s="169" t="s">
        <v>423</v>
      </c>
      <c r="K138" s="170" t="s">
        <v>654</v>
      </c>
      <c r="L138" s="170"/>
      <c r="M138" s="171" t="s">
        <v>733</v>
      </c>
    </row>
    <row r="139" spans="1:13" s="161" customFormat="1" ht="16.149999999999999" customHeight="1">
      <c r="A139" s="162">
        <v>11740302</v>
      </c>
      <c r="B139" s="163" t="s">
        <v>735</v>
      </c>
      <c r="C139" s="164"/>
      <c r="D139" s="164" t="s">
        <v>734</v>
      </c>
      <c r="E139" s="165" t="s">
        <v>422</v>
      </c>
      <c r="F139" s="166">
        <f>VLOOKUP(A139,[2]wb!B$8:Q$1206,16,0)</f>
        <v>8.5506365740740726</v>
      </c>
      <c r="G139" s="167">
        <f>VLOOKUP(A139,[2]gs!B$8:Q$1206,16,0)</f>
        <v>6.1805555555555545</v>
      </c>
      <c r="H139" s="167">
        <f>VLOOKUP(A139,[2]j1!B$8:Q$1206,16,0)</f>
        <v>10.499999999999998</v>
      </c>
      <c r="I139" s="168">
        <f>VLOOKUP(A139,[2]pt!C$8:R$1206,16,0)</f>
        <v>6.910953551686732</v>
      </c>
      <c r="J139" s="169" t="s">
        <v>423</v>
      </c>
      <c r="K139" s="170" t="s">
        <v>654</v>
      </c>
      <c r="L139" s="170"/>
      <c r="M139" s="171" t="s">
        <v>736</v>
      </c>
    </row>
    <row r="140" spans="1:13" s="161" customFormat="1" ht="16.149999999999999" customHeight="1">
      <c r="A140" s="162">
        <v>11740402</v>
      </c>
      <c r="B140" s="163" t="s">
        <v>737</v>
      </c>
      <c r="C140" s="164"/>
      <c r="D140" s="164" t="s">
        <v>734</v>
      </c>
      <c r="E140" s="165" t="s">
        <v>422</v>
      </c>
      <c r="F140" s="166">
        <f>VLOOKUP(A140,[2]wb!B$8:Q$1206,16,0)</f>
        <v>6.28125</v>
      </c>
      <c r="G140" s="167">
        <f>VLOOKUP(A140,[2]gs!B$8:Q$1206,16,0)</f>
        <v>4.2083333333333339</v>
      </c>
      <c r="H140" s="167">
        <f>VLOOKUP(A140,[2]j1!B$8:Q$1206,16,0)</f>
        <v>8.4652777777777768</v>
      </c>
      <c r="I140" s="168">
        <f>VLOOKUP(A140,[2]pt!C$8:R$1206,16,0)</f>
        <v>4.530647704960824</v>
      </c>
      <c r="J140" s="169" t="s">
        <v>423</v>
      </c>
      <c r="K140" s="170" t="s">
        <v>654</v>
      </c>
      <c r="L140" s="170"/>
      <c r="M140" s="171" t="s">
        <v>738</v>
      </c>
    </row>
    <row r="141" spans="1:13" s="161" customFormat="1" ht="16.149999999999999" customHeight="1">
      <c r="A141" s="162">
        <v>11740502</v>
      </c>
      <c r="B141" s="163" t="s">
        <v>739</v>
      </c>
      <c r="C141" s="164"/>
      <c r="D141" s="164" t="s">
        <v>734</v>
      </c>
      <c r="E141" s="165" t="s">
        <v>422</v>
      </c>
      <c r="F141" s="166">
        <f>VLOOKUP(A141,[2]wb!B$8:Q$1206,16,0)</f>
        <v>10.791005291005291</v>
      </c>
      <c r="G141" s="167">
        <f>VLOOKUP(A141,[2]gs!B$8:Q$1206,16,0)</f>
        <v>6.9930555555555562</v>
      </c>
      <c r="H141" s="167">
        <f>VLOOKUP(A141,[2]j1!B$8:Q$1206,16,0)</f>
        <v>11.895833333333334</v>
      </c>
      <c r="I141" s="168">
        <f>VLOOKUP(A141,[2]pt!C$8:R$1206,16,0)</f>
        <v>8.2784972323581698</v>
      </c>
      <c r="J141" s="169" t="s">
        <v>423</v>
      </c>
      <c r="K141" s="170" t="s">
        <v>654</v>
      </c>
      <c r="L141" s="170"/>
      <c r="M141" s="171" t="s">
        <v>740</v>
      </c>
    </row>
    <row r="142" spans="1:13" s="161" customFormat="1" ht="16.149999999999999" customHeight="1">
      <c r="A142" s="198"/>
      <c r="B142" s="172" t="s">
        <v>741</v>
      </c>
      <c r="C142" s="164"/>
      <c r="D142" s="164"/>
      <c r="E142" s="165"/>
      <c r="F142" s="166"/>
      <c r="G142" s="167"/>
      <c r="H142" s="167"/>
      <c r="I142" s="168"/>
      <c r="J142" s="169"/>
      <c r="K142" s="170"/>
      <c r="L142" s="170"/>
      <c r="M142" s="173" t="s">
        <v>742</v>
      </c>
    </row>
    <row r="143" spans="1:13" s="161" customFormat="1" ht="16.149999999999999" customHeight="1">
      <c r="A143" s="162">
        <v>11730101</v>
      </c>
      <c r="B143" s="163" t="s">
        <v>743</v>
      </c>
      <c r="C143" s="164"/>
      <c r="D143" s="164" t="s">
        <v>421</v>
      </c>
      <c r="E143" s="165" t="s">
        <v>422</v>
      </c>
      <c r="F143" s="166">
        <f>VLOOKUP(A143,[2]wb!B$8:Q$1206,16,0)</f>
        <v>19.674206349206351</v>
      </c>
      <c r="G143" s="167">
        <f>VLOOKUP(A143,[2]gs!B$8:Q$1206,16,0)</f>
        <v>6.791666666666667</v>
      </c>
      <c r="H143" s="167">
        <f>VLOOKUP(A143,[2]j1!B$8:Q$1206,16,0)</f>
        <v>19.104166666666668</v>
      </c>
      <c r="I143" s="168">
        <f>VLOOKUP(A143,[2]pt!C$8:R$1206,16,0)</f>
        <v>18.515490202046465</v>
      </c>
      <c r="J143" s="169" t="s">
        <v>423</v>
      </c>
      <c r="K143" s="170" t="s">
        <v>424</v>
      </c>
      <c r="L143" s="170"/>
      <c r="M143" s="171" t="s">
        <v>744</v>
      </c>
    </row>
    <row r="144" spans="1:13" s="161" customFormat="1" ht="16.149999999999999" customHeight="1">
      <c r="A144" s="151"/>
      <c r="B144" s="172" t="s">
        <v>145</v>
      </c>
      <c r="C144" s="164"/>
      <c r="D144" s="164"/>
      <c r="E144" s="165"/>
      <c r="F144" s="166"/>
      <c r="G144" s="167"/>
      <c r="H144" s="167"/>
      <c r="I144" s="168"/>
      <c r="J144" s="169"/>
      <c r="K144" s="170"/>
      <c r="L144" s="170"/>
      <c r="M144" s="173" t="s">
        <v>745</v>
      </c>
    </row>
    <row r="145" spans="1:13" s="161" customFormat="1" ht="16.149999999999999" customHeight="1">
      <c r="A145" s="162">
        <v>11770102</v>
      </c>
      <c r="B145" s="163" t="s">
        <v>746</v>
      </c>
      <c r="C145" s="164" t="s">
        <v>747</v>
      </c>
      <c r="D145" s="164" t="s">
        <v>748</v>
      </c>
      <c r="E145" s="165" t="s">
        <v>749</v>
      </c>
      <c r="F145" s="166">
        <f>VLOOKUP(A145,[2]wb!B$8:Q$1206,16,0)</f>
        <v>3.4450954861111107</v>
      </c>
      <c r="G145" s="167">
        <f>VLOOKUP(A145,[2]gs!B$8:Q$1206,16,0)</f>
        <v>2.1666666666666665</v>
      </c>
      <c r="H145" s="167">
        <f>VLOOKUP(A145,[2]j1!B$8:Q$1206,16,0)</f>
        <v>4.197916666666667</v>
      </c>
      <c r="I145" s="168">
        <f>VLOOKUP(A145,[2]pt!C$8:R$1206,16,0)</f>
        <v>2.8894673943175562</v>
      </c>
      <c r="J145" s="169" t="s">
        <v>750</v>
      </c>
      <c r="K145" s="170" t="s">
        <v>751</v>
      </c>
      <c r="L145" s="170" t="s">
        <v>752</v>
      </c>
      <c r="M145" s="171" t="s">
        <v>753</v>
      </c>
    </row>
    <row r="146" spans="1:13" s="161" customFormat="1" ht="16.899999999999999" customHeight="1">
      <c r="A146" s="162">
        <v>11770202</v>
      </c>
      <c r="B146" s="163" t="s">
        <v>754</v>
      </c>
      <c r="C146" s="164" t="s">
        <v>755</v>
      </c>
      <c r="D146" s="164" t="s">
        <v>756</v>
      </c>
      <c r="E146" s="165" t="s">
        <v>757</v>
      </c>
      <c r="F146" s="166">
        <f>VLOOKUP(A146,[2]wb!B$8:Q$1206,16,0)</f>
        <v>4.5080729166666673</v>
      </c>
      <c r="G146" s="167">
        <f>VLOOKUP(A146,[2]gs!B$8:Q$1206,16,0)</f>
        <v>4.041666666666667</v>
      </c>
      <c r="H146" s="167">
        <f>VLOOKUP(A146,[2]j1!B$8:Q$1206,16,0)</f>
        <v>4.5825327932098769</v>
      </c>
      <c r="I146" s="168">
        <f>VLOOKUP(A146,[2]pt!C$8:R$1206,16,0)</f>
        <v>4.3732514432715401</v>
      </c>
      <c r="J146" s="169" t="s">
        <v>758</v>
      </c>
      <c r="K146" s="170" t="s">
        <v>759</v>
      </c>
      <c r="L146" s="170" t="s">
        <v>760</v>
      </c>
      <c r="M146" s="171" t="s">
        <v>761</v>
      </c>
    </row>
    <row r="147" spans="1:13" s="161" customFormat="1" ht="16.899999999999999" customHeight="1">
      <c r="A147" s="174"/>
      <c r="B147" s="172" t="s">
        <v>762</v>
      </c>
      <c r="C147" s="164"/>
      <c r="D147" s="164"/>
      <c r="E147" s="165"/>
      <c r="F147" s="166"/>
      <c r="G147" s="167"/>
      <c r="H147" s="167"/>
      <c r="I147" s="168"/>
      <c r="J147" s="169"/>
      <c r="K147" s="170"/>
      <c r="L147" s="170"/>
      <c r="M147" s="173" t="s">
        <v>763</v>
      </c>
    </row>
    <row r="148" spans="1:13" s="161" customFormat="1" ht="16.899999999999999" customHeight="1">
      <c r="A148" s="162">
        <v>11800101</v>
      </c>
      <c r="B148" s="163" t="s">
        <v>764</v>
      </c>
      <c r="C148" s="164"/>
      <c r="D148" s="164" t="s">
        <v>587</v>
      </c>
      <c r="E148" s="165" t="s">
        <v>765</v>
      </c>
      <c r="F148" s="166">
        <f>VLOOKUP(A148,[2]wb!B$8:Q$1206,16,0)</f>
        <v>3.6944444444444446</v>
      </c>
      <c r="G148" s="167">
        <f>VLOOKUP(A148,[2]gs!B$8:Q$1206,16,0)</f>
        <v>3.5</v>
      </c>
      <c r="H148" s="167">
        <f>VLOOKUP(A148,[2]j1!B$8:Q$1206,16,0)</f>
        <v>4.708333333333333</v>
      </c>
      <c r="I148" s="168">
        <f>VLOOKUP(A148,[2]pt!C$8:R$1206,16,0)</f>
        <v>3.5999128315837829</v>
      </c>
      <c r="J148" s="169" t="s">
        <v>393</v>
      </c>
      <c r="K148" s="170" t="s">
        <v>766</v>
      </c>
      <c r="L148" s="170"/>
      <c r="M148" s="171" t="s">
        <v>767</v>
      </c>
    </row>
    <row r="149" spans="1:13" s="161" customFormat="1" ht="16.899999999999999" customHeight="1">
      <c r="A149" s="162">
        <v>11800102</v>
      </c>
      <c r="B149" s="163" t="s">
        <v>768</v>
      </c>
      <c r="C149" s="164" t="s">
        <v>769</v>
      </c>
      <c r="D149" s="164" t="s">
        <v>452</v>
      </c>
      <c r="E149" s="165" t="s">
        <v>770</v>
      </c>
      <c r="F149" s="166">
        <f>VLOOKUP(A149,[2]wb!B$8:Q$1206,16,0)</f>
        <v>137.87346230158732</v>
      </c>
      <c r="G149" s="167">
        <f>VLOOKUP(A149,[2]gs!B$8:Q$1206,16,0)</f>
        <v>138.17361111111111</v>
      </c>
      <c r="H149" s="167">
        <f>VLOOKUP(A149,[2]j1!B$8:Q$1206,16,0)</f>
        <v>137.39583333333334</v>
      </c>
      <c r="I149" s="168">
        <f>VLOOKUP(A149,[2]pt!C$8:R$1206,16,0)</f>
        <v>138.57664685099334</v>
      </c>
      <c r="J149" s="169" t="s">
        <v>771</v>
      </c>
      <c r="K149" s="170" t="s">
        <v>455</v>
      </c>
      <c r="L149" s="170" t="s">
        <v>772</v>
      </c>
      <c r="M149" s="171" t="s">
        <v>773</v>
      </c>
    </row>
    <row r="150" spans="1:13" s="161" customFormat="1" ht="16.899999999999999" customHeight="1">
      <c r="A150" s="174"/>
      <c r="B150" s="172" t="s">
        <v>774</v>
      </c>
      <c r="C150" s="164"/>
      <c r="D150" s="164"/>
      <c r="E150" s="165"/>
      <c r="F150" s="166"/>
      <c r="G150" s="167"/>
      <c r="H150" s="167"/>
      <c r="I150" s="168"/>
      <c r="J150" s="169"/>
      <c r="K150" s="170"/>
      <c r="L150" s="170"/>
      <c r="M150" s="173" t="s">
        <v>775</v>
      </c>
    </row>
    <row r="151" spans="1:13" s="161" customFormat="1" ht="16.899999999999999" customHeight="1">
      <c r="A151" s="162">
        <v>11800202</v>
      </c>
      <c r="B151" s="163" t="s">
        <v>776</v>
      </c>
      <c r="C151" s="164" t="s">
        <v>777</v>
      </c>
      <c r="D151" s="164" t="s">
        <v>412</v>
      </c>
      <c r="E151" s="165" t="s">
        <v>510</v>
      </c>
      <c r="F151" s="166">
        <f>VLOOKUP(A151,[2]wb!B$8:Q$1206,16,0)</f>
        <v>17.171223958333336</v>
      </c>
      <c r="G151" s="167">
        <f>VLOOKUP(A151,[2]gs!B$8:Q$1206,16,0)</f>
        <v>18.375</v>
      </c>
      <c r="H151" s="167">
        <f>VLOOKUP(A151,[2]j1!B$8:Q$1206,16,0)</f>
        <v>19.375</v>
      </c>
      <c r="I151" s="168">
        <f>VLOOKUP(A151,[2]pt!C$8:R$1206,16,0)</f>
        <v>17.648554051961984</v>
      </c>
      <c r="J151" s="169" t="s">
        <v>778</v>
      </c>
      <c r="K151" s="170" t="s">
        <v>415</v>
      </c>
      <c r="L151" s="170" t="s">
        <v>779</v>
      </c>
      <c r="M151" s="171" t="s">
        <v>775</v>
      </c>
    </row>
    <row r="152" spans="1:13" s="161" customFormat="1" ht="16.899999999999999" customHeight="1">
      <c r="A152" s="151"/>
      <c r="B152" s="172" t="s">
        <v>780</v>
      </c>
      <c r="C152" s="164"/>
      <c r="D152" s="164"/>
      <c r="E152" s="165"/>
      <c r="F152" s="166"/>
      <c r="G152" s="167"/>
      <c r="H152" s="167"/>
      <c r="I152" s="168"/>
      <c r="J152" s="169"/>
      <c r="K152" s="170"/>
      <c r="L152" s="170"/>
      <c r="M152" s="173" t="s">
        <v>781</v>
      </c>
    </row>
    <row r="153" spans="1:13" s="161" customFormat="1" ht="16.899999999999999" customHeight="1">
      <c r="A153" s="162">
        <v>11800701</v>
      </c>
      <c r="B153" s="163" t="s">
        <v>782</v>
      </c>
      <c r="C153" s="164" t="s">
        <v>783</v>
      </c>
      <c r="D153" s="164" t="s">
        <v>452</v>
      </c>
      <c r="E153" s="165" t="s">
        <v>784</v>
      </c>
      <c r="F153" s="166">
        <f>VLOOKUP(A153,[2]wb!B$8:Q$1206,16,0)</f>
        <v>47.745804398148145</v>
      </c>
      <c r="G153" s="167">
        <f>VLOOKUP(A153,[2]gs!B$8:Q$1206,16,0)</f>
        <v>51.56944444444445</v>
      </c>
      <c r="H153" s="167">
        <f>VLOOKUP(A153,[2]j1!B$8:Q$1206,16,0)</f>
        <v>57.666666666666664</v>
      </c>
      <c r="I153" s="168">
        <f>VLOOKUP(A153,[2]pt!C$8:R$1206,16,0)</f>
        <v>49.513415836196685</v>
      </c>
      <c r="J153" s="169" t="s">
        <v>785</v>
      </c>
      <c r="K153" s="170" t="s">
        <v>455</v>
      </c>
      <c r="L153" s="170" t="s">
        <v>786</v>
      </c>
      <c r="M153" s="171" t="s">
        <v>781</v>
      </c>
    </row>
    <row r="154" spans="1:13" s="161" customFormat="1" ht="16.899999999999999" customHeight="1">
      <c r="A154" s="162">
        <v>11800702</v>
      </c>
      <c r="B154" s="163" t="s">
        <v>782</v>
      </c>
      <c r="C154" s="164" t="s">
        <v>787</v>
      </c>
      <c r="D154" s="164" t="s">
        <v>788</v>
      </c>
      <c r="E154" s="165" t="s">
        <v>789</v>
      </c>
      <c r="F154" s="166">
        <f>VLOOKUP(A154,[2]wb!B$8:Q$1206,16,0)</f>
        <v>23.73828125</v>
      </c>
      <c r="G154" s="167">
        <f>VLOOKUP(A154,[2]gs!B$8:Q$1206,16,0)</f>
        <v>30.166666666666668</v>
      </c>
      <c r="H154" s="167">
        <f>VLOOKUP(A154,[2]j1!B$8:Q$1206,16,0)</f>
        <v>26.611111111111114</v>
      </c>
      <c r="I154" s="168">
        <f>VLOOKUP(A154,[2]pt!C$8:R$1206,16,0)</f>
        <v>26.188120827741475</v>
      </c>
      <c r="J154" s="169" t="s">
        <v>790</v>
      </c>
      <c r="K154" s="170" t="s">
        <v>791</v>
      </c>
      <c r="L154" s="170" t="s">
        <v>792</v>
      </c>
      <c r="M154" s="171" t="s">
        <v>781</v>
      </c>
    </row>
    <row r="155" spans="1:13" s="161" customFormat="1" ht="16.149999999999999" customHeight="1">
      <c r="A155" s="151"/>
      <c r="B155" s="172" t="s">
        <v>793</v>
      </c>
      <c r="C155" s="164"/>
      <c r="D155" s="164"/>
      <c r="E155" s="165"/>
      <c r="F155" s="166"/>
      <c r="G155" s="167"/>
      <c r="H155" s="167"/>
      <c r="I155" s="168"/>
      <c r="J155" s="169"/>
      <c r="K155" s="170"/>
      <c r="L155" s="170"/>
      <c r="M155" s="173" t="s">
        <v>794</v>
      </c>
    </row>
    <row r="156" spans="1:13" s="161" customFormat="1" ht="16.149999999999999" customHeight="1">
      <c r="A156" s="162">
        <v>12110202</v>
      </c>
      <c r="B156" s="163" t="s">
        <v>793</v>
      </c>
      <c r="C156" s="164" t="s">
        <v>795</v>
      </c>
      <c r="D156" s="164" t="s">
        <v>452</v>
      </c>
      <c r="E156" s="165" t="s">
        <v>796</v>
      </c>
      <c r="F156" s="166">
        <f>VLOOKUP(A156,[2]wb!B$8:Q$1206,16,0)</f>
        <v>12.998408564814817</v>
      </c>
      <c r="G156" s="167">
        <f>VLOOKUP(A156,[2]gs!B$8:Q$1206,16,0)</f>
        <v>13.333333333333334</v>
      </c>
      <c r="H156" s="167">
        <f>VLOOKUP(A156,[2]j1!B$8:Q$1206,16,0)</f>
        <v>14.583333333333334</v>
      </c>
      <c r="I156" s="168">
        <f>VLOOKUP(A156,[2]pt!C$8:R$1206,16,0)</f>
        <v>13.241408102753141</v>
      </c>
      <c r="J156" s="169" t="s">
        <v>797</v>
      </c>
      <c r="K156" s="170" t="s">
        <v>455</v>
      </c>
      <c r="L156" s="170" t="s">
        <v>798</v>
      </c>
      <c r="M156" s="171" t="s">
        <v>794</v>
      </c>
    </row>
    <row r="157" spans="1:13" s="161" customFormat="1" ht="16.149999999999999" customHeight="1">
      <c r="A157" s="174"/>
      <c r="B157" s="172" t="s">
        <v>799</v>
      </c>
      <c r="C157" s="164"/>
      <c r="D157" s="164"/>
      <c r="E157" s="165"/>
      <c r="F157" s="166"/>
      <c r="G157" s="167"/>
      <c r="H157" s="167"/>
      <c r="I157" s="168"/>
      <c r="J157" s="169"/>
      <c r="K157" s="170"/>
      <c r="L157" s="170"/>
      <c r="M157" s="173" t="s">
        <v>800</v>
      </c>
    </row>
    <row r="158" spans="1:13" s="161" customFormat="1" ht="16.899999999999999" customHeight="1">
      <c r="A158" s="162">
        <v>12120201</v>
      </c>
      <c r="B158" s="163" t="s">
        <v>799</v>
      </c>
      <c r="C158" s="164" t="s">
        <v>801</v>
      </c>
      <c r="D158" s="164" t="s">
        <v>421</v>
      </c>
      <c r="E158" s="165" t="s">
        <v>422</v>
      </c>
      <c r="F158" s="166">
        <f>VLOOKUP(A158,[2]wb!B$8:Q$1206,16,0)</f>
        <v>40.559895833333336</v>
      </c>
      <c r="G158" s="167">
        <f>VLOOKUP(A158,[2]gs!B$8:Q$1206,16,0)</f>
        <v>45.402777777777771</v>
      </c>
      <c r="H158" s="167">
        <f>VLOOKUP(A158,[2]j1!B$8:Q$1206,16,0)</f>
        <v>53.375</v>
      </c>
      <c r="I158" s="168">
        <f>VLOOKUP(A158,[2]pt!C$8:R$1206,16,0)</f>
        <v>42.712063406745877</v>
      </c>
      <c r="J158" s="169" t="s">
        <v>423</v>
      </c>
      <c r="K158" s="170" t="s">
        <v>424</v>
      </c>
      <c r="L158" s="170"/>
      <c r="M158" s="171" t="s">
        <v>800</v>
      </c>
    </row>
    <row r="159" spans="1:13" s="161" customFormat="1" ht="16.899999999999999" customHeight="1">
      <c r="A159" s="151"/>
      <c r="B159" s="172" t="s">
        <v>802</v>
      </c>
      <c r="C159" s="164"/>
      <c r="D159" s="164"/>
      <c r="E159" s="165"/>
      <c r="F159" s="166"/>
      <c r="G159" s="167"/>
      <c r="H159" s="167"/>
      <c r="I159" s="168"/>
      <c r="J159" s="169"/>
      <c r="K159" s="170"/>
      <c r="L159" s="170"/>
      <c r="M159" s="173" t="s">
        <v>803</v>
      </c>
    </row>
    <row r="160" spans="1:13" s="161" customFormat="1" ht="16.899999999999999" customHeight="1">
      <c r="A160" s="162">
        <v>12120301</v>
      </c>
      <c r="B160" s="163" t="s">
        <v>802</v>
      </c>
      <c r="C160" s="164" t="s">
        <v>508</v>
      </c>
      <c r="D160" s="164" t="s">
        <v>563</v>
      </c>
      <c r="E160" s="165" t="s">
        <v>502</v>
      </c>
      <c r="F160" s="166">
        <f>VLOOKUP(A160,[2]wb!B$8:Q$1206,16,0)</f>
        <v>21.438368055555554</v>
      </c>
      <c r="G160" s="167">
        <f>VLOOKUP(A160,[2]gs!B$8:Q$1206,16,0)</f>
        <v>16.027777777777779</v>
      </c>
      <c r="H160" s="167">
        <f>VLOOKUP(A160,[2]j1!B$8:Q$1206,16,0)</f>
        <v>22.805555555555557</v>
      </c>
      <c r="I160" s="168">
        <f>VLOOKUP(A160,[2]pt!C$8:R$1206,16,0)</f>
        <v>19.520753583594839</v>
      </c>
      <c r="J160" s="169" t="s">
        <v>804</v>
      </c>
      <c r="K160" s="170" t="s">
        <v>566</v>
      </c>
      <c r="L160" s="170" t="s">
        <v>513</v>
      </c>
      <c r="M160" s="171" t="s">
        <v>803</v>
      </c>
    </row>
    <row r="161" spans="1:13" s="161" customFormat="1" ht="16.899999999999999" customHeight="1">
      <c r="A161" s="162">
        <v>12120303</v>
      </c>
      <c r="B161" s="181" t="s">
        <v>802</v>
      </c>
      <c r="C161" s="182" t="s">
        <v>714</v>
      </c>
      <c r="D161" s="182" t="s">
        <v>412</v>
      </c>
      <c r="E161" s="183" t="s">
        <v>502</v>
      </c>
      <c r="F161" s="184">
        <f>VLOOKUP(A161,[2]wb!B$8:Q$1206,16,0)</f>
        <v>22.87929894179894</v>
      </c>
      <c r="G161" s="185">
        <f>VLOOKUP(A161,[2]gs!B$8:Q$1206,16,0)</f>
        <v>27.291666666666661</v>
      </c>
      <c r="H161" s="185">
        <f>VLOOKUP(A161,[2]j1!B$8:Q$1206,16,0)</f>
        <v>24.234375</v>
      </c>
      <c r="I161" s="186">
        <f>VLOOKUP(A161,[2]pt!C$8:R$1206,16,0)</f>
        <v>24.679583726129689</v>
      </c>
      <c r="J161" s="187" t="s">
        <v>804</v>
      </c>
      <c r="K161" s="188" t="s">
        <v>415</v>
      </c>
      <c r="L161" s="188" t="s">
        <v>448</v>
      </c>
      <c r="M161" s="189" t="s">
        <v>803</v>
      </c>
    </row>
    <row r="162" spans="1:13" s="161" customFormat="1" ht="16.899999999999999" customHeight="1">
      <c r="A162" s="151"/>
      <c r="B162" s="152" t="s">
        <v>805</v>
      </c>
      <c r="C162" s="153"/>
      <c r="D162" s="153"/>
      <c r="E162" s="594"/>
      <c r="F162" s="595"/>
      <c r="G162" s="596"/>
      <c r="H162" s="596"/>
      <c r="I162" s="597"/>
      <c r="J162" s="158"/>
      <c r="K162" s="159"/>
      <c r="L162" s="159"/>
      <c r="M162" s="160" t="s">
        <v>167</v>
      </c>
    </row>
    <row r="163" spans="1:13" s="161" customFormat="1" ht="16.899999999999999" customHeight="1">
      <c r="A163" s="162">
        <v>12130103</v>
      </c>
      <c r="B163" s="192" t="s">
        <v>805</v>
      </c>
      <c r="C163" s="164" t="s">
        <v>806</v>
      </c>
      <c r="D163" s="164" t="s">
        <v>421</v>
      </c>
      <c r="E163" s="165" t="s">
        <v>546</v>
      </c>
      <c r="F163" s="166">
        <f>VLOOKUP(A163,[2]wb!B$8:Q$1206,16,0)</f>
        <v>6.3563368055555545</v>
      </c>
      <c r="G163" s="167">
        <f>VLOOKUP(A163,[2]gs!B$8:Q$1206,16,0)</f>
        <v>2.6249999999999996</v>
      </c>
      <c r="H163" s="167">
        <f>VLOOKUP(A163,[2]j1!B$8:Q$1206,16,0)</f>
        <v>8.3437499999999982</v>
      </c>
      <c r="I163" s="168">
        <f>VLOOKUP(A163,[2]pt!C$8:R$1206,16,0)</f>
        <v>4.4069672668484099</v>
      </c>
      <c r="J163" s="169" t="s">
        <v>807</v>
      </c>
      <c r="K163" s="170" t="s">
        <v>424</v>
      </c>
      <c r="L163" s="170" t="s">
        <v>808</v>
      </c>
      <c r="M163" s="171" t="s">
        <v>167</v>
      </c>
    </row>
    <row r="164" spans="1:13" s="161" customFormat="1" ht="16.899999999999999" customHeight="1">
      <c r="A164" s="151"/>
      <c r="B164" s="172" t="s">
        <v>151</v>
      </c>
      <c r="C164" s="164"/>
      <c r="D164" s="164"/>
      <c r="E164" s="165"/>
      <c r="F164" s="166"/>
      <c r="G164" s="167"/>
      <c r="H164" s="167"/>
      <c r="I164" s="168"/>
      <c r="J164" s="169"/>
      <c r="K164" s="170"/>
      <c r="L164" s="170"/>
      <c r="M164" s="173" t="s">
        <v>152</v>
      </c>
    </row>
    <row r="165" spans="1:13" s="161" customFormat="1" ht="16.899999999999999" customHeight="1">
      <c r="A165" s="162">
        <v>11910101</v>
      </c>
      <c r="B165" s="163" t="s">
        <v>809</v>
      </c>
      <c r="C165" s="164"/>
      <c r="D165" s="164"/>
      <c r="E165" s="165" t="s">
        <v>810</v>
      </c>
      <c r="F165" s="166">
        <f>VLOOKUP(A165,[2]wb!B$8:Q$1206,16,0)</f>
        <v>13.816840277777773</v>
      </c>
      <c r="G165" s="167">
        <f>VLOOKUP(A165,[2]gs!B$8:Q$1206,16,0)</f>
        <v>13.486111111111112</v>
      </c>
      <c r="H165" s="167">
        <f>VLOOKUP(A165,[2]j1!B$8:Q$1206,16,0)</f>
        <v>14.166666666666666</v>
      </c>
      <c r="I165" s="168">
        <f>VLOOKUP(A165,[2]pt!C$8:R$1206,16,0)</f>
        <v>13.545805166714549</v>
      </c>
      <c r="J165" s="169" t="s">
        <v>811</v>
      </c>
      <c r="K165" s="170"/>
      <c r="L165" s="170"/>
      <c r="M165" s="171" t="s">
        <v>812</v>
      </c>
    </row>
    <row r="166" spans="1:13" s="161" customFormat="1" ht="16.899999999999999" customHeight="1">
      <c r="A166" s="162">
        <v>11910201</v>
      </c>
      <c r="B166" s="163" t="s">
        <v>813</v>
      </c>
      <c r="C166" s="164"/>
      <c r="D166" s="164"/>
      <c r="E166" s="165" t="s">
        <v>810</v>
      </c>
      <c r="F166" s="166">
        <f>VLOOKUP(A166,[2]wb!B$8:Q$1206,16,0)</f>
        <v>9.7356150793650791</v>
      </c>
      <c r="G166" s="167">
        <f>VLOOKUP(A166,[2]gs!B$8:Q$1206,16,0)</f>
        <v>10.305555555555555</v>
      </c>
      <c r="H166" s="167">
        <f>VLOOKUP(A166,[2]j1!B$8:Q$1206,16,0)</f>
        <v>10.888888888888888</v>
      </c>
      <c r="I166" s="168">
        <f>VLOOKUP(A166,[2]pt!C$8:R$1206,16,0)</f>
        <v>10.066342037004988</v>
      </c>
      <c r="J166" s="169" t="s">
        <v>811</v>
      </c>
      <c r="K166" s="170"/>
      <c r="L166" s="170"/>
      <c r="M166" s="171" t="s">
        <v>814</v>
      </c>
    </row>
    <row r="167" spans="1:13" s="161" customFormat="1" ht="16.899999999999999" customHeight="1">
      <c r="A167" s="162">
        <v>11920101</v>
      </c>
      <c r="B167" s="163" t="s">
        <v>815</v>
      </c>
      <c r="C167" s="164" t="s">
        <v>816</v>
      </c>
      <c r="D167" s="164" t="s">
        <v>412</v>
      </c>
      <c r="E167" s="165" t="s">
        <v>765</v>
      </c>
      <c r="F167" s="166">
        <f>VLOOKUP(A167,[2]wb!B$8:Q$1206,16,0)</f>
        <v>1.6979166666666667</v>
      </c>
      <c r="G167" s="167">
        <f>VLOOKUP(A167,[2]gs!B$8:Q$1206,16,0)</f>
        <v>1.4583333333333333</v>
      </c>
      <c r="H167" s="167">
        <f>VLOOKUP(A167,[2]j1!B$8:Q$1206,16,0)</f>
        <v>2.4791666666666665</v>
      </c>
      <c r="I167" s="168">
        <f>VLOOKUP(A167,[2]pt!C$8:R$1206,16,0)</f>
        <v>1.6158367951802191</v>
      </c>
      <c r="J167" s="169" t="s">
        <v>393</v>
      </c>
      <c r="K167" s="170" t="s">
        <v>415</v>
      </c>
      <c r="L167" s="170" t="s">
        <v>817</v>
      </c>
      <c r="M167" s="171" t="s">
        <v>818</v>
      </c>
    </row>
    <row r="168" spans="1:13" s="161" customFormat="1" ht="16.899999999999999" customHeight="1">
      <c r="A168" s="151"/>
      <c r="B168" s="172" t="s">
        <v>819</v>
      </c>
      <c r="C168" s="164"/>
      <c r="D168" s="164"/>
      <c r="E168" s="165"/>
      <c r="F168" s="166"/>
      <c r="G168" s="167"/>
      <c r="H168" s="167"/>
      <c r="I168" s="168"/>
      <c r="J168" s="169"/>
      <c r="K168" s="170"/>
      <c r="L168" s="170"/>
      <c r="M168" s="173" t="s">
        <v>820</v>
      </c>
    </row>
    <row r="169" spans="1:13" s="161" customFormat="1" ht="16.899999999999999" customHeight="1">
      <c r="A169" s="162">
        <v>11930101</v>
      </c>
      <c r="B169" s="163" t="s">
        <v>821</v>
      </c>
      <c r="C169" s="164"/>
      <c r="D169" s="164" t="s">
        <v>421</v>
      </c>
      <c r="E169" s="165" t="s">
        <v>422</v>
      </c>
      <c r="F169" s="166">
        <f>VLOOKUP(A169,[2]wb!B$8:Q$1206,16,0)</f>
        <v>26.609126984126977</v>
      </c>
      <c r="G169" s="167">
        <f>VLOOKUP(A169,[2]gs!B$8:Q$1206,16,0)</f>
        <v>38.208333333333336</v>
      </c>
      <c r="H169" s="167">
        <f>VLOOKUP(A169,[2]j1!B$8:Q$1206,16,0)</f>
        <v>30.416666666666661</v>
      </c>
      <c r="I169" s="168">
        <f>VLOOKUP(A169,[2]pt!C$8:R$1206,16,0)</f>
        <v>32.003256598062244</v>
      </c>
      <c r="J169" s="169" t="s">
        <v>423</v>
      </c>
      <c r="K169" s="170" t="s">
        <v>424</v>
      </c>
      <c r="L169" s="170"/>
      <c r="M169" s="171" t="s">
        <v>822</v>
      </c>
    </row>
    <row r="170" spans="1:13" s="161" customFormat="1" ht="16.899999999999999" customHeight="1">
      <c r="A170" s="151"/>
      <c r="B170" s="172" t="s">
        <v>823</v>
      </c>
      <c r="C170" s="164"/>
      <c r="D170" s="164"/>
      <c r="E170" s="165"/>
      <c r="F170" s="166"/>
      <c r="G170" s="167"/>
      <c r="H170" s="167"/>
      <c r="I170" s="168"/>
      <c r="J170" s="169"/>
      <c r="K170" s="170"/>
      <c r="L170" s="170"/>
      <c r="M170" s="173" t="s">
        <v>824</v>
      </c>
    </row>
    <row r="171" spans="1:13" s="161" customFormat="1" ht="16.899999999999999" customHeight="1">
      <c r="A171" s="162">
        <v>11930206</v>
      </c>
      <c r="B171" s="163" t="s">
        <v>825</v>
      </c>
      <c r="D171" s="164" t="s">
        <v>412</v>
      </c>
      <c r="E171" s="165" t="s">
        <v>784</v>
      </c>
      <c r="F171" s="166">
        <f>VLOOKUP(A171,[2]wb!B$8:Q$1206,16,0)</f>
        <v>20.265263310185183</v>
      </c>
      <c r="G171" s="167">
        <f>VLOOKUP(A171,[2]gs!B$8:Q$1206,16,0)</f>
        <v>18.847222222222225</v>
      </c>
      <c r="H171" s="167">
        <f>VLOOKUP(A171,[2]j1!B$8:Q$1206,16,0)</f>
        <v>20.881944444444446</v>
      </c>
      <c r="I171" s="168">
        <f>VLOOKUP(A171,[2]pt!C$8:R$1206,16,0)</f>
        <v>19.574778804379019</v>
      </c>
      <c r="J171" s="169" t="s">
        <v>826</v>
      </c>
      <c r="K171" s="170" t="s">
        <v>415</v>
      </c>
      <c r="L171" s="170" t="s">
        <v>779</v>
      </c>
      <c r="M171" s="171" t="s">
        <v>824</v>
      </c>
    </row>
    <row r="172" spans="1:13" s="161" customFormat="1" ht="16.899999999999999" customHeight="1">
      <c r="A172" s="151"/>
      <c r="B172" s="172" t="s">
        <v>827</v>
      </c>
      <c r="C172" s="164"/>
      <c r="D172" s="164"/>
      <c r="E172" s="165"/>
      <c r="F172" s="166"/>
      <c r="G172" s="167"/>
      <c r="H172" s="167"/>
      <c r="I172" s="168"/>
      <c r="J172" s="169"/>
      <c r="K172" s="170"/>
      <c r="L172" s="170"/>
      <c r="M172" s="173" t="s">
        <v>828</v>
      </c>
    </row>
    <row r="173" spans="1:13" s="161" customFormat="1" ht="22.5" customHeight="1">
      <c r="A173" s="162">
        <v>12200101</v>
      </c>
      <c r="B173" s="163" t="s">
        <v>829</v>
      </c>
      <c r="C173" s="164" t="s">
        <v>830</v>
      </c>
      <c r="D173" s="164" t="s">
        <v>421</v>
      </c>
      <c r="E173" s="165" t="s">
        <v>831</v>
      </c>
      <c r="F173" s="166">
        <f>VLOOKUP(A173,[2]wb!B$8:Q$1206,16,0)</f>
        <v>2.5889756944444442</v>
      </c>
      <c r="G173" s="167">
        <f>VLOOKUP(A173,[2]gs!B$8:Q$1206,16,0)</f>
        <v>2</v>
      </c>
      <c r="H173" s="167">
        <f>VLOOKUP(A173,[2]j1!B$8:Q$1206,16,0)</f>
        <v>4.104166666666667</v>
      </c>
      <c r="I173" s="168">
        <f>VLOOKUP(A173,[2]pt!C$8:R$1206,16,0)</f>
        <v>2.8142342796540016</v>
      </c>
      <c r="J173" s="169" t="s">
        <v>832</v>
      </c>
      <c r="K173" s="170" t="s">
        <v>424</v>
      </c>
      <c r="L173" s="170" t="s">
        <v>833</v>
      </c>
      <c r="M173" s="171" t="s">
        <v>828</v>
      </c>
    </row>
    <row r="174" spans="1:13" s="161" customFormat="1" ht="22.5" customHeight="1">
      <c r="A174" s="162">
        <v>12200103</v>
      </c>
      <c r="B174" s="163" t="s">
        <v>829</v>
      </c>
      <c r="C174" s="164" t="s">
        <v>834</v>
      </c>
      <c r="D174" s="164" t="s">
        <v>421</v>
      </c>
      <c r="E174" s="165" t="s">
        <v>831</v>
      </c>
      <c r="F174" s="166">
        <f>VLOOKUP(A174,[2]wb!B$8:Q$1206,16,0)</f>
        <v>2.6073495370370372</v>
      </c>
      <c r="G174" s="167">
        <f>VLOOKUP(A174,[2]gs!B$8:Q$1206,16,0)</f>
        <v>2</v>
      </c>
      <c r="H174" s="167">
        <f>VLOOKUP(A174,[2]j1!B$8:Q$1206,16,0)</f>
        <v>4.083333333333333</v>
      </c>
      <c r="I174" s="168">
        <f>VLOOKUP(A174,[2]pt!C$8:R$1206,16,0)</f>
        <v>2.8294026830164172</v>
      </c>
      <c r="J174" s="169" t="s">
        <v>832</v>
      </c>
      <c r="K174" s="170" t="s">
        <v>424</v>
      </c>
      <c r="L174" s="170" t="s">
        <v>835</v>
      </c>
      <c r="M174" s="171" t="s">
        <v>828</v>
      </c>
    </row>
    <row r="175" spans="1:13" s="161" customFormat="1" ht="16.899999999999999" customHeight="1">
      <c r="A175" s="151"/>
      <c r="B175" s="172" t="s">
        <v>836</v>
      </c>
      <c r="C175" s="164"/>
      <c r="D175" s="164"/>
      <c r="E175" s="165"/>
      <c r="F175" s="166"/>
      <c r="G175" s="167"/>
      <c r="H175" s="167"/>
      <c r="I175" s="168"/>
      <c r="J175" s="169"/>
      <c r="K175" s="170"/>
      <c r="L175" s="170"/>
      <c r="M175" s="173" t="s">
        <v>837</v>
      </c>
    </row>
    <row r="176" spans="1:13" s="161" customFormat="1" ht="16.899999999999999" customHeight="1">
      <c r="A176" s="162">
        <v>12200201</v>
      </c>
      <c r="B176" s="163" t="s">
        <v>838</v>
      </c>
      <c r="C176" s="164" t="s">
        <v>839</v>
      </c>
      <c r="D176" s="164" t="s">
        <v>421</v>
      </c>
      <c r="E176" s="165" t="s">
        <v>840</v>
      </c>
      <c r="F176" s="166">
        <f>VLOOKUP(A176,[2]wb!B$8:Q$1206,16,0)</f>
        <v>2.0921585648148144</v>
      </c>
      <c r="G176" s="167">
        <f>VLOOKUP(A176,[2]gs!B$8:Q$1206,16,0)</f>
        <v>2</v>
      </c>
      <c r="H176" s="167">
        <f>VLOOKUP(A176,[2]j1!B$8:Q$1206,16,0)</f>
        <v>3.75</v>
      </c>
      <c r="I176" s="168">
        <f>VLOOKUP(A176,[2]pt!C$8:R$1206,16,0)</f>
        <v>2.1665969055948167</v>
      </c>
      <c r="J176" s="169" t="s">
        <v>841</v>
      </c>
      <c r="K176" s="170" t="s">
        <v>424</v>
      </c>
      <c r="L176" s="170" t="s">
        <v>842</v>
      </c>
      <c r="M176" s="171" t="s">
        <v>843</v>
      </c>
    </row>
    <row r="177" spans="1:13" s="161" customFormat="1" ht="16.899999999999999" customHeight="1">
      <c r="A177" s="162">
        <v>12200205</v>
      </c>
      <c r="B177" s="163" t="s">
        <v>844</v>
      </c>
      <c r="C177" s="199"/>
      <c r="D177" s="164" t="s">
        <v>421</v>
      </c>
      <c r="E177" s="165" t="s">
        <v>845</v>
      </c>
      <c r="F177" s="166">
        <f>VLOOKUP(A177,[2]wb!B$8:Q$1206,16,0)</f>
        <v>5.5292245370370381</v>
      </c>
      <c r="G177" s="167">
        <f>VLOOKUP(A177,[2]gs!B$8:Q$1206,16,0)</f>
        <v>5</v>
      </c>
      <c r="H177" s="167">
        <f>VLOOKUP(A177,[2]j1!B$8:Q$1206,16,0)</f>
        <v>6.083333333333333</v>
      </c>
      <c r="I177" s="168">
        <f>VLOOKUP(A177,[2]pt!C$8:R$1206,16,0)</f>
        <v>5.3669555999687155</v>
      </c>
      <c r="J177" s="169" t="s">
        <v>846</v>
      </c>
      <c r="K177" s="170" t="s">
        <v>424</v>
      </c>
      <c r="L177" s="170"/>
      <c r="M177" s="171" t="s">
        <v>847</v>
      </c>
    </row>
    <row r="178" spans="1:13" s="161" customFormat="1" ht="16.899999999999999" customHeight="1">
      <c r="A178" s="151"/>
      <c r="B178" s="172" t="s">
        <v>848</v>
      </c>
      <c r="C178" s="164"/>
      <c r="D178" s="164"/>
      <c r="E178" s="165"/>
      <c r="F178" s="166"/>
      <c r="G178" s="167"/>
      <c r="H178" s="167"/>
      <c r="I178" s="168"/>
      <c r="J178" s="169"/>
      <c r="K178" s="170"/>
      <c r="L178" s="170"/>
      <c r="M178" s="173" t="s">
        <v>849</v>
      </c>
    </row>
    <row r="179" spans="1:13" s="161" customFormat="1" ht="16.899999999999999" customHeight="1">
      <c r="A179" s="162">
        <v>12200503</v>
      </c>
      <c r="B179" s="163" t="s">
        <v>850</v>
      </c>
      <c r="C179" s="164" t="s">
        <v>806</v>
      </c>
      <c r="D179" s="164" t="s">
        <v>421</v>
      </c>
      <c r="E179" s="165" t="s">
        <v>851</v>
      </c>
      <c r="F179" s="166">
        <f>VLOOKUP(A179,[2]wb!B$8:Q$1206,16,0)</f>
        <v>25.591579861111114</v>
      </c>
      <c r="G179" s="167">
        <f>VLOOKUP(A179,[2]gs!B$8:Q$1206,16,0)</f>
        <v>19.597222222222221</v>
      </c>
      <c r="H179" s="167">
        <f>VLOOKUP(A179,[2]j1!B$8:Q$1206,16,0)</f>
        <v>27.083333333333332</v>
      </c>
      <c r="I179" s="168">
        <f>VLOOKUP(A179,[2]pt!C$8:R$1206,16,0)</f>
        <v>24.435471256178701</v>
      </c>
      <c r="J179" s="169" t="s">
        <v>852</v>
      </c>
      <c r="K179" s="170" t="s">
        <v>424</v>
      </c>
      <c r="L179" s="170" t="s">
        <v>808</v>
      </c>
      <c r="M179" s="171" t="s">
        <v>853</v>
      </c>
    </row>
    <row r="180" spans="1:13" s="161" customFormat="1" ht="16.899999999999999" customHeight="1">
      <c r="A180" s="151"/>
      <c r="B180" s="172" t="s">
        <v>854</v>
      </c>
      <c r="C180" s="164"/>
      <c r="D180" s="164"/>
      <c r="E180" s="165"/>
      <c r="F180" s="166"/>
      <c r="G180" s="167"/>
      <c r="H180" s="167"/>
      <c r="I180" s="168"/>
      <c r="J180" s="169"/>
      <c r="K180" s="170"/>
      <c r="L180" s="170"/>
      <c r="M180" s="173" t="s">
        <v>855</v>
      </c>
    </row>
    <row r="181" spans="1:13" s="161" customFormat="1" ht="16.899999999999999" customHeight="1">
      <c r="A181" s="162">
        <v>22010101</v>
      </c>
      <c r="B181" s="163" t="s">
        <v>856</v>
      </c>
      <c r="C181" s="164"/>
      <c r="D181" s="164" t="s">
        <v>421</v>
      </c>
      <c r="E181" s="165" t="s">
        <v>857</v>
      </c>
      <c r="F181" s="166">
        <f>VLOOKUP(A181,[2]wb!B$8:Q$1206,16,0)</f>
        <v>21</v>
      </c>
      <c r="G181" s="167">
        <f>VLOOKUP(A181,[2]gs!B$8:Q$1206,16,0)</f>
        <v>21</v>
      </c>
      <c r="H181" s="167">
        <f>VLOOKUP(A181,[2]j1!B$8:Q$1206,16,0)</f>
        <v>23</v>
      </c>
      <c r="I181" s="168">
        <f>VLOOKUP(A181,[2]pt!C$8:R$1206,16,0)</f>
        <v>21.03904463026927</v>
      </c>
      <c r="J181" s="169" t="s">
        <v>858</v>
      </c>
      <c r="K181" s="170" t="s">
        <v>424</v>
      </c>
      <c r="L181" s="170"/>
      <c r="M181" s="171" t="s">
        <v>859</v>
      </c>
    </row>
    <row r="182" spans="1:13" s="161" customFormat="1" ht="16.899999999999999" customHeight="1">
      <c r="A182" s="151"/>
      <c r="B182" s="172" t="s">
        <v>860</v>
      </c>
      <c r="C182" s="164"/>
      <c r="D182" s="164"/>
      <c r="E182" s="165"/>
      <c r="F182" s="166"/>
      <c r="G182" s="167"/>
      <c r="H182" s="167"/>
      <c r="I182" s="168"/>
      <c r="J182" s="169"/>
      <c r="K182" s="170"/>
      <c r="L182" s="170"/>
      <c r="M182" s="173" t="s">
        <v>861</v>
      </c>
    </row>
    <row r="183" spans="1:13" s="161" customFormat="1" ht="16.899999999999999" customHeight="1">
      <c r="A183" s="200">
        <v>22010201</v>
      </c>
      <c r="B183" s="163" t="s">
        <v>862</v>
      </c>
      <c r="C183" s="164" t="s">
        <v>863</v>
      </c>
      <c r="D183" s="164" t="s">
        <v>864</v>
      </c>
      <c r="E183" s="165" t="s">
        <v>857</v>
      </c>
      <c r="F183" s="166">
        <f>VLOOKUP(A183,[2]wb!B$8:Q$1206,16,0)</f>
        <v>25</v>
      </c>
      <c r="G183" s="167">
        <f>VLOOKUP(A183,[2]gs!B$8:Q$1206,16,0)</f>
        <v>24.916666666666668</v>
      </c>
      <c r="H183" s="167">
        <f>VLOOKUP(A183,[2]j1!B$8:Q$1206,16,0)</f>
        <v>32.75</v>
      </c>
      <c r="I183" s="168">
        <f>VLOOKUP(A183,[2]pt!C$8:R$1206,16,0)</f>
        <v>25.677739118786807</v>
      </c>
      <c r="J183" s="169" t="s">
        <v>858</v>
      </c>
      <c r="K183" s="170" t="s">
        <v>394</v>
      </c>
      <c r="L183" s="170" t="s">
        <v>865</v>
      </c>
      <c r="M183" s="171" t="s">
        <v>866</v>
      </c>
    </row>
    <row r="184" spans="1:13" s="161" customFormat="1" ht="16.899999999999999" customHeight="1">
      <c r="A184" s="151"/>
      <c r="B184" s="172" t="s">
        <v>867</v>
      </c>
      <c r="C184" s="164"/>
      <c r="D184" s="164"/>
      <c r="E184" s="165"/>
      <c r="F184" s="166"/>
      <c r="G184" s="167"/>
      <c r="H184" s="167"/>
      <c r="I184" s="168"/>
      <c r="J184" s="169"/>
      <c r="K184" s="170"/>
      <c r="L184" s="170"/>
      <c r="M184" s="173" t="s">
        <v>868</v>
      </c>
    </row>
    <row r="185" spans="1:13" s="161" customFormat="1" ht="16.899999999999999" customHeight="1">
      <c r="A185" s="162">
        <v>31100202</v>
      </c>
      <c r="B185" s="163" t="s">
        <v>869</v>
      </c>
      <c r="C185" s="164"/>
      <c r="D185" s="164" t="s">
        <v>870</v>
      </c>
      <c r="E185" s="165" t="s">
        <v>871</v>
      </c>
      <c r="F185" s="166">
        <f>VLOOKUP(A185,[2]wb!B$8:Q$1206,16,0)</f>
        <v>17.340773809523807</v>
      </c>
      <c r="G185" s="167">
        <f>VLOOKUP(A185,[2]gs!B$8:Q$1206,16,0)</f>
        <v>16.791666666666668</v>
      </c>
      <c r="H185" s="167">
        <f>VLOOKUP(A185,[2]j1!B$8:Q$1206,16,0)</f>
        <v>28.458333333333332</v>
      </c>
      <c r="I185" s="168">
        <f>VLOOKUP(A185,[2]pt!C$8:R$1206,16,0)</f>
        <v>16.981935685553463</v>
      </c>
      <c r="J185" s="169" t="s">
        <v>872</v>
      </c>
      <c r="K185" s="170" t="s">
        <v>873</v>
      </c>
      <c r="L185" s="170"/>
      <c r="M185" s="171" t="s">
        <v>874</v>
      </c>
    </row>
    <row r="186" spans="1:13" s="161" customFormat="1" ht="16.899999999999999" customHeight="1">
      <c r="A186" s="151"/>
      <c r="B186" s="172" t="s">
        <v>875</v>
      </c>
      <c r="C186" s="164"/>
      <c r="D186" s="164"/>
      <c r="E186" s="165"/>
      <c r="F186" s="166"/>
      <c r="G186" s="167"/>
      <c r="H186" s="167"/>
      <c r="I186" s="168"/>
      <c r="J186" s="169"/>
      <c r="K186" s="170"/>
      <c r="L186" s="170"/>
      <c r="M186" s="173" t="s">
        <v>876</v>
      </c>
    </row>
    <row r="187" spans="1:13" s="161" customFormat="1" ht="16.899999999999999" customHeight="1">
      <c r="A187" s="162">
        <v>31300302</v>
      </c>
      <c r="B187" s="163" t="s">
        <v>877</v>
      </c>
      <c r="C187" s="164" t="s">
        <v>878</v>
      </c>
      <c r="D187" s="164" t="s">
        <v>452</v>
      </c>
      <c r="E187" s="165" t="s">
        <v>879</v>
      </c>
      <c r="F187" s="166">
        <f>VLOOKUP(A187,[2]wb!B$8:Q$1206,16,0)</f>
        <v>5.21875</v>
      </c>
      <c r="G187" s="167">
        <f>VLOOKUP(A187,[2]gs!B$8:Q$1206,16,0)</f>
        <v>5</v>
      </c>
      <c r="H187" s="167">
        <f>VLOOKUP(A187,[2]j1!B$8:Q$1206,16,0)</f>
        <v>9.125</v>
      </c>
      <c r="I187" s="168">
        <f>VLOOKUP(A187,[2]pt!C$8:R$1206,16,0)</f>
        <v>5.1547048069200061</v>
      </c>
      <c r="J187" s="169" t="s">
        <v>880</v>
      </c>
      <c r="K187" s="170" t="s">
        <v>455</v>
      </c>
      <c r="L187" s="170" t="s">
        <v>878</v>
      </c>
      <c r="M187" s="171" t="s">
        <v>881</v>
      </c>
    </row>
    <row r="188" spans="1:13" s="161" customFormat="1" ht="16.899999999999999" customHeight="1">
      <c r="A188" s="174"/>
      <c r="B188" s="172" t="s">
        <v>882</v>
      </c>
      <c r="C188" s="164"/>
      <c r="D188" s="164"/>
      <c r="E188" s="165"/>
      <c r="F188" s="166"/>
      <c r="G188" s="167"/>
      <c r="H188" s="167"/>
      <c r="I188" s="168"/>
      <c r="J188" s="169"/>
      <c r="K188" s="170"/>
      <c r="L188" s="170"/>
      <c r="M188" s="173" t="s">
        <v>883</v>
      </c>
    </row>
    <row r="189" spans="1:13" s="161" customFormat="1" ht="16.899999999999999" customHeight="1">
      <c r="A189" s="162">
        <v>31200101</v>
      </c>
      <c r="B189" s="163" t="s">
        <v>884</v>
      </c>
      <c r="C189" s="164" t="s">
        <v>885</v>
      </c>
      <c r="D189" s="164" t="s">
        <v>421</v>
      </c>
      <c r="E189" s="165" t="s">
        <v>886</v>
      </c>
      <c r="F189" s="166">
        <f>VLOOKUP(A189,[2]wb!B$8:Q$1206,16,0)</f>
        <v>82.5</v>
      </c>
      <c r="G189" s="167">
        <f>VLOOKUP(A189,[2]gs!B$8:Q$1206,16,0)</f>
        <v>50</v>
      </c>
      <c r="H189" s="167">
        <f>VLOOKUP(A189,[2]j1!B$8:Q$1206,16,0)</f>
        <v>130.3125</v>
      </c>
      <c r="I189" s="168">
        <f>VLOOKUP(A189,[2]pt!C$8:R$1206,16,0)</f>
        <v>75.375618529451501</v>
      </c>
      <c r="J189" s="169" t="s">
        <v>887</v>
      </c>
      <c r="K189" s="170" t="s">
        <v>424</v>
      </c>
      <c r="L189" s="170" t="s">
        <v>888</v>
      </c>
      <c r="M189" s="171" t="s">
        <v>889</v>
      </c>
    </row>
    <row r="190" spans="1:13" s="161" customFormat="1" ht="16.899999999999999" customHeight="1">
      <c r="A190" s="162">
        <v>31200103</v>
      </c>
      <c r="B190" s="181" t="s">
        <v>890</v>
      </c>
      <c r="C190" s="182" t="s">
        <v>891</v>
      </c>
      <c r="D190" s="182" t="s">
        <v>734</v>
      </c>
      <c r="E190" s="183" t="s">
        <v>886</v>
      </c>
      <c r="F190" s="184">
        <f>VLOOKUP(A190,[2]wb!B$8:Q$1206,16,0)</f>
        <v>97.453703703703709</v>
      </c>
      <c r="G190" s="185">
        <f>VLOOKUP(A190,[2]gs!B$8:Q$1206,16,0)</f>
        <v>73.333333333333329</v>
      </c>
      <c r="H190" s="185">
        <f>VLOOKUP(A190,[2]j1!B$8:Q$1206,16,0)</f>
        <v>124.375</v>
      </c>
      <c r="I190" s="186">
        <f>VLOOKUP(A190,[2]pt!C$8:R$1206,16,0)</f>
        <v>91.618111038845441</v>
      </c>
      <c r="J190" s="187" t="s">
        <v>887</v>
      </c>
      <c r="K190" s="188" t="s">
        <v>654</v>
      </c>
      <c r="L190" s="193" t="s">
        <v>891</v>
      </c>
      <c r="M190" s="189" t="s">
        <v>892</v>
      </c>
    </row>
    <row r="191" spans="1:13" s="161" customFormat="1" ht="34.5" customHeight="1">
      <c r="A191" s="191">
        <v>31200104</v>
      </c>
      <c r="B191" s="598" t="s">
        <v>893</v>
      </c>
      <c r="C191" s="153"/>
      <c r="D191" s="153" t="s">
        <v>734</v>
      </c>
      <c r="E191" s="594" t="s">
        <v>894</v>
      </c>
      <c r="F191" s="595">
        <f>VLOOKUP(A191,[2]wb!B$8:Q$1206,16,0)</f>
        <v>67.418981481481495</v>
      </c>
      <c r="G191" s="596">
        <f>VLOOKUP(A191,[2]gs!B$8:Q$1206,16,0)</f>
        <v>72.708333333333329</v>
      </c>
      <c r="H191" s="596">
        <f>VLOOKUP(A191,[2]j1!B$8:Q$1206,16,0)</f>
        <v>99.6875</v>
      </c>
      <c r="I191" s="597">
        <f>VLOOKUP(A191,[2]pt!C$8:R$1206,16,0)</f>
        <v>72.753634033723429</v>
      </c>
      <c r="J191" s="158" t="s">
        <v>895</v>
      </c>
      <c r="K191" s="159" t="s">
        <v>654</v>
      </c>
      <c r="L191" s="159"/>
      <c r="M191" s="599" t="s">
        <v>896</v>
      </c>
    </row>
    <row r="192" spans="1:13" s="161" customFormat="1" ht="16.899999999999999" customHeight="1">
      <c r="A192" s="151"/>
      <c r="B192" s="172" t="s">
        <v>897</v>
      </c>
      <c r="C192" s="164"/>
      <c r="D192" s="164"/>
      <c r="E192" s="165"/>
      <c r="F192" s="166"/>
      <c r="G192" s="167"/>
      <c r="H192" s="167"/>
      <c r="I192" s="168"/>
      <c r="J192" s="169"/>
      <c r="K192" s="170"/>
      <c r="L192" s="170"/>
      <c r="M192" s="173" t="s">
        <v>898</v>
      </c>
    </row>
    <row r="193" spans="1:13" s="161" customFormat="1" ht="36" customHeight="1">
      <c r="A193" s="162">
        <v>31200301</v>
      </c>
      <c r="B193" s="163" t="s">
        <v>899</v>
      </c>
      <c r="C193" s="164"/>
      <c r="D193" s="164" t="s">
        <v>734</v>
      </c>
      <c r="E193" s="165" t="s">
        <v>894</v>
      </c>
      <c r="F193" s="166">
        <f>VLOOKUP(A193,[2]wb!B$8:Q$1206,16,0)</f>
        <v>52.136904761904759</v>
      </c>
      <c r="G193" s="167">
        <f>VLOOKUP(A193,[2]gs!B$8:Q$1206,16,0)</f>
        <v>20.166666666666668</v>
      </c>
      <c r="H193" s="167">
        <f>VLOOKUP(A193,[2]j1!B$8:Q$1206,16,0)</f>
        <v>54.826388888888886</v>
      </c>
      <c r="I193" s="168">
        <f>VLOOKUP(A193,[2]pt!C$8:R$1206,16,0)</f>
        <v>38.364635515187999</v>
      </c>
      <c r="J193" s="169" t="s">
        <v>900</v>
      </c>
      <c r="K193" s="170" t="s">
        <v>654</v>
      </c>
      <c r="L193" s="170"/>
      <c r="M193" s="171" t="s">
        <v>901</v>
      </c>
    </row>
    <row r="194" spans="1:13" s="161" customFormat="1" ht="16.899999999999999" customHeight="1">
      <c r="A194" s="162">
        <v>31200305</v>
      </c>
      <c r="B194" s="163" t="s">
        <v>902</v>
      </c>
      <c r="C194" s="164"/>
      <c r="D194" s="164" t="s">
        <v>421</v>
      </c>
      <c r="E194" s="165" t="s">
        <v>903</v>
      </c>
      <c r="F194" s="166">
        <f>VLOOKUP(A194,[2]wb!B$8:Q$1206,16,0)</f>
        <v>20.847222222222221</v>
      </c>
      <c r="G194" s="167">
        <f>VLOOKUP(A194,[2]gs!B$8:Q$1206,16,0)</f>
        <v>23.506944444444446</v>
      </c>
      <c r="H194" s="167">
        <f>VLOOKUP(A194,[2]j1!B$8:Q$1206,16,0)</f>
        <v>28.298611111111111</v>
      </c>
      <c r="I194" s="168">
        <f>VLOOKUP(A194,[2]pt!C$8:R$1206,16,0)</f>
        <v>22.644600998165604</v>
      </c>
      <c r="J194" s="169" t="s">
        <v>904</v>
      </c>
      <c r="K194" s="170" t="s">
        <v>424</v>
      </c>
      <c r="L194" s="170"/>
      <c r="M194" s="171" t="s">
        <v>905</v>
      </c>
    </row>
    <row r="195" spans="1:13" s="161" customFormat="1" ht="16.899999999999999" customHeight="1">
      <c r="A195" s="151"/>
      <c r="B195" s="172" t="s">
        <v>906</v>
      </c>
      <c r="C195" s="164"/>
      <c r="D195" s="164"/>
      <c r="E195" s="165"/>
      <c r="F195" s="166"/>
      <c r="G195" s="167"/>
      <c r="H195" s="167"/>
      <c r="I195" s="168"/>
      <c r="J195" s="169"/>
      <c r="K195" s="170"/>
      <c r="L195" s="170"/>
      <c r="M195" s="173" t="s">
        <v>907</v>
      </c>
    </row>
    <row r="196" spans="1:13" s="161" customFormat="1" ht="16.899999999999999" customHeight="1">
      <c r="A196" s="162">
        <v>32100101</v>
      </c>
      <c r="B196" s="163" t="s">
        <v>908</v>
      </c>
      <c r="C196" s="164"/>
      <c r="D196" s="164" t="s">
        <v>421</v>
      </c>
      <c r="E196" s="165" t="s">
        <v>909</v>
      </c>
      <c r="F196" s="166">
        <f>VLOOKUP(A196,[2]wb!B$8:Q$1206,16,0)</f>
        <v>130.15277777777777</v>
      </c>
      <c r="G196" s="167">
        <f>VLOOKUP(A196,[2]gs!B$8:Q$1206,16,0)</f>
        <v>105.97222222222223</v>
      </c>
      <c r="H196" s="167">
        <f>VLOOKUP(A196,[2]j1!B$8:Q$1206,16,0)</f>
        <v>257.77777777777777</v>
      </c>
      <c r="I196" s="168">
        <f>VLOOKUP(A196,[2]pt!C$8:R$1206,16,0)</f>
        <v>137.93128837413636</v>
      </c>
      <c r="J196" s="169" t="s">
        <v>910</v>
      </c>
      <c r="K196" s="170" t="s">
        <v>424</v>
      </c>
      <c r="L196" s="170"/>
      <c r="M196" s="171" t="s">
        <v>911</v>
      </c>
    </row>
    <row r="197" spans="1:13" s="161" customFormat="1" ht="22.9" customHeight="1">
      <c r="A197" s="162">
        <v>32100109</v>
      </c>
      <c r="B197" s="163" t="s">
        <v>912</v>
      </c>
      <c r="C197" s="164" t="s">
        <v>913</v>
      </c>
      <c r="D197" s="164" t="s">
        <v>421</v>
      </c>
      <c r="E197" s="165" t="s">
        <v>914</v>
      </c>
      <c r="F197" s="166">
        <f>VLOOKUP(A197,[2]wb!B$8:Q$1206,16,0)</f>
        <v>74.016369047619051</v>
      </c>
      <c r="G197" s="167">
        <f>VLOOKUP(A197,[2]gs!B$8:Q$1206,16,0)</f>
        <v>85.972222222222229</v>
      </c>
      <c r="H197" s="167">
        <f>VLOOKUP(A197,[2]j1!B$8:Q$1206,16,0)</f>
        <v>95.937500000000014</v>
      </c>
      <c r="I197" s="168">
        <f>VLOOKUP(A197,[2]pt!C$8:R$1206,16,0)</f>
        <v>79.84832452338874</v>
      </c>
      <c r="J197" s="169" t="s">
        <v>915</v>
      </c>
      <c r="K197" s="170" t="s">
        <v>424</v>
      </c>
      <c r="L197" s="170" t="s">
        <v>916</v>
      </c>
      <c r="M197" s="171" t="s">
        <v>917</v>
      </c>
    </row>
    <row r="198" spans="1:13" s="161" customFormat="1" ht="16.149999999999999" customHeight="1">
      <c r="A198" s="151"/>
      <c r="B198" s="172" t="s">
        <v>918</v>
      </c>
      <c r="C198" s="164"/>
      <c r="D198" s="164"/>
      <c r="E198" s="165"/>
      <c r="F198" s="166"/>
      <c r="G198" s="167"/>
      <c r="H198" s="167"/>
      <c r="I198" s="168"/>
      <c r="J198" s="169"/>
      <c r="K198" s="170"/>
      <c r="L198" s="170"/>
      <c r="M198" s="173" t="s">
        <v>919</v>
      </c>
    </row>
    <row r="199" spans="1:13" s="161" customFormat="1" ht="16.149999999999999" customHeight="1">
      <c r="A199" s="162">
        <v>32100202</v>
      </c>
      <c r="B199" s="163" t="s">
        <v>920</v>
      </c>
      <c r="C199" s="164"/>
      <c r="D199" s="164" t="s">
        <v>921</v>
      </c>
      <c r="E199" s="165" t="s">
        <v>909</v>
      </c>
      <c r="F199" s="166">
        <f>VLOOKUP(A199,[2]wb!B$8:Q$1206,16,0)</f>
        <v>43.243055555555564</v>
      </c>
      <c r="G199" s="167">
        <f>VLOOKUP(A199,[2]gs!B$8:Q$1206,16,0)</f>
        <v>30.694444444444443</v>
      </c>
      <c r="H199" s="167">
        <f>VLOOKUP(A199,[2]j1!B$8:Q$1206,16,0)</f>
        <v>51.041666666666664</v>
      </c>
      <c r="I199" s="168">
        <f>VLOOKUP(A199,[2]pt!C$8:R$1206,16,0)</f>
        <v>40.349037762855083</v>
      </c>
      <c r="J199" s="169" t="s">
        <v>910</v>
      </c>
      <c r="K199" s="170" t="s">
        <v>922</v>
      </c>
      <c r="L199" s="170"/>
      <c r="M199" s="171" t="s">
        <v>910</v>
      </c>
    </row>
    <row r="200" spans="1:13" s="161" customFormat="1" ht="16.149999999999999" customHeight="1">
      <c r="A200" s="162">
        <v>32100204</v>
      </c>
      <c r="B200" s="163" t="s">
        <v>923</v>
      </c>
      <c r="C200" s="164"/>
      <c r="D200" s="164" t="s">
        <v>921</v>
      </c>
      <c r="E200" s="165" t="s">
        <v>924</v>
      </c>
      <c r="F200" s="166">
        <f>VLOOKUP(A200,[2]wb!B$8:Q$1206,16,0)</f>
        <v>57.569444444444436</v>
      </c>
      <c r="G200" s="167">
        <f>VLOOKUP(A200,[2]gs!B$8:Q$1206,16,0)</f>
        <v>56.25</v>
      </c>
      <c r="H200" s="167">
        <f>VLOOKUP(A200,[2]j1!B$8:Q$1206,16,0)</f>
        <v>106.21527777777779</v>
      </c>
      <c r="I200" s="168">
        <f>VLOOKUP(A200,[2]pt!C$8:R$1206,16,0)</f>
        <v>61.153129363964631</v>
      </c>
      <c r="J200" s="169" t="s">
        <v>925</v>
      </c>
      <c r="K200" s="170" t="s">
        <v>922</v>
      </c>
      <c r="L200" s="170"/>
      <c r="M200" s="171" t="s">
        <v>926</v>
      </c>
    </row>
    <row r="201" spans="1:13" s="161" customFormat="1" ht="16.149999999999999" customHeight="1">
      <c r="A201" s="162">
        <v>32100207</v>
      </c>
      <c r="B201" s="163" t="s">
        <v>927</v>
      </c>
      <c r="C201" s="164"/>
      <c r="D201" s="164" t="s">
        <v>421</v>
      </c>
      <c r="E201" s="165" t="s">
        <v>914</v>
      </c>
      <c r="F201" s="166">
        <f>VLOOKUP(A201,[2]wb!B$8:Q$1206,16,0)</f>
        <v>65.496527777777786</v>
      </c>
      <c r="G201" s="167">
        <f>VLOOKUP(A201,[2]gs!B$8:Q$1206,16,0)</f>
        <v>42.5</v>
      </c>
      <c r="H201" s="167">
        <f>VLOOKUP(A201,[2]j1!B$8:Q$1206,16,0)</f>
        <v>98.634259259259252</v>
      </c>
      <c r="I201" s="168">
        <f>VLOOKUP(A201,[2]pt!C$8:R$1206,16,0)</f>
        <v>61.56116565532944</v>
      </c>
      <c r="J201" s="169" t="s">
        <v>915</v>
      </c>
      <c r="K201" s="170" t="s">
        <v>424</v>
      </c>
      <c r="L201" s="170"/>
      <c r="M201" s="171" t="s">
        <v>928</v>
      </c>
    </row>
    <row r="202" spans="1:13" s="161" customFormat="1" ht="16.149999999999999" customHeight="1">
      <c r="A202" s="151"/>
      <c r="B202" s="172" t="s">
        <v>929</v>
      </c>
      <c r="C202" s="164"/>
      <c r="D202" s="164"/>
      <c r="E202" s="165"/>
      <c r="F202" s="166"/>
      <c r="G202" s="167"/>
      <c r="H202" s="167"/>
      <c r="I202" s="168"/>
      <c r="J202" s="169"/>
      <c r="K202" s="170"/>
      <c r="L202" s="170"/>
      <c r="M202" s="173" t="s">
        <v>930</v>
      </c>
    </row>
    <row r="203" spans="1:13" s="161" customFormat="1" ht="16.149999999999999" customHeight="1">
      <c r="A203" s="162">
        <v>32100301</v>
      </c>
      <c r="B203" s="163" t="s">
        <v>931</v>
      </c>
      <c r="C203" s="164"/>
      <c r="D203" s="164" t="s">
        <v>921</v>
      </c>
      <c r="E203" s="165" t="s">
        <v>924</v>
      </c>
      <c r="F203" s="166">
        <f>VLOOKUP(A203,[2]wb!B$8:Q$1206,16,0)</f>
        <v>174.30555555555557</v>
      </c>
      <c r="G203" s="167">
        <f>VLOOKUP(A203,[2]gs!B$8:Q$1206,16,0)</f>
        <v>86.944444444444443</v>
      </c>
      <c r="H203" s="167">
        <f>VLOOKUP(A203,[2]j1!B$8:Q$1206,16,0)</f>
        <v>165.9375</v>
      </c>
      <c r="I203" s="168">
        <f>VLOOKUP(A203,[2]pt!C$8:R$1206,16,0)</f>
        <v>144.48741242548559</v>
      </c>
      <c r="J203" s="169" t="s">
        <v>925</v>
      </c>
      <c r="K203" s="170" t="s">
        <v>922</v>
      </c>
      <c r="L203" s="170"/>
      <c r="M203" s="171" t="s">
        <v>926</v>
      </c>
    </row>
    <row r="204" spans="1:13" s="161" customFormat="1" ht="16.149999999999999" customHeight="1">
      <c r="A204" s="200">
        <v>32100302</v>
      </c>
      <c r="B204" s="163" t="s">
        <v>932</v>
      </c>
      <c r="C204" s="164" t="s">
        <v>913</v>
      </c>
      <c r="D204" s="164" t="s">
        <v>421</v>
      </c>
      <c r="E204" s="165" t="s">
        <v>914</v>
      </c>
      <c r="F204" s="166">
        <f>VLOOKUP(A204,[2]wb!B$8:Q$1206,16,0)</f>
        <v>60.684027777777779</v>
      </c>
      <c r="G204" s="167">
        <f>VLOOKUP(A204,[2]gs!B$8:Q$1206,16,0)</f>
        <v>59.722222222222221</v>
      </c>
      <c r="H204" s="167">
        <f>VLOOKUP(A204,[2]j1!B$8:Q$1206,16,0)</f>
        <v>62.013888888888893</v>
      </c>
      <c r="I204" s="168">
        <f>VLOOKUP(A204,[2]pt!C$8:R$1206,16,0)</f>
        <v>60.446297227159484</v>
      </c>
      <c r="J204" s="169" t="s">
        <v>915</v>
      </c>
      <c r="K204" s="170" t="s">
        <v>424</v>
      </c>
      <c r="L204" s="170" t="s">
        <v>916</v>
      </c>
      <c r="M204" s="171" t="s">
        <v>933</v>
      </c>
    </row>
    <row r="205" spans="1:13" s="161" customFormat="1" ht="16.149999999999999" customHeight="1">
      <c r="A205" s="151"/>
      <c r="B205" s="172" t="s">
        <v>220</v>
      </c>
      <c r="C205" s="164"/>
      <c r="D205" s="164"/>
      <c r="E205" s="165"/>
      <c r="F205" s="166"/>
      <c r="G205" s="167"/>
      <c r="H205" s="167"/>
      <c r="I205" s="168"/>
      <c r="J205" s="169"/>
      <c r="K205" s="170"/>
      <c r="L205" s="170"/>
      <c r="M205" s="173" t="s">
        <v>221</v>
      </c>
    </row>
    <row r="206" spans="1:13" s="161" customFormat="1" ht="16.149999999999999" customHeight="1">
      <c r="A206" s="162">
        <v>45100101</v>
      </c>
      <c r="B206" s="163" t="s">
        <v>934</v>
      </c>
      <c r="C206" s="164"/>
      <c r="D206" s="164" t="s">
        <v>412</v>
      </c>
      <c r="E206" s="165" t="s">
        <v>935</v>
      </c>
      <c r="F206" s="166">
        <f>VLOOKUP(A206,[2]wb!B$8:Q$1206,16,0)</f>
        <v>0.51388888888888895</v>
      </c>
      <c r="G206" s="167">
        <f>VLOOKUP(A206,[2]gs!B$8:Q$1206,16,0)</f>
        <v>0.5</v>
      </c>
      <c r="H206" s="167">
        <f>VLOOKUP(A206,[2]j1!B$8:Q$1206,16,0)</f>
        <v>0.51425833333333337</v>
      </c>
      <c r="I206" s="168">
        <f>VLOOKUP(A206,[2]pt!C$8:R$1206,16,0)</f>
        <v>0.5091500340234455</v>
      </c>
      <c r="J206" s="169" t="s">
        <v>936</v>
      </c>
      <c r="K206" s="170" t="s">
        <v>415</v>
      </c>
      <c r="L206" s="170"/>
      <c r="M206" s="171" t="s">
        <v>937</v>
      </c>
    </row>
    <row r="207" spans="1:13" s="203" customFormat="1" ht="16.149999999999999" customHeight="1">
      <c r="A207" s="202">
        <v>45100102</v>
      </c>
      <c r="B207" s="163" t="s">
        <v>938</v>
      </c>
      <c r="C207" s="164"/>
      <c r="D207" s="164" t="s">
        <v>412</v>
      </c>
      <c r="E207" s="165" t="s">
        <v>935</v>
      </c>
      <c r="F207" s="166">
        <f>VLOOKUP(A207,[2]wb!B$8:Q$1206,16,0)</f>
        <v>0.54708333333333348</v>
      </c>
      <c r="G207" s="167">
        <f>VLOOKUP(A207,[2]gs!B$8:Q$1206,16,0)</f>
        <v>0.5</v>
      </c>
      <c r="H207" s="167">
        <f>VLOOKUP(A207,[2]j1!B$8:Q$1206,16,0)</f>
        <v>0.54723194444444445</v>
      </c>
      <c r="I207" s="168">
        <f>VLOOKUP(A207,[2]pt!C$8:R$1206,16,0)</f>
        <v>0.53101861533947992</v>
      </c>
      <c r="J207" s="169" t="s">
        <v>936</v>
      </c>
      <c r="K207" s="170" t="s">
        <v>415</v>
      </c>
      <c r="L207" s="170"/>
      <c r="M207" s="171" t="s">
        <v>939</v>
      </c>
    </row>
    <row r="208" spans="1:13" s="161" customFormat="1" ht="16.149999999999999" customHeight="1">
      <c r="A208" s="151"/>
      <c r="B208" s="172" t="s">
        <v>222</v>
      </c>
      <c r="C208" s="164"/>
      <c r="D208" s="164"/>
      <c r="E208" s="165"/>
      <c r="F208" s="166"/>
      <c r="G208" s="167"/>
      <c r="H208" s="167"/>
      <c r="I208" s="168"/>
      <c r="J208" s="169"/>
      <c r="K208" s="170"/>
      <c r="L208" s="170"/>
      <c r="M208" s="173" t="s">
        <v>223</v>
      </c>
    </row>
    <row r="209" spans="1:13" s="161" customFormat="1" ht="16.149999999999999" customHeight="1">
      <c r="A209" s="162">
        <v>45200101</v>
      </c>
      <c r="B209" s="163" t="s">
        <v>940</v>
      </c>
      <c r="C209" s="164"/>
      <c r="D209" s="164" t="s">
        <v>421</v>
      </c>
      <c r="E209" s="165" t="s">
        <v>941</v>
      </c>
      <c r="F209" s="166">
        <f>VLOOKUP(A209,[2]wb!B$8:Q$1206,16,0)</f>
        <v>57.113839285714299</v>
      </c>
      <c r="G209" s="167">
        <f>VLOOKUP(A209,[2]gs!B$8:Q$1206,16,0)</f>
        <v>52.597222222222229</v>
      </c>
      <c r="H209" s="167">
        <f>VLOOKUP(A209,[2]j1!B$8:Q$1206,16,0)</f>
        <v>116.80555555555556</v>
      </c>
      <c r="I209" s="168">
        <f>VLOOKUP(A209,[2]pt!C$8:R$1206,16,0)</f>
        <v>57.912521198505011</v>
      </c>
      <c r="J209" s="169" t="s">
        <v>942</v>
      </c>
      <c r="K209" s="170" t="s">
        <v>424</v>
      </c>
      <c r="L209" s="170"/>
      <c r="M209" s="171" t="s">
        <v>943</v>
      </c>
    </row>
    <row r="210" spans="1:13" s="161" customFormat="1" ht="16.899999999999999" customHeight="1">
      <c r="A210" s="174"/>
      <c r="B210" s="172" t="s">
        <v>944</v>
      </c>
      <c r="C210" s="164"/>
      <c r="D210" s="164"/>
      <c r="E210" s="165"/>
      <c r="F210" s="166"/>
      <c r="G210" s="167"/>
      <c r="H210" s="167"/>
      <c r="I210" s="168"/>
      <c r="J210" s="169"/>
      <c r="K210" s="170"/>
      <c r="L210" s="170"/>
      <c r="M210" s="173" t="s">
        <v>945</v>
      </c>
    </row>
    <row r="211" spans="1:13" s="161" customFormat="1" ht="16.899999999999999" customHeight="1">
      <c r="A211" s="162">
        <v>45300101</v>
      </c>
      <c r="B211" s="163" t="s">
        <v>946</v>
      </c>
      <c r="C211" s="164"/>
      <c r="D211" s="164" t="s">
        <v>412</v>
      </c>
      <c r="E211" s="165" t="s">
        <v>947</v>
      </c>
      <c r="F211" s="166">
        <f>VLOOKUP(A211,[2]wb!B$8:Q$1206,16,0)</f>
        <v>5.0883333333333338</v>
      </c>
      <c r="G211" s="167">
        <f>VLOOKUP(A211,[2]gs!B$8:Q$1206,16,0)</f>
        <v>5.0874999999999995</v>
      </c>
      <c r="H211" s="167">
        <f>VLOOKUP(A211,[2]j1!B$8:Q$1206,16,0)</f>
        <v>5.982499999999999</v>
      </c>
      <c r="I211" s="168">
        <f>VLOOKUP(A211,[2]pt!C$8:R$1206,16,0)</f>
        <v>5.1926632626663443</v>
      </c>
      <c r="J211" s="169" t="s">
        <v>948</v>
      </c>
      <c r="K211" s="170" t="s">
        <v>415</v>
      </c>
      <c r="L211" s="170"/>
      <c r="M211" s="171" t="s">
        <v>949</v>
      </c>
    </row>
    <row r="212" spans="1:13" s="161" customFormat="1" ht="16.899999999999999" customHeight="1">
      <c r="A212" s="151"/>
      <c r="B212" s="172" t="s">
        <v>950</v>
      </c>
      <c r="C212" s="164"/>
      <c r="D212" s="164"/>
      <c r="E212" s="165"/>
      <c r="F212" s="166"/>
      <c r="G212" s="167"/>
      <c r="H212" s="167"/>
      <c r="I212" s="168"/>
      <c r="J212" s="169"/>
      <c r="K212" s="170"/>
      <c r="L212" s="170"/>
      <c r="M212" s="173" t="s">
        <v>951</v>
      </c>
    </row>
    <row r="213" spans="1:13" s="161" customFormat="1" ht="16.899999999999999" customHeight="1">
      <c r="A213" s="162">
        <v>45300201</v>
      </c>
      <c r="B213" s="192" t="s">
        <v>950</v>
      </c>
      <c r="C213" s="164"/>
      <c r="D213" s="164" t="s">
        <v>412</v>
      </c>
      <c r="E213" s="165" t="s">
        <v>947</v>
      </c>
      <c r="F213" s="166">
        <f>VLOOKUP(A213,[2]wb!B$8:Q$1206,16,0)</f>
        <v>5.0883333333333329</v>
      </c>
      <c r="G213" s="167">
        <f>VLOOKUP(A213,[2]gs!B$8:Q$1206,16,0)</f>
        <v>5.0874999999999995</v>
      </c>
      <c r="H213" s="167">
        <f>VLOOKUP(A213,[2]j1!B$8:Q$1206,16,0)</f>
        <v>5.982499999999999</v>
      </c>
      <c r="I213" s="168">
        <f>VLOOKUP(A213,[2]pt!C$8:R$1206,16,0)</f>
        <v>5.093404207783415</v>
      </c>
      <c r="J213" s="169" t="s">
        <v>948</v>
      </c>
      <c r="K213" s="170" t="s">
        <v>415</v>
      </c>
      <c r="L213" s="170"/>
      <c r="M213" s="171" t="s">
        <v>951</v>
      </c>
    </row>
    <row r="214" spans="1:13" s="161" customFormat="1" ht="16.899999999999999" customHeight="1">
      <c r="A214" s="151"/>
      <c r="B214" s="172" t="s">
        <v>212</v>
      </c>
      <c r="C214" s="164"/>
      <c r="D214" s="164"/>
      <c r="E214" s="165"/>
      <c r="F214" s="166"/>
      <c r="G214" s="167"/>
      <c r="H214" s="167"/>
      <c r="I214" s="168"/>
      <c r="J214" s="169"/>
      <c r="K214" s="170"/>
      <c r="L214" s="170"/>
      <c r="M214" s="173" t="s">
        <v>952</v>
      </c>
    </row>
    <row r="215" spans="1:13" s="161" customFormat="1" ht="16.899999999999999" customHeight="1">
      <c r="A215" s="162">
        <v>44100101</v>
      </c>
      <c r="B215" s="163" t="s">
        <v>953</v>
      </c>
      <c r="C215" s="164"/>
      <c r="D215" s="164" t="s">
        <v>412</v>
      </c>
      <c r="E215" s="165" t="s">
        <v>954</v>
      </c>
      <c r="F215" s="166">
        <f>VLOOKUP(A215,[2]wb!B$8:Q$1206,16,0)</f>
        <v>4.1045833333333333</v>
      </c>
      <c r="G215" s="167">
        <f>VLOOKUP(A215,[2]gs!B$8:Q$1206,16,0)</f>
        <v>1.0250000000000001</v>
      </c>
      <c r="H215" s="167">
        <f>VLOOKUP(A215,[2]j1!B$8:Q$1206,16,0)</f>
        <v>4.1212500000000007</v>
      </c>
      <c r="I215" s="168">
        <f>VLOOKUP(A215,[2]pt!C$8:R$1206,16,0)</f>
        <v>3.1213604587601758</v>
      </c>
      <c r="J215" s="169" t="s">
        <v>955</v>
      </c>
      <c r="K215" s="170" t="s">
        <v>415</v>
      </c>
      <c r="L215" s="170"/>
      <c r="M215" s="171" t="s">
        <v>956</v>
      </c>
    </row>
    <row r="216" spans="1:13" s="161" customFormat="1" ht="16.899999999999999" customHeight="1">
      <c r="A216" s="162">
        <v>44100102</v>
      </c>
      <c r="B216" s="163" t="s">
        <v>957</v>
      </c>
      <c r="C216" s="164"/>
      <c r="D216" s="164" t="s">
        <v>412</v>
      </c>
      <c r="E216" s="165" t="s">
        <v>954</v>
      </c>
      <c r="F216" s="166">
        <f>VLOOKUP(A216,[2]wb!B$8:Q$1206,16,0)</f>
        <v>4.2147142857142859</v>
      </c>
      <c r="G216" s="167">
        <f>VLOOKUP(A216,[2]gs!B$8:Q$1206,16,0)</f>
        <v>1.125</v>
      </c>
      <c r="H216" s="167">
        <f>VLOOKUP(A216,[2]j1!B$8:Q$1206,16,0)</f>
        <v>4.221738095238095</v>
      </c>
      <c r="I216" s="168">
        <f>VLOOKUP(A216,[2]pt!C$8:R$1206,16,0)</f>
        <v>3.2282568878163826</v>
      </c>
      <c r="J216" s="169" t="s">
        <v>955</v>
      </c>
      <c r="K216" s="170" t="s">
        <v>415</v>
      </c>
      <c r="L216" s="170"/>
      <c r="M216" s="171" t="s">
        <v>958</v>
      </c>
    </row>
    <row r="217" spans="1:13" s="161" customFormat="1" ht="16.899999999999999" customHeight="1">
      <c r="A217" s="174"/>
      <c r="B217" s="172" t="s">
        <v>959</v>
      </c>
      <c r="C217" s="164"/>
      <c r="D217" s="164"/>
      <c r="E217" s="165"/>
      <c r="F217" s="166"/>
      <c r="G217" s="167"/>
      <c r="H217" s="167"/>
      <c r="I217" s="168"/>
      <c r="J217" s="169"/>
      <c r="K217" s="170"/>
      <c r="L217" s="170"/>
      <c r="M217" s="173" t="s">
        <v>232</v>
      </c>
    </row>
    <row r="218" spans="1:13" s="161" customFormat="1" ht="16.899999999999999" customHeight="1">
      <c r="A218" s="162">
        <v>51100101</v>
      </c>
      <c r="B218" s="400" t="s">
        <v>960</v>
      </c>
      <c r="C218" s="182"/>
      <c r="D218" s="182" t="s">
        <v>421</v>
      </c>
      <c r="E218" s="183" t="s">
        <v>961</v>
      </c>
      <c r="F218" s="184">
        <f>VLOOKUP(A218,[2]wb!B$8:Q$1206,16,0)</f>
        <v>6781.7460317460309</v>
      </c>
      <c r="G218" s="185">
        <f>VLOOKUP(A218,[2]gs!B$8:Q$1206,16,0)</f>
        <v>4972.2222222222226</v>
      </c>
      <c r="H218" s="185">
        <f>VLOOKUP(A218,[2]j1!B$8:Q$1206,16,0)</f>
        <v>11635.416666666666</v>
      </c>
      <c r="I218" s="186">
        <f>VLOOKUP(A218,[2]pt!C$8:R$1206,16,0)</f>
        <v>6337.9839763743394</v>
      </c>
      <c r="J218" s="187" t="s">
        <v>962</v>
      </c>
      <c r="K218" s="188" t="s">
        <v>424</v>
      </c>
      <c r="L218" s="188"/>
      <c r="M218" s="189" t="s">
        <v>963</v>
      </c>
    </row>
    <row r="219" spans="1:13" s="161" customFormat="1" ht="16.899999999999999" customHeight="1">
      <c r="A219" s="162">
        <v>51100104</v>
      </c>
      <c r="B219" s="598" t="s">
        <v>964</v>
      </c>
      <c r="C219" s="153"/>
      <c r="D219" s="153" t="s">
        <v>421</v>
      </c>
      <c r="E219" s="594" t="s">
        <v>965</v>
      </c>
      <c r="F219" s="595">
        <f>VLOOKUP(A219,[2]wb!B$8:Q$1206,16,0)</f>
        <v>3377.405753968254</v>
      </c>
      <c r="G219" s="596">
        <f>VLOOKUP(A219,[2]gs!B$8:Q$1206,16,0)</f>
        <v>2034.8611111111111</v>
      </c>
      <c r="H219" s="596">
        <f>VLOOKUP(A219,[2]j1!B$8:Q$1206,16,0)</f>
        <v>7061.1111111111122</v>
      </c>
      <c r="I219" s="597">
        <f>VLOOKUP(A219,[2]pt!C$8:R$1206,16,0)</f>
        <v>3353.3161740196606</v>
      </c>
      <c r="J219" s="158" t="s">
        <v>966</v>
      </c>
      <c r="K219" s="159" t="s">
        <v>424</v>
      </c>
      <c r="L219" s="159"/>
      <c r="M219" s="599" t="s">
        <v>967</v>
      </c>
    </row>
    <row r="220" spans="1:13" s="161" customFormat="1" ht="16.899999999999999" customHeight="1">
      <c r="A220" s="162">
        <v>51100113</v>
      </c>
      <c r="B220" s="163" t="s">
        <v>968</v>
      </c>
      <c r="C220" s="164"/>
      <c r="D220" s="164" t="s">
        <v>421</v>
      </c>
      <c r="E220" s="165" t="s">
        <v>969</v>
      </c>
      <c r="F220" s="166">
        <f>VLOOKUP(A220,[2]wb!B$8:Q$1206,16,0)</f>
        <v>1602.9166666666667</v>
      </c>
      <c r="G220" s="167">
        <f>VLOOKUP(A220,[2]gs!B$8:Q$1206,16,0)</f>
        <v>1734.7222222222224</v>
      </c>
      <c r="H220" s="167">
        <f>VLOOKUP(A220,[2]j1!B$8:Q$1206,16,0)</f>
        <v>1722.0833333333333</v>
      </c>
      <c r="I220" s="168">
        <f>VLOOKUP(A220,[2]pt!C$8:R$1206,16,0)</f>
        <v>1666.0723371479935</v>
      </c>
      <c r="J220" s="169" t="s">
        <v>970</v>
      </c>
      <c r="K220" s="170" t="s">
        <v>424</v>
      </c>
      <c r="L220" s="170"/>
      <c r="M220" s="171" t="s">
        <v>971</v>
      </c>
    </row>
    <row r="221" spans="1:13" s="161" customFormat="1" ht="16.899999999999999" customHeight="1">
      <c r="A221" s="162">
        <v>51100121</v>
      </c>
      <c r="B221" s="163" t="s">
        <v>972</v>
      </c>
      <c r="C221" s="164"/>
      <c r="D221" s="164" t="s">
        <v>756</v>
      </c>
      <c r="E221" s="165" t="s">
        <v>973</v>
      </c>
      <c r="F221" s="166">
        <f>VLOOKUP(A221,[2]wb!B$8:Q$1206,16,0)</f>
        <v>157.00595238095238</v>
      </c>
      <c r="G221" s="167">
        <f>VLOOKUP(A221,[2]gs!B$8:Q$1206,16,0)</f>
        <v>225.9722222222222</v>
      </c>
      <c r="H221" s="167">
        <f>VLOOKUP(A221,[2]j1!B$8:Q$1206,16,0)</f>
        <v>203.02777777777774</v>
      </c>
      <c r="I221" s="168">
        <f>VLOOKUP(A221,[2]pt!C$8:R$1206,16,0)</f>
        <v>195.67891861371893</v>
      </c>
      <c r="J221" s="169" t="s">
        <v>974</v>
      </c>
      <c r="K221" s="170" t="s">
        <v>759</v>
      </c>
      <c r="L221" s="204"/>
      <c r="M221" s="171" t="s">
        <v>975</v>
      </c>
    </row>
    <row r="222" spans="1:13" s="161" customFormat="1" ht="16.899999999999999" customHeight="1">
      <c r="A222" s="151"/>
      <c r="B222" s="172" t="s">
        <v>976</v>
      </c>
      <c r="C222" s="164"/>
      <c r="D222" s="164"/>
      <c r="E222" s="165"/>
      <c r="F222" s="166"/>
      <c r="G222" s="167"/>
      <c r="H222" s="167"/>
      <c r="I222" s="168"/>
      <c r="J222" s="169"/>
      <c r="K222" s="170"/>
      <c r="L222" s="204"/>
      <c r="M222" s="173" t="s">
        <v>234</v>
      </c>
    </row>
    <row r="223" spans="1:13" s="161" customFormat="1" ht="16.899999999999999" customHeight="1">
      <c r="A223" s="162">
        <v>51200104</v>
      </c>
      <c r="B223" s="163" t="s">
        <v>977</v>
      </c>
      <c r="C223" s="164"/>
      <c r="D223" s="164" t="s">
        <v>734</v>
      </c>
      <c r="E223" s="165" t="s">
        <v>978</v>
      </c>
      <c r="F223" s="166">
        <f>VLOOKUP(A223,[2]wb!B$8:Q$1206,16,0)</f>
        <v>301.49537037037038</v>
      </c>
      <c r="G223" s="167">
        <f>VLOOKUP(A223,[2]gs!B$8:Q$1206,16,0)</f>
        <v>100</v>
      </c>
      <c r="H223" s="167">
        <f>VLOOKUP(A223,[2]j1!B$8:Q$1206,16,0)</f>
        <v>395.83333333333331</v>
      </c>
      <c r="I223" s="168">
        <f>VLOOKUP(A223,[2]pt!C$8:R$1206,16,0)</f>
        <v>204.82952834106322</v>
      </c>
      <c r="J223" s="169" t="s">
        <v>979</v>
      </c>
      <c r="K223" s="170" t="s">
        <v>654</v>
      </c>
      <c r="L223" s="204"/>
      <c r="M223" s="171" t="s">
        <v>980</v>
      </c>
    </row>
    <row r="224" spans="1:13" s="161" customFormat="1" ht="16.899999999999999" customHeight="1">
      <c r="A224" s="162">
        <v>51200201</v>
      </c>
      <c r="B224" s="163" t="s">
        <v>981</v>
      </c>
      <c r="C224" s="164" t="s">
        <v>982</v>
      </c>
      <c r="D224" s="164" t="s">
        <v>734</v>
      </c>
      <c r="E224" s="165" t="s">
        <v>983</v>
      </c>
      <c r="F224" s="166">
        <f>VLOOKUP(A224,[2]wb!B$8:Q$1206,16,0)</f>
        <v>27.603240740740741</v>
      </c>
      <c r="G224" s="167">
        <f>VLOOKUP(A224,[2]gs!B$8:Q$1206,16,0)</f>
        <v>17.152777777777775</v>
      </c>
      <c r="H224" s="167">
        <f>VLOOKUP(A224,[2]j1!B$8:Q$1206,16,0)</f>
        <v>48.75</v>
      </c>
      <c r="I224" s="168">
        <f>VLOOKUP(A224,[2]pt!C$8:R$1206,16,0)</f>
        <v>22.166469269829705</v>
      </c>
      <c r="J224" s="169" t="s">
        <v>984</v>
      </c>
      <c r="K224" s="170" t="s">
        <v>654</v>
      </c>
      <c r="L224" s="204" t="s">
        <v>985</v>
      </c>
      <c r="M224" s="171" t="s">
        <v>986</v>
      </c>
    </row>
    <row r="225" spans="1:13" s="161" customFormat="1" ht="16.149999999999999" customHeight="1">
      <c r="A225" s="174"/>
      <c r="B225" s="172" t="s">
        <v>987</v>
      </c>
      <c r="C225" s="164"/>
      <c r="D225" s="164"/>
      <c r="E225" s="165"/>
      <c r="F225" s="166"/>
      <c r="G225" s="167"/>
      <c r="H225" s="167"/>
      <c r="I225" s="168"/>
      <c r="J225" s="169"/>
      <c r="K225" s="170"/>
      <c r="L225" s="204"/>
      <c r="M225" s="173" t="s">
        <v>988</v>
      </c>
    </row>
    <row r="226" spans="1:13" s="161" customFormat="1" ht="16.149999999999999" customHeight="1">
      <c r="A226" s="162">
        <v>52000102</v>
      </c>
      <c r="B226" s="163" t="s">
        <v>989</v>
      </c>
      <c r="C226" s="164"/>
      <c r="D226" s="164" t="s">
        <v>421</v>
      </c>
      <c r="E226" s="165" t="s">
        <v>990</v>
      </c>
      <c r="F226" s="166">
        <f>VLOOKUP(A226,[2]wb!B$8:Q$1206,16,0)</f>
        <v>54.955357142857146</v>
      </c>
      <c r="G226" s="167">
        <f>VLOOKUP(A226,[2]gs!B$8:Q$1206,16,0)</f>
        <v>33.479166666666664</v>
      </c>
      <c r="H226" s="167">
        <f>VLOOKUP(A226,[2]j1!B$8:Q$1206,16,0)</f>
        <v>94.375</v>
      </c>
      <c r="I226" s="168">
        <f>VLOOKUP(A226,[2]pt!C$8:R$1206,16,0)</f>
        <v>47.189603280243539</v>
      </c>
      <c r="J226" s="169" t="s">
        <v>991</v>
      </c>
      <c r="K226" s="170" t="s">
        <v>424</v>
      </c>
      <c r="L226" s="204"/>
      <c r="M226" s="171" t="s">
        <v>992</v>
      </c>
    </row>
    <row r="227" spans="1:13" s="161" customFormat="1" ht="16.149999999999999" customHeight="1">
      <c r="A227" s="174"/>
      <c r="B227" s="172" t="s">
        <v>993</v>
      </c>
      <c r="C227" s="164"/>
      <c r="D227" s="164"/>
      <c r="E227" s="165"/>
      <c r="F227" s="166"/>
      <c r="G227" s="167"/>
      <c r="H227" s="167"/>
      <c r="I227" s="168"/>
      <c r="J227" s="169"/>
      <c r="K227" s="170"/>
      <c r="L227" s="204"/>
      <c r="M227" s="173" t="s">
        <v>994</v>
      </c>
    </row>
    <row r="228" spans="1:13" s="161" customFormat="1" ht="23.25" customHeight="1">
      <c r="A228" s="162">
        <v>51100302</v>
      </c>
      <c r="B228" s="163" t="s">
        <v>995</v>
      </c>
      <c r="C228" s="164" t="s">
        <v>996</v>
      </c>
      <c r="D228" s="164" t="s">
        <v>421</v>
      </c>
      <c r="E228" s="165" t="s">
        <v>997</v>
      </c>
      <c r="F228" s="166">
        <f>VLOOKUP(A228,[2]wb!B$8:Q$1206,16,0)</f>
        <v>491.5625</v>
      </c>
      <c r="G228" s="167">
        <f>VLOOKUP(A228,[2]gs!B$8:Q$1206,16,0)</f>
        <v>537.08333333333337</v>
      </c>
      <c r="H228" s="167">
        <f>VLOOKUP(A228,[2]j1!B$8:Q$1206,16,0)</f>
        <v>896.875</v>
      </c>
      <c r="I228" s="168">
        <f>VLOOKUP(A228,[2]pt!C$8:R$1206,16,0)</f>
        <v>530.48009320280892</v>
      </c>
      <c r="J228" s="169" t="s">
        <v>998</v>
      </c>
      <c r="K228" s="170" t="s">
        <v>424</v>
      </c>
      <c r="L228" s="204" t="s">
        <v>999</v>
      </c>
      <c r="M228" s="171" t="s">
        <v>1000</v>
      </c>
    </row>
    <row r="229" spans="1:13" s="161" customFormat="1" ht="16.149999999999999" customHeight="1">
      <c r="A229" s="174"/>
      <c r="B229" s="172" t="s">
        <v>1001</v>
      </c>
      <c r="C229" s="164"/>
      <c r="D229" s="164"/>
      <c r="E229" s="165"/>
      <c r="F229" s="166"/>
      <c r="G229" s="167"/>
      <c r="H229" s="167"/>
      <c r="I229" s="168"/>
      <c r="J229" s="169"/>
      <c r="K229" s="170"/>
      <c r="L229" s="204"/>
      <c r="M229" s="173" t="s">
        <v>1002</v>
      </c>
    </row>
    <row r="230" spans="1:13" s="161" customFormat="1" ht="16.149999999999999" customHeight="1">
      <c r="A230" s="162">
        <v>53100101</v>
      </c>
      <c r="B230" s="163" t="s">
        <v>1003</v>
      </c>
      <c r="C230" s="164" t="s">
        <v>1004</v>
      </c>
      <c r="D230" s="164" t="s">
        <v>870</v>
      </c>
      <c r="E230" s="165" t="s">
        <v>1005</v>
      </c>
      <c r="F230" s="166">
        <f>VLOOKUP(A230,[2]wb!B$8:Q$1206,16,0)</f>
        <v>3177.8009259259256</v>
      </c>
      <c r="G230" s="167">
        <f>VLOOKUP(A230,[2]gs!B$8:Q$1206,16,0)</f>
        <v>2775.6944444444439</v>
      </c>
      <c r="H230" s="167">
        <f>VLOOKUP(A230,[2]j1!B$8:Q$1206,16,0)</f>
        <v>3531.4814814814818</v>
      </c>
      <c r="I230" s="168">
        <f>VLOOKUP(A230,[2]pt!C$8:R$1206,16,0)</f>
        <v>3077.0483605359782</v>
      </c>
      <c r="J230" s="169" t="s">
        <v>1006</v>
      </c>
      <c r="K230" s="170" t="s">
        <v>1007</v>
      </c>
      <c r="L230" s="204" t="s">
        <v>1008</v>
      </c>
      <c r="M230" s="171" t="s">
        <v>1009</v>
      </c>
    </row>
    <row r="231" spans="1:13" s="161" customFormat="1" ht="16.149999999999999" customHeight="1">
      <c r="A231" s="151"/>
      <c r="B231" s="172" t="s">
        <v>1010</v>
      </c>
      <c r="C231" s="164"/>
      <c r="D231" s="164"/>
      <c r="E231" s="165"/>
      <c r="F231" s="166"/>
      <c r="G231" s="167"/>
      <c r="H231" s="167"/>
      <c r="I231" s="168"/>
      <c r="J231" s="205"/>
      <c r="K231" s="170"/>
      <c r="L231" s="204"/>
      <c r="M231" s="173" t="s">
        <v>1011</v>
      </c>
    </row>
    <row r="232" spans="1:13" s="161" customFormat="1" ht="16.149999999999999" customHeight="1">
      <c r="A232" s="162">
        <v>53100302</v>
      </c>
      <c r="B232" s="163" t="s">
        <v>1012</v>
      </c>
      <c r="C232" s="164" t="s">
        <v>1013</v>
      </c>
      <c r="D232" s="164" t="s">
        <v>1014</v>
      </c>
      <c r="E232" s="165" t="s">
        <v>1015</v>
      </c>
      <c r="F232" s="166">
        <f>VLOOKUP(A232,[2]wb!B$8:Q$1206,16,0)</f>
        <v>2877</v>
      </c>
      <c r="G232" s="167">
        <f>VLOOKUP(A232,[2]gs!B$8:Q$1206,16,0)</f>
        <v>2894.8888888888887</v>
      </c>
      <c r="H232" s="167">
        <f>VLOOKUP(A232,[2]j1!B$8:Q$1206,16,0)</f>
        <v>3319.0833333333335</v>
      </c>
      <c r="I232" s="168">
        <f>VLOOKUP(A232,[2]pt!C$8:R$1206,16,0)</f>
        <v>2919.9924770508969</v>
      </c>
      <c r="J232" s="169" t="s">
        <v>1016</v>
      </c>
      <c r="K232" s="170" t="s">
        <v>1017</v>
      </c>
      <c r="L232" s="201" t="s">
        <v>1013</v>
      </c>
      <c r="M232" s="171" t="s">
        <v>1018</v>
      </c>
    </row>
    <row r="233" spans="1:13" s="161" customFormat="1" ht="16.149999999999999" customHeight="1">
      <c r="A233" s="151"/>
      <c r="B233" s="172" t="s">
        <v>1019</v>
      </c>
      <c r="C233" s="164"/>
      <c r="D233" s="164"/>
      <c r="E233" s="165"/>
      <c r="F233" s="166"/>
      <c r="G233" s="167"/>
      <c r="H233" s="167"/>
      <c r="I233" s="168"/>
      <c r="J233" s="169"/>
      <c r="K233" s="170"/>
      <c r="L233" s="204"/>
      <c r="M233" s="173" t="s">
        <v>1020</v>
      </c>
    </row>
    <row r="234" spans="1:13" s="161" customFormat="1" ht="16.149999999999999" customHeight="1">
      <c r="A234" s="162">
        <v>53100404</v>
      </c>
      <c r="B234" s="163" t="s">
        <v>1021</v>
      </c>
      <c r="C234" s="199" t="s">
        <v>1022</v>
      </c>
      <c r="D234" s="164" t="s">
        <v>734</v>
      </c>
      <c r="E234" s="165" t="s">
        <v>1023</v>
      </c>
      <c r="F234" s="166">
        <f>VLOOKUP(A234,[2]wb!B$8:Q$1206,16,0)</f>
        <v>450.50347222222223</v>
      </c>
      <c r="G234" s="167">
        <f>VLOOKUP(A234,[2]gs!B$8:Q$1206,16,0)</f>
        <v>453.75347222222223</v>
      </c>
      <c r="H234" s="167">
        <f>VLOOKUP(A234,[2]j1!B$8:Q$1206,16,0)</f>
        <v>451.54166666666669</v>
      </c>
      <c r="I234" s="168">
        <f>VLOOKUP(A234,[2]pt!C$8:R$1206,16,0)</f>
        <v>450.33934684114774</v>
      </c>
      <c r="J234" s="169" t="s">
        <v>1024</v>
      </c>
      <c r="K234" s="170" t="s">
        <v>654</v>
      </c>
      <c r="L234" s="170" t="s">
        <v>1022</v>
      </c>
      <c r="M234" s="171" t="s">
        <v>1025</v>
      </c>
    </row>
    <row r="235" spans="1:13" s="161" customFormat="1" ht="16.899999999999999" customHeight="1">
      <c r="A235" s="151"/>
      <c r="B235" s="172" t="s">
        <v>1026</v>
      </c>
      <c r="C235" s="164"/>
      <c r="D235" s="164"/>
      <c r="E235" s="165"/>
      <c r="F235" s="166"/>
      <c r="G235" s="167"/>
      <c r="H235" s="167"/>
      <c r="I235" s="168"/>
      <c r="J235" s="169"/>
      <c r="K235" s="170"/>
      <c r="L235" s="170"/>
      <c r="M235" s="173" t="s">
        <v>1027</v>
      </c>
    </row>
    <row r="236" spans="1:13" s="161" customFormat="1" ht="16.899999999999999" customHeight="1">
      <c r="A236" s="162">
        <v>81200101</v>
      </c>
      <c r="B236" s="163" t="s">
        <v>1028</v>
      </c>
      <c r="C236" s="164" t="s">
        <v>1029</v>
      </c>
      <c r="D236" s="164" t="s">
        <v>1030</v>
      </c>
      <c r="E236" s="165" t="s">
        <v>1031</v>
      </c>
      <c r="F236" s="166">
        <f>VLOOKUP(A236,[2]wb!B$8:Q$1206,16,0)</f>
        <v>190.86739417989418</v>
      </c>
      <c r="G236" s="167">
        <f>VLOOKUP(A236,[2]gs!B$8:Q$1206,16,0)</f>
        <v>162.5</v>
      </c>
      <c r="H236" s="167">
        <f>VLOOKUP(A236,[2]j1!B$8:Q$1206,16,0)</f>
        <v>190.66699735449734</v>
      </c>
      <c r="I236" s="168">
        <f>VLOOKUP(A236,[2]pt!C$8:R$1206,16,0)</f>
        <v>180.86309446827752</v>
      </c>
      <c r="J236" s="169" t="s">
        <v>1032</v>
      </c>
      <c r="K236" s="170" t="s">
        <v>922</v>
      </c>
      <c r="L236" s="170" t="s">
        <v>1033</v>
      </c>
      <c r="M236" s="171" t="s">
        <v>1034</v>
      </c>
    </row>
    <row r="237" spans="1:13" s="161" customFormat="1" ht="16.899999999999999" customHeight="1">
      <c r="A237" s="162">
        <v>53200202</v>
      </c>
      <c r="B237" s="192" t="s">
        <v>1035</v>
      </c>
      <c r="C237" s="164" t="s">
        <v>1036</v>
      </c>
      <c r="D237" s="164" t="s">
        <v>1030</v>
      </c>
      <c r="E237" s="165" t="s">
        <v>1037</v>
      </c>
      <c r="F237" s="166">
        <f>VLOOKUP(A237,[2]wb!B$8:Q$1206,16,0)</f>
        <v>176.27240410052912</v>
      </c>
      <c r="G237" s="167">
        <f>VLOOKUP(A237,[2]gs!B$8:Q$1206,16,0)</f>
        <v>141.73611111111111</v>
      </c>
      <c r="H237" s="167">
        <f>VLOOKUP(A237,[2]j1!B$8:Q$1206,16,0)</f>
        <v>208.33333333333334</v>
      </c>
      <c r="I237" s="168">
        <f>VLOOKUP(A237,[2]pt!C$8:R$1206,16,0)</f>
        <v>149.17381260219858</v>
      </c>
      <c r="J237" s="169" t="s">
        <v>1038</v>
      </c>
      <c r="K237" s="170" t="s">
        <v>922</v>
      </c>
      <c r="L237" s="170" t="s">
        <v>1039</v>
      </c>
      <c r="M237" s="171" t="s">
        <v>1040</v>
      </c>
    </row>
    <row r="238" spans="1:13" s="161" customFormat="1" ht="16.899999999999999" customHeight="1">
      <c r="A238" s="162">
        <v>53200206</v>
      </c>
      <c r="B238" s="163" t="s">
        <v>1041</v>
      </c>
      <c r="C238" s="199" t="s">
        <v>1042</v>
      </c>
      <c r="D238" s="164" t="s">
        <v>1030</v>
      </c>
      <c r="E238" s="165" t="s">
        <v>1043</v>
      </c>
      <c r="F238" s="166">
        <f>VLOOKUP(A238,[2]wb!B$8:Q$1206,16,0)</f>
        <v>118.06944444444446</v>
      </c>
      <c r="G238" s="167">
        <f>VLOOKUP(A238,[2]gs!B$8:Q$1206,16,0)</f>
        <v>101.80555555555556</v>
      </c>
      <c r="H238" s="167">
        <f>VLOOKUP(A238,[2]j1!B$8:Q$1206,16,0)</f>
        <v>166.25</v>
      </c>
      <c r="I238" s="168">
        <f>VLOOKUP(A238,[2]pt!C$8:R$1206,16,0)</f>
        <v>113.72342846689531</v>
      </c>
      <c r="J238" s="169" t="s">
        <v>1044</v>
      </c>
      <c r="K238" s="170" t="s">
        <v>922</v>
      </c>
      <c r="L238" s="170" t="s">
        <v>1042</v>
      </c>
      <c r="M238" s="171" t="s">
        <v>1045</v>
      </c>
    </row>
    <row r="239" spans="1:13" s="161" customFormat="1" ht="16.899999999999999" customHeight="1">
      <c r="A239" s="151"/>
      <c r="B239" s="172" t="s">
        <v>242</v>
      </c>
      <c r="C239" s="164"/>
      <c r="D239" s="164"/>
      <c r="E239" s="165"/>
      <c r="F239" s="166"/>
      <c r="G239" s="167"/>
      <c r="H239" s="167"/>
      <c r="I239" s="168"/>
      <c r="J239" s="169"/>
      <c r="K239" s="170"/>
      <c r="L239" s="170"/>
      <c r="M239" s="173" t="s">
        <v>1046</v>
      </c>
    </row>
    <row r="240" spans="1:13" s="161" customFormat="1" ht="16.899999999999999" customHeight="1">
      <c r="A240" s="162">
        <v>54000101</v>
      </c>
      <c r="B240" s="163" t="s">
        <v>1047</v>
      </c>
      <c r="C240" s="164"/>
      <c r="D240" s="164" t="s">
        <v>1030</v>
      </c>
      <c r="E240" s="165" t="s">
        <v>1048</v>
      </c>
      <c r="F240" s="166">
        <f>VLOOKUP(A240,[2]wb!B$8:Q$1206,16,0)</f>
        <v>17.946428571428573</v>
      </c>
      <c r="G240" s="167">
        <f>VLOOKUP(A240,[2]gs!B$8:Q$1206,16,0)</f>
        <v>11.208333333333336</v>
      </c>
      <c r="H240" s="167">
        <f>VLOOKUP(A240,[2]j1!B$8:Q$1206,16,0)</f>
        <v>38.083333333333336</v>
      </c>
      <c r="I240" s="168">
        <f>VLOOKUP(A240,[2]pt!C$8:R$1206,16,0)</f>
        <v>15.771034261747088</v>
      </c>
      <c r="J240" s="169" t="s">
        <v>1049</v>
      </c>
      <c r="K240" s="170" t="s">
        <v>922</v>
      </c>
      <c r="L240" s="170"/>
      <c r="M240" s="171" t="s">
        <v>1050</v>
      </c>
    </row>
    <row r="241" spans="1:13" s="161" customFormat="1" ht="16.899999999999999" customHeight="1">
      <c r="A241" s="162">
        <v>54000401</v>
      </c>
      <c r="B241" s="163" t="s">
        <v>1051</v>
      </c>
      <c r="C241" s="164" t="s">
        <v>1052</v>
      </c>
      <c r="D241" s="164" t="s">
        <v>1053</v>
      </c>
      <c r="E241" s="165" t="s">
        <v>1054</v>
      </c>
      <c r="F241" s="166">
        <f>VLOOKUP(A241,[2]wb!B$8:Q$1206,16,0)</f>
        <v>380.38938492063494</v>
      </c>
      <c r="G241" s="167">
        <f>VLOOKUP(A241,[2]gs!B$8:Q$1206,16,0)</f>
        <v>392.5</v>
      </c>
      <c r="H241" s="167">
        <f>VLOOKUP(A241,[2]j1!B$8:Q$1206,16,0)</f>
        <v>430</v>
      </c>
      <c r="I241" s="168">
        <f>VLOOKUP(A241,[2]pt!C$8:R$1206,16,0)</f>
        <v>386.89173402642615</v>
      </c>
      <c r="J241" s="169" t="s">
        <v>1055</v>
      </c>
      <c r="K241" s="170" t="s">
        <v>1056</v>
      </c>
      <c r="L241" s="170" t="s">
        <v>1057</v>
      </c>
      <c r="M241" s="171" t="s">
        <v>1058</v>
      </c>
    </row>
    <row r="242" spans="1:13" s="161" customFormat="1" ht="16.899999999999999" customHeight="1">
      <c r="A242" s="162">
        <v>54000402</v>
      </c>
      <c r="B242" s="163" t="s">
        <v>1059</v>
      </c>
      <c r="C242" s="164"/>
      <c r="D242" s="164" t="s">
        <v>1030</v>
      </c>
      <c r="E242" s="165" t="s">
        <v>1060</v>
      </c>
      <c r="F242" s="166">
        <f>VLOOKUP(A242,[2]wb!B$8:Q$1206,16,0)</f>
        <v>34.530133928571431</v>
      </c>
      <c r="G242" s="167">
        <f>VLOOKUP(A242,[2]gs!B$8:Q$1206,16,0)</f>
        <v>33.715277777777779</v>
      </c>
      <c r="H242" s="167">
        <f>VLOOKUP(A242,[2]j1!B$8:Q$1206,16,0)</f>
        <v>60</v>
      </c>
      <c r="I242" s="168">
        <f>VLOOKUP(A242,[2]pt!C$8:R$1206,16,0)</f>
        <v>36.287309250084085</v>
      </c>
      <c r="J242" s="169" t="s">
        <v>1061</v>
      </c>
      <c r="K242" s="170" t="s">
        <v>922</v>
      </c>
      <c r="L242" s="170"/>
      <c r="M242" s="171" t="s">
        <v>1062</v>
      </c>
    </row>
    <row r="243" spans="1:13" s="161" customFormat="1" ht="16.899999999999999" customHeight="1">
      <c r="A243" s="151"/>
      <c r="B243" s="172" t="s">
        <v>1063</v>
      </c>
      <c r="C243" s="164"/>
      <c r="D243" s="164"/>
      <c r="E243" s="165"/>
      <c r="F243" s="166"/>
      <c r="G243" s="167"/>
      <c r="H243" s="167"/>
      <c r="I243" s="168"/>
      <c r="J243" s="169"/>
      <c r="K243" s="170"/>
      <c r="L243" s="170"/>
      <c r="M243" s="173" t="s">
        <v>1064</v>
      </c>
    </row>
    <row r="244" spans="1:13" s="161" customFormat="1" ht="16.149999999999999" customHeight="1">
      <c r="A244" s="162">
        <v>56100101</v>
      </c>
      <c r="B244" s="163" t="s">
        <v>1065</v>
      </c>
      <c r="C244" s="164"/>
      <c r="D244" s="164" t="s">
        <v>421</v>
      </c>
      <c r="E244" s="165" t="s">
        <v>1066</v>
      </c>
      <c r="F244" s="166">
        <f>VLOOKUP(A244,[2]wb!B$8:Q$1206,16,0)</f>
        <v>6.0768229166666679</v>
      </c>
      <c r="G244" s="167">
        <f>VLOOKUP(A244,[2]gs!B$8:Q$1206,16,0)</f>
        <v>7.3263888888888884</v>
      </c>
      <c r="H244" s="167">
        <f>VLOOKUP(A244,[2]j1!B$8:Q$1206,16,0)</f>
        <v>7.583333333333333</v>
      </c>
      <c r="I244" s="168">
        <f>VLOOKUP(A244,[2]pt!C$8:R$1206,16,0)</f>
        <v>6.7127244459740547</v>
      </c>
      <c r="J244" s="169" t="s">
        <v>1067</v>
      </c>
      <c r="K244" s="170" t="s">
        <v>424</v>
      </c>
      <c r="L244" s="170"/>
      <c r="M244" s="171" t="s">
        <v>1068</v>
      </c>
    </row>
    <row r="245" spans="1:13" s="161" customFormat="1" ht="16.149999999999999" customHeight="1">
      <c r="A245" s="162">
        <v>56100106</v>
      </c>
      <c r="B245" s="163" t="s">
        <v>1069</v>
      </c>
      <c r="C245" s="164" t="s">
        <v>1070</v>
      </c>
      <c r="D245" s="164" t="s">
        <v>421</v>
      </c>
      <c r="E245" s="165" t="s">
        <v>392</v>
      </c>
      <c r="F245" s="166">
        <f>VLOOKUP(A245,[2]wb!B$8:Q$1206,16,0)</f>
        <v>7.6264054232804233</v>
      </c>
      <c r="G245" s="167">
        <f>VLOOKUP(A245,[2]gs!B$8:Q$1206,16,0)</f>
        <v>8</v>
      </c>
      <c r="H245" s="167">
        <f>VLOOKUP(A245,[2]j1!B$8:Q$1206,16,0)</f>
        <v>7.6641038359788354</v>
      </c>
      <c r="I245" s="168">
        <f>VLOOKUP(A245,[2]pt!C$8:R$1206,16,0)</f>
        <v>7.7879707776043601</v>
      </c>
      <c r="J245" s="169" t="s">
        <v>1071</v>
      </c>
      <c r="K245" s="170" t="s">
        <v>424</v>
      </c>
      <c r="L245" s="170" t="s">
        <v>1072</v>
      </c>
      <c r="M245" s="171" t="s">
        <v>1073</v>
      </c>
    </row>
    <row r="246" spans="1:13" s="161" customFormat="1" ht="16.149999999999999" customHeight="1">
      <c r="A246" s="151"/>
      <c r="B246" s="172" t="s">
        <v>1074</v>
      </c>
      <c r="C246" s="164"/>
      <c r="D246" s="164"/>
      <c r="E246" s="165"/>
      <c r="F246" s="166"/>
      <c r="G246" s="167"/>
      <c r="H246" s="167"/>
      <c r="I246" s="168"/>
      <c r="J246" s="169"/>
      <c r="K246" s="170"/>
      <c r="L246" s="170"/>
      <c r="M246" s="173" t="s">
        <v>1075</v>
      </c>
    </row>
    <row r="247" spans="1:13" s="161" customFormat="1" ht="16.149999999999999" customHeight="1">
      <c r="A247" s="206">
        <v>71300102</v>
      </c>
      <c r="B247" s="181" t="s">
        <v>1076</v>
      </c>
      <c r="C247" s="401" t="s">
        <v>1077</v>
      </c>
      <c r="D247" s="182" t="s">
        <v>1030</v>
      </c>
      <c r="E247" s="183" t="s">
        <v>1078</v>
      </c>
      <c r="F247" s="184">
        <f>VLOOKUP(A247,[2]wb!B$8:Q$1206,16,0)</f>
        <v>262.83854166666669</v>
      </c>
      <c r="G247" s="185">
        <f>VLOOKUP(A247,[2]gs!B$8:Q$1206,16,0)</f>
        <v>193.54166666666666</v>
      </c>
      <c r="H247" s="185">
        <f>VLOOKUP(A247,[2]j1!B$8:Q$1206,16,0)</f>
        <v>395.83333333333331</v>
      </c>
      <c r="I247" s="186">
        <f>VLOOKUP(A247,[2]pt!C$8:R$1206,16,0)</f>
        <v>207.93818923527689</v>
      </c>
      <c r="J247" s="187" t="s">
        <v>1079</v>
      </c>
      <c r="K247" s="188" t="s">
        <v>922</v>
      </c>
      <c r="L247" s="188" t="s">
        <v>1077</v>
      </c>
      <c r="M247" s="189" t="s">
        <v>1080</v>
      </c>
    </row>
    <row r="248" spans="1:13" s="161" customFormat="1" ht="16.899999999999999" customHeight="1">
      <c r="A248" s="174"/>
      <c r="B248" s="152" t="s">
        <v>1081</v>
      </c>
      <c r="C248" s="153"/>
      <c r="D248" s="153"/>
      <c r="E248" s="594"/>
      <c r="F248" s="595"/>
      <c r="G248" s="596"/>
      <c r="H248" s="596"/>
      <c r="I248" s="597"/>
      <c r="J248" s="158"/>
      <c r="K248" s="159"/>
      <c r="L248" s="159"/>
      <c r="M248" s="160" t="s">
        <v>1082</v>
      </c>
    </row>
    <row r="249" spans="1:13" s="161" customFormat="1" ht="16.899999999999999" customHeight="1">
      <c r="A249" s="206">
        <v>72100103</v>
      </c>
      <c r="B249" s="163" t="s">
        <v>1083</v>
      </c>
      <c r="C249" s="164" t="s">
        <v>1084</v>
      </c>
      <c r="D249" s="164" t="s">
        <v>870</v>
      </c>
      <c r="E249" s="165" t="s">
        <v>1085</v>
      </c>
      <c r="F249" s="166">
        <f>VLOOKUP(A249,[2]wb!B$8:Q$1206,16,0)</f>
        <v>198.01587301587301</v>
      </c>
      <c r="G249" s="167">
        <f>VLOOKUP(A249,[2]gs!B$8:Q$1206,16,0)</f>
        <v>190.41666666666666</v>
      </c>
      <c r="H249" s="167">
        <f>VLOOKUP(A249,[2]j1!B$8:Q$1206,16,0)</f>
        <v>182.5</v>
      </c>
      <c r="I249" s="168">
        <f>VLOOKUP(A249,[2]pt!C$8:R$1206,16,0)</f>
        <v>195.77138438710173</v>
      </c>
      <c r="J249" s="169" t="s">
        <v>1086</v>
      </c>
      <c r="K249" s="170" t="s">
        <v>873</v>
      </c>
      <c r="L249" s="170" t="s">
        <v>1087</v>
      </c>
      <c r="M249" s="171" t="s">
        <v>1088</v>
      </c>
    </row>
    <row r="250" spans="1:13" s="161" customFormat="1" ht="16.899999999999999" customHeight="1">
      <c r="A250" s="206">
        <v>72100104</v>
      </c>
      <c r="B250" s="163" t="s">
        <v>1089</v>
      </c>
      <c r="C250" s="164" t="s">
        <v>1084</v>
      </c>
      <c r="D250" s="164" t="s">
        <v>870</v>
      </c>
      <c r="E250" s="165" t="s">
        <v>1085</v>
      </c>
      <c r="F250" s="166">
        <f>VLOOKUP(A250,[2]wb!B$8:Q$1206,16,0)</f>
        <v>259.14186507936512</v>
      </c>
      <c r="G250" s="167">
        <f>VLOOKUP(A250,[2]gs!B$8:Q$1206,16,0)</f>
        <v>242.61904761904762</v>
      </c>
      <c r="H250" s="167">
        <f>VLOOKUP(A250,[2]j1!B$8:Q$1206,16,0)</f>
        <v>327.5</v>
      </c>
      <c r="I250" s="168">
        <f>VLOOKUP(A250,[2]pt!C$8:R$1206,16,0)</f>
        <v>263.10979145433834</v>
      </c>
      <c r="J250" s="169" t="s">
        <v>1086</v>
      </c>
      <c r="K250" s="170" t="s">
        <v>873</v>
      </c>
      <c r="L250" s="170" t="s">
        <v>1087</v>
      </c>
      <c r="M250" s="171" t="s">
        <v>1090</v>
      </c>
    </row>
    <row r="251" spans="1:13" s="161" customFormat="1" ht="16.899999999999999" customHeight="1">
      <c r="A251" s="174"/>
      <c r="B251" s="172" t="s">
        <v>1091</v>
      </c>
      <c r="C251" s="164"/>
      <c r="D251" s="164"/>
      <c r="E251" s="165"/>
      <c r="F251" s="166"/>
      <c r="G251" s="167"/>
      <c r="H251" s="167"/>
      <c r="I251" s="168"/>
      <c r="J251" s="169"/>
      <c r="K251" s="170"/>
      <c r="L251" s="170"/>
      <c r="M251" s="173" t="s">
        <v>1092</v>
      </c>
    </row>
    <row r="252" spans="1:13" s="161" customFormat="1" ht="16.899999999999999" customHeight="1">
      <c r="A252" s="206">
        <v>72100201</v>
      </c>
      <c r="B252" s="163" t="s">
        <v>1093</v>
      </c>
      <c r="C252" s="164" t="s">
        <v>1094</v>
      </c>
      <c r="D252" s="164" t="s">
        <v>734</v>
      </c>
      <c r="E252" s="165" t="s">
        <v>1095</v>
      </c>
      <c r="F252" s="166">
        <f>VLOOKUP(A252,[2]wb!B$8:Q$1206,16,0)</f>
        <v>56.646825396825392</v>
      </c>
      <c r="G252" s="167">
        <f>VLOOKUP(A252,[2]gs!B$8:Q$1206,16,0)</f>
        <v>27.125</v>
      </c>
      <c r="H252" s="167">
        <f>VLOOKUP(A252,[2]j1!B$8:Q$1206,16,0)</f>
        <v>55.515873015873012</v>
      </c>
      <c r="I252" s="168">
        <f>VLOOKUP(A252,[2]pt!C$8:R$1206,16,0)</f>
        <v>41.79024632340051</v>
      </c>
      <c r="J252" s="169" t="s">
        <v>1096</v>
      </c>
      <c r="K252" s="170" t="s">
        <v>654</v>
      </c>
      <c r="L252" s="170" t="s">
        <v>1097</v>
      </c>
      <c r="M252" s="171" t="s">
        <v>1098</v>
      </c>
    </row>
    <row r="253" spans="1:13" s="161" customFormat="1" ht="16.899999999999999" customHeight="1">
      <c r="A253" s="206">
        <v>72100202</v>
      </c>
      <c r="B253" s="163" t="s">
        <v>1099</v>
      </c>
      <c r="C253" s="164" t="s">
        <v>1100</v>
      </c>
      <c r="D253" s="164" t="s">
        <v>1101</v>
      </c>
      <c r="E253" s="165" t="s">
        <v>1102</v>
      </c>
      <c r="F253" s="166">
        <f>VLOOKUP(A253,[2]wb!B$8:Q$1206,16,0)</f>
        <v>45.587301587301589</v>
      </c>
      <c r="G253" s="167">
        <f>VLOOKUP(A253,[2]gs!B$8:Q$1206,16,0)</f>
        <v>29.881944444444446</v>
      </c>
      <c r="H253" s="167">
        <f>VLOOKUP(A253,[2]j1!B$8:Q$1206,16,0)</f>
        <v>45.599702380952387</v>
      </c>
      <c r="I253" s="168">
        <f>VLOOKUP(A253,[2]pt!C$8:R$1206,16,0)</f>
        <v>37.739113409532322</v>
      </c>
      <c r="J253" s="169" t="s">
        <v>1103</v>
      </c>
      <c r="K253" s="170" t="s">
        <v>1104</v>
      </c>
      <c r="L253" s="170" t="s">
        <v>1105</v>
      </c>
      <c r="M253" s="171" t="s">
        <v>1106</v>
      </c>
    </row>
    <row r="254" spans="1:13" s="161" customFormat="1" ht="16.899999999999999" customHeight="1">
      <c r="A254" s="206">
        <v>72100204</v>
      </c>
      <c r="B254" s="163" t="s">
        <v>1107</v>
      </c>
      <c r="C254" s="164"/>
      <c r="D254" s="164" t="s">
        <v>1108</v>
      </c>
      <c r="E254" s="165" t="s">
        <v>1109</v>
      </c>
      <c r="F254" s="166">
        <f>VLOOKUP(A254,[2]wb!B$8:Q$1206,16,0)</f>
        <v>14.780753968253968</v>
      </c>
      <c r="G254" s="167">
        <f>VLOOKUP(A254,[2]gs!B$8:Q$1206,16,0)</f>
        <v>13.70833333333333</v>
      </c>
      <c r="H254" s="167">
        <f>VLOOKUP(A254,[2]j1!B$8:Q$1206,16,0)</f>
        <v>33.333333333333336</v>
      </c>
      <c r="I254" s="168">
        <f>VLOOKUP(A254,[2]pt!C$8:R$1206,16,0)</f>
        <v>15.983022261970925</v>
      </c>
      <c r="J254" s="169" t="s">
        <v>1110</v>
      </c>
      <c r="K254" s="170" t="s">
        <v>1111</v>
      </c>
      <c r="L254" s="170"/>
      <c r="M254" s="171" t="s">
        <v>1112</v>
      </c>
    </row>
    <row r="255" spans="1:13" s="161" customFormat="1" ht="16.899999999999999" customHeight="1">
      <c r="A255" s="174"/>
      <c r="B255" s="172" t="s">
        <v>1113</v>
      </c>
      <c r="C255" s="164"/>
      <c r="D255" s="164"/>
      <c r="E255" s="165"/>
      <c r="F255" s="166"/>
      <c r="G255" s="167"/>
      <c r="H255" s="167"/>
      <c r="I255" s="168"/>
      <c r="J255" s="169"/>
      <c r="K255" s="170"/>
      <c r="L255" s="170"/>
      <c r="M255" s="173" t="s">
        <v>1114</v>
      </c>
    </row>
    <row r="256" spans="1:13" s="161" customFormat="1" ht="16.899999999999999" customHeight="1">
      <c r="A256" s="206">
        <v>72200102</v>
      </c>
      <c r="B256" s="163" t="s">
        <v>1115</v>
      </c>
      <c r="C256" s="164"/>
      <c r="D256" s="164" t="s">
        <v>412</v>
      </c>
      <c r="E256" s="165" t="s">
        <v>947</v>
      </c>
      <c r="F256" s="166">
        <f>VLOOKUP(A256,[2]wb!B$8:Q$1206,16,0)</f>
        <v>5.7400000000000011</v>
      </c>
      <c r="G256" s="167">
        <f>VLOOKUP(A256,[2]gs!B$8:Q$1206,16,0)</f>
        <v>5.7491666666666674</v>
      </c>
      <c r="H256" s="167">
        <f>VLOOKUP(A256,[2]j1!B$8:Q$1206,16,0)</f>
        <v>5.8920833333333347</v>
      </c>
      <c r="I256" s="168">
        <f>VLOOKUP(A256,[2]pt!C$8:R$1206,16,0)</f>
        <v>5.7734107951708724</v>
      </c>
      <c r="J256" s="169" t="s">
        <v>948</v>
      </c>
      <c r="K256" s="170" t="s">
        <v>415</v>
      </c>
      <c r="L256" s="170" t="s">
        <v>801</v>
      </c>
      <c r="M256" s="171" t="s">
        <v>1116</v>
      </c>
    </row>
    <row r="257" spans="1:13" s="161" customFormat="1" ht="16.899999999999999" customHeight="1">
      <c r="A257" s="206">
        <v>72200104</v>
      </c>
      <c r="B257" s="163" t="s">
        <v>1117</v>
      </c>
      <c r="C257" s="164"/>
      <c r="D257" s="164" t="s">
        <v>412</v>
      </c>
      <c r="E257" s="165" t="s">
        <v>947</v>
      </c>
      <c r="F257" s="166">
        <f>VLOOKUP(A257,[2]wb!B$8:Q$1206,16,0)</f>
        <v>5.0883333333333338</v>
      </c>
      <c r="G257" s="167">
        <f>VLOOKUP(A257,[2]gs!B$8:Q$1206,16,0)</f>
        <v>5.0874999999999995</v>
      </c>
      <c r="H257" s="167">
        <f>VLOOKUP(A257,[2]j1!B$8:Q$1206,16,0)</f>
        <v>5.9804166666666667</v>
      </c>
      <c r="I257" s="168">
        <f>VLOOKUP(A257,[2]pt!C$8:R$1206,16,0)</f>
        <v>5.2969194976462637</v>
      </c>
      <c r="J257" s="169" t="s">
        <v>948</v>
      </c>
      <c r="K257" s="170" t="s">
        <v>415</v>
      </c>
      <c r="L257" s="170" t="s">
        <v>801</v>
      </c>
      <c r="M257" s="171" t="s">
        <v>945</v>
      </c>
    </row>
    <row r="258" spans="1:13" s="161" customFormat="1" ht="16.899999999999999" customHeight="1">
      <c r="A258" s="151"/>
      <c r="B258" s="172" t="s">
        <v>362</v>
      </c>
      <c r="C258" s="164"/>
      <c r="D258" s="164"/>
      <c r="E258" s="165"/>
      <c r="F258" s="166"/>
      <c r="G258" s="167"/>
      <c r="H258" s="167"/>
      <c r="I258" s="168"/>
      <c r="J258" s="169"/>
      <c r="K258" s="170"/>
      <c r="L258" s="170"/>
      <c r="M258" s="173" t="s">
        <v>1118</v>
      </c>
    </row>
    <row r="259" spans="1:13" s="161" customFormat="1" ht="34.15" customHeight="1">
      <c r="A259" s="206">
        <v>125400104</v>
      </c>
      <c r="B259" s="163" t="s">
        <v>1119</v>
      </c>
      <c r="C259" s="164"/>
      <c r="D259" s="164"/>
      <c r="E259" s="165" t="s">
        <v>1120</v>
      </c>
      <c r="F259" s="166">
        <f>VLOOKUP(A259,[2]wb!B$8:Q$1206,16,0)</f>
        <v>1405</v>
      </c>
      <c r="G259" s="167">
        <f>VLOOKUP(A259,[2]gs!B$8:Q$1206,16,0)</f>
        <v>1405</v>
      </c>
      <c r="H259" s="167">
        <f>VLOOKUP(A259,[2]j1!B$8:Q$1206,16,0)</f>
        <v>1900</v>
      </c>
      <c r="I259" s="168">
        <f>VLOOKUP(A259,[2]pt!C$8:R$1206,16,0)</f>
        <v>1530.2024055066174</v>
      </c>
      <c r="J259" s="169" t="s">
        <v>1121</v>
      </c>
      <c r="K259" s="170"/>
      <c r="L259" s="170"/>
      <c r="M259" s="171" t="s">
        <v>1122</v>
      </c>
    </row>
    <row r="260" spans="1:13" s="161" customFormat="1" ht="36" customHeight="1">
      <c r="A260" s="206">
        <v>125400105</v>
      </c>
      <c r="B260" s="163" t="s">
        <v>1123</v>
      </c>
      <c r="C260" s="164"/>
      <c r="D260" s="164"/>
      <c r="E260" s="165" t="s">
        <v>1120</v>
      </c>
      <c r="F260" s="166">
        <f>VLOOKUP(A260,[2]wb!B$8:Q$1206,16,0)</f>
        <v>1055</v>
      </c>
      <c r="G260" s="167">
        <f>VLOOKUP(A260,[2]gs!B$8:Q$1206,16,0)</f>
        <v>1055</v>
      </c>
      <c r="H260" s="167">
        <f>VLOOKUP(A260,[2]j1!B$8:Q$1206,16,0)</f>
        <v>1600</v>
      </c>
      <c r="I260" s="168">
        <f>VLOOKUP(A260,[2]pt!C$8:R$1206,16,0)</f>
        <v>1192.8491131335486</v>
      </c>
      <c r="J260" s="169" t="s">
        <v>1121</v>
      </c>
      <c r="K260" s="170"/>
      <c r="L260" s="170"/>
      <c r="M260" s="171" t="s">
        <v>1124</v>
      </c>
    </row>
    <row r="261" spans="1:13" s="161" customFormat="1" ht="36" customHeight="1">
      <c r="A261" s="206">
        <v>125400106</v>
      </c>
      <c r="B261" s="163" t="s">
        <v>1125</v>
      </c>
      <c r="C261" s="164"/>
      <c r="D261" s="164"/>
      <c r="E261" s="165" t="s">
        <v>1120</v>
      </c>
      <c r="F261" s="166">
        <f>VLOOKUP(A261,[2]wb!B$8:Q$1206,16,0)</f>
        <v>705</v>
      </c>
      <c r="G261" s="167">
        <f>VLOOKUP(A261,[2]gs!B$8:Q$1206,16,0)</f>
        <v>705</v>
      </c>
      <c r="H261" s="167">
        <f>VLOOKUP(A261,[2]j1!B$8:Q$1206,16,0)</f>
        <v>1600</v>
      </c>
      <c r="I261" s="168">
        <f>VLOOKUP(A261,[2]pt!C$8:R$1206,16,0)</f>
        <v>931.37606652206568</v>
      </c>
      <c r="J261" s="169" t="s">
        <v>1121</v>
      </c>
      <c r="K261" s="170"/>
      <c r="L261" s="170"/>
      <c r="M261" s="171" t="s">
        <v>1126</v>
      </c>
    </row>
    <row r="262" spans="1:13" s="161" customFormat="1" ht="16.899999999999999" customHeight="1">
      <c r="A262" s="151"/>
      <c r="B262" s="172" t="s">
        <v>1127</v>
      </c>
      <c r="C262" s="164"/>
      <c r="D262" s="164"/>
      <c r="E262" s="165"/>
      <c r="F262" s="166"/>
      <c r="G262" s="167"/>
      <c r="H262" s="167"/>
      <c r="I262" s="168"/>
      <c r="J262" s="169"/>
      <c r="K262" s="170"/>
      <c r="L262" s="170"/>
      <c r="M262" s="173" t="s">
        <v>1128</v>
      </c>
    </row>
    <row r="263" spans="1:13" s="161" customFormat="1" ht="16.899999999999999" customHeight="1">
      <c r="A263" s="207">
        <v>101100102</v>
      </c>
      <c r="B263" s="192" t="s">
        <v>1129</v>
      </c>
      <c r="C263" s="164"/>
      <c r="D263" s="164"/>
      <c r="E263" s="165" t="s">
        <v>1120</v>
      </c>
      <c r="F263" s="166">
        <f>VLOOKUP(A263,[2]wb!B$8:Q$1206,16,0)</f>
        <v>2588.37962962963</v>
      </c>
      <c r="G263" s="167">
        <f>VLOOKUP(A263,[2]gs!B$8:Q$1206,16,0)</f>
        <v>476.04166666666669</v>
      </c>
      <c r="H263" s="167">
        <f>VLOOKUP(A263,[2]j1!B$8:Q$1206,16,0)</f>
        <v>4050</v>
      </c>
      <c r="I263" s="168">
        <f>VLOOKUP(A263,[2]pt!C$8:R$1206,16,0)</f>
        <v>2036.4907263966552</v>
      </c>
      <c r="J263" s="169" t="s">
        <v>1121</v>
      </c>
      <c r="K263" s="170"/>
      <c r="L263" s="170"/>
      <c r="M263" s="171" t="s">
        <v>1130</v>
      </c>
    </row>
    <row r="264" spans="1:13" s="209" customFormat="1" ht="16.899999999999999" customHeight="1">
      <c r="A264" s="208"/>
      <c r="B264" s="172" t="s">
        <v>1131</v>
      </c>
      <c r="C264" s="164"/>
      <c r="D264" s="164"/>
      <c r="E264" s="165"/>
      <c r="F264" s="166"/>
      <c r="G264" s="167"/>
      <c r="H264" s="167"/>
      <c r="I264" s="168"/>
      <c r="J264" s="169"/>
      <c r="K264" s="170"/>
      <c r="L264" s="170"/>
      <c r="M264" s="173" t="s">
        <v>1132</v>
      </c>
    </row>
    <row r="265" spans="1:13" s="161" customFormat="1" ht="16.899999999999999" customHeight="1">
      <c r="A265" s="206">
        <v>101100201</v>
      </c>
      <c r="B265" s="163" t="s">
        <v>1133</v>
      </c>
      <c r="C265" s="164"/>
      <c r="D265" s="164"/>
      <c r="E265" s="165" t="s">
        <v>1120</v>
      </c>
      <c r="F265" s="166">
        <f>VLOOKUP(A265,[2]wb!B$8:Q$1206,16,0)</f>
        <v>3308.4246031746029</v>
      </c>
      <c r="G265" s="167">
        <f>VLOOKUP(A265,[2]gs!B$8:Q$1206,16,0)</f>
        <v>2881.3888888888891</v>
      </c>
      <c r="H265" s="167">
        <f>VLOOKUP(A265,[2]j1!B$8:Q$1206,16,0)</f>
        <v>3858.3333333333335</v>
      </c>
      <c r="I265" s="168">
        <f>VLOOKUP(A265,[2]pt!C$8:R$1206,16,0)</f>
        <v>3328.5056470936938</v>
      </c>
      <c r="J265" s="169" t="s">
        <v>1121</v>
      </c>
      <c r="K265" s="170"/>
      <c r="L265" s="170"/>
      <c r="M265" s="171" t="s">
        <v>1134</v>
      </c>
    </row>
    <row r="266" spans="1:13" s="161" customFormat="1" ht="16.899999999999999" customHeight="1">
      <c r="A266" s="151"/>
      <c r="B266" s="172" t="s">
        <v>1135</v>
      </c>
      <c r="C266" s="164"/>
      <c r="D266" s="164"/>
      <c r="E266" s="165"/>
      <c r="F266" s="166"/>
      <c r="G266" s="167"/>
      <c r="H266" s="167"/>
      <c r="I266" s="168"/>
      <c r="J266" s="169"/>
      <c r="K266" s="170"/>
      <c r="L266" s="170"/>
      <c r="M266" s="173" t="s">
        <v>1136</v>
      </c>
    </row>
    <row r="267" spans="1:13" s="161" customFormat="1" ht="16.899999999999999" customHeight="1">
      <c r="A267" s="207">
        <v>101200101</v>
      </c>
      <c r="B267" s="163" t="s">
        <v>1137</v>
      </c>
      <c r="C267" s="164"/>
      <c r="D267" s="164"/>
      <c r="E267" s="165" t="s">
        <v>1120</v>
      </c>
      <c r="F267" s="166">
        <f>VLOOKUP(A267,[2]wb!B$8:Q$1206,16,0)</f>
        <v>6064.791666666667</v>
      </c>
      <c r="G267" s="167">
        <f>VLOOKUP(A267,[2]gs!B$8:Q$1206,16,0)</f>
        <v>2331.5277777777778</v>
      </c>
      <c r="H267" s="167">
        <f>VLOOKUP(A267,[2]j1!B$8:Q$1206,16,0)</f>
        <v>6012.5</v>
      </c>
      <c r="I267" s="168">
        <f>VLOOKUP(A267,[2]pt!C$8:R$1206,16,0)</f>
        <v>4437.4561014901128</v>
      </c>
      <c r="J267" s="169" t="s">
        <v>1121</v>
      </c>
      <c r="K267" s="170"/>
      <c r="L267" s="170"/>
      <c r="M267" s="171" t="s">
        <v>1138</v>
      </c>
    </row>
    <row r="268" spans="1:13" s="161" customFormat="1" ht="16.149999999999999" customHeight="1">
      <c r="A268" s="151"/>
      <c r="B268" s="172" t="s">
        <v>1139</v>
      </c>
      <c r="C268" s="164"/>
      <c r="D268" s="164"/>
      <c r="E268" s="165"/>
      <c r="F268" s="166"/>
      <c r="G268" s="167"/>
      <c r="H268" s="167"/>
      <c r="I268" s="168"/>
      <c r="J268" s="169"/>
      <c r="K268" s="170"/>
      <c r="L268" s="170"/>
      <c r="M268" s="173" t="s">
        <v>1140</v>
      </c>
    </row>
    <row r="269" spans="1:13" s="161" customFormat="1" ht="16.149999999999999" customHeight="1">
      <c r="A269" s="206">
        <v>95400202</v>
      </c>
      <c r="B269" s="163" t="s">
        <v>1141</v>
      </c>
      <c r="C269" s="164"/>
      <c r="D269" s="164" t="s">
        <v>1030</v>
      </c>
      <c r="E269" s="165" t="s">
        <v>1142</v>
      </c>
      <c r="F269" s="166">
        <f>VLOOKUP(A269,[2]wb!B$8:Q$1206,16,0)</f>
        <v>4.3446180555555554</v>
      </c>
      <c r="G269" s="167">
        <f>VLOOKUP(A269,[2]gs!B$8:Q$1206,16,0)</f>
        <v>4.4305555555555554</v>
      </c>
      <c r="H269" s="167">
        <f>VLOOKUP(A269,[2]j1!B$8:Q$1206,16,0)</f>
        <v>4.3055555555555554</v>
      </c>
      <c r="I269" s="168">
        <f>VLOOKUP(A269,[2]pt!C$8:R$1206,16,0)</f>
        <v>4.4083651434711557</v>
      </c>
      <c r="J269" s="169" t="s">
        <v>1143</v>
      </c>
      <c r="K269" s="170" t="s">
        <v>922</v>
      </c>
      <c r="L269" s="170"/>
      <c r="M269" s="171" t="s">
        <v>1144</v>
      </c>
    </row>
    <row r="270" spans="1:13" s="161" customFormat="1" ht="16.149999999999999" customHeight="1">
      <c r="A270" s="206">
        <v>95400203</v>
      </c>
      <c r="B270" s="163" t="s">
        <v>1145</v>
      </c>
      <c r="C270" s="164" t="s">
        <v>1146</v>
      </c>
      <c r="D270" s="164" t="s">
        <v>1108</v>
      </c>
      <c r="E270" s="165" t="s">
        <v>1147</v>
      </c>
      <c r="F270" s="166">
        <f>VLOOKUP(A270,[2]wb!B$8:Q$1206,16,0)</f>
        <v>6.5381944444444455</v>
      </c>
      <c r="G270" s="167">
        <f>VLOOKUP(A270,[2]gs!B$8:Q$1206,16,0)</f>
        <v>5.6944444444444438</v>
      </c>
      <c r="H270" s="167">
        <f>VLOOKUP(A270,[2]j1!B$8:Q$1206,16,0)</f>
        <v>6.666666666666667</v>
      </c>
      <c r="I270" s="168">
        <f>VLOOKUP(A270,[2]pt!C$8:R$1206,16,0)</f>
        <v>6.0096129203729021</v>
      </c>
      <c r="J270" s="169" t="s">
        <v>1148</v>
      </c>
      <c r="K270" s="170" t="s">
        <v>1111</v>
      </c>
      <c r="L270" s="170" t="s">
        <v>1149</v>
      </c>
      <c r="M270" s="171" t="s">
        <v>1150</v>
      </c>
    </row>
    <row r="271" spans="1:13" s="161" customFormat="1" ht="16.149999999999999" customHeight="1">
      <c r="A271" s="206">
        <v>95400204</v>
      </c>
      <c r="B271" s="163" t="s">
        <v>1151</v>
      </c>
      <c r="C271" s="164" t="s">
        <v>1152</v>
      </c>
      <c r="D271" s="164" t="s">
        <v>1014</v>
      </c>
      <c r="E271" s="165" t="s">
        <v>1147</v>
      </c>
      <c r="F271" s="166">
        <f>VLOOKUP(A271,[2]wb!B$8:Q$1206,16,0)</f>
        <v>1.0503472222222225</v>
      </c>
      <c r="G271" s="167">
        <f>VLOOKUP(A271,[2]gs!B$8:Q$1206,16,0)</f>
        <v>0.77083333333333337</v>
      </c>
      <c r="H271" s="167">
        <f>VLOOKUP(A271,[2]j1!B$8:Q$1206,16,0)</f>
        <v>1.0416666666666667</v>
      </c>
      <c r="I271" s="168">
        <f>VLOOKUP(A271,[2]pt!C$8:R$1206,16,0)</f>
        <v>0.87364945992501664</v>
      </c>
      <c r="J271" s="169" t="s">
        <v>1148</v>
      </c>
      <c r="K271" s="170" t="s">
        <v>1017</v>
      </c>
      <c r="L271" s="170" t="s">
        <v>1153</v>
      </c>
      <c r="M271" s="171" t="s">
        <v>1154</v>
      </c>
    </row>
    <row r="272" spans="1:13" s="161" customFormat="1" ht="16.149999999999999" customHeight="1">
      <c r="A272" s="206">
        <v>95400206</v>
      </c>
      <c r="B272" s="163" t="s">
        <v>1155</v>
      </c>
      <c r="C272" s="164" t="s">
        <v>1156</v>
      </c>
      <c r="D272" s="164" t="s">
        <v>1030</v>
      </c>
      <c r="E272" s="165" t="s">
        <v>1157</v>
      </c>
      <c r="F272" s="166">
        <f>VLOOKUP(A272,[2]wb!B$8:Q$1206,16,0)</f>
        <v>0.51041666666666663</v>
      </c>
      <c r="G272" s="167">
        <f>VLOOKUP(A272,[2]gs!B$8:Q$1206,16,0)</f>
        <v>0.5</v>
      </c>
      <c r="H272" s="167">
        <f>VLOOKUP(A272,[2]j1!B$8:Q$1206,16,0)</f>
        <v>1.2152777777777779</v>
      </c>
      <c r="I272" s="168">
        <f>VLOOKUP(A272,[2]pt!C$8:R$1206,16,0)</f>
        <v>0.52105658607958671</v>
      </c>
      <c r="J272" s="169" t="s">
        <v>1158</v>
      </c>
      <c r="K272" s="170" t="s">
        <v>922</v>
      </c>
      <c r="L272" s="170" t="s">
        <v>1159</v>
      </c>
      <c r="M272" s="171" t="s">
        <v>1160</v>
      </c>
    </row>
    <row r="273" spans="1:13" s="161" customFormat="1" ht="16.149999999999999" customHeight="1">
      <c r="A273" s="151"/>
      <c r="B273" s="172" t="s">
        <v>1161</v>
      </c>
      <c r="C273" s="164"/>
      <c r="D273" s="164"/>
      <c r="E273" s="165"/>
      <c r="F273" s="166"/>
      <c r="G273" s="167"/>
      <c r="H273" s="167"/>
      <c r="I273" s="168"/>
      <c r="J273" s="169"/>
      <c r="K273" s="170"/>
      <c r="L273" s="170"/>
      <c r="M273" s="173" t="s">
        <v>1162</v>
      </c>
    </row>
    <row r="274" spans="1:13" s="161" customFormat="1" ht="16.149999999999999" customHeight="1">
      <c r="A274" s="206">
        <v>95400602</v>
      </c>
      <c r="B274" s="181" t="s">
        <v>1163</v>
      </c>
      <c r="C274" s="182" t="s">
        <v>1164</v>
      </c>
      <c r="D274" s="182" t="s">
        <v>421</v>
      </c>
      <c r="E274" s="183" t="s">
        <v>1165</v>
      </c>
      <c r="F274" s="184">
        <f>VLOOKUP(A274,[2]wb!B$8:Q$1206,16,0)</f>
        <v>1.5260416666666667</v>
      </c>
      <c r="G274" s="185">
        <f>VLOOKUP(A274,[2]gs!B$8:Q$1206,16,0)</f>
        <v>1.4305555555555556</v>
      </c>
      <c r="H274" s="185">
        <f>VLOOKUP(A274,[2]j1!B$8:Q$1206,16,0)</f>
        <v>1.4791666666666667</v>
      </c>
      <c r="I274" s="186">
        <f>VLOOKUP(A274,[2]pt!C$8:R$1206,16,0)</f>
        <v>1.4741028586913447</v>
      </c>
      <c r="J274" s="187" t="s">
        <v>1166</v>
      </c>
      <c r="K274" s="188" t="s">
        <v>424</v>
      </c>
      <c r="L274" s="188" t="s">
        <v>1167</v>
      </c>
      <c r="M274" s="189" t="s">
        <v>1168</v>
      </c>
    </row>
    <row r="275" spans="1:13" s="161" customFormat="1" ht="16.149999999999999" customHeight="1">
      <c r="A275" s="151"/>
      <c r="B275" s="152" t="s">
        <v>1169</v>
      </c>
      <c r="C275" s="153"/>
      <c r="D275" s="153"/>
      <c r="E275" s="594"/>
      <c r="F275" s="595"/>
      <c r="G275" s="596"/>
      <c r="H275" s="596"/>
      <c r="I275" s="597"/>
      <c r="J275" s="158"/>
      <c r="K275" s="159"/>
      <c r="L275" s="159"/>
      <c r="M275" s="160" t="s">
        <v>1170</v>
      </c>
    </row>
    <row r="276" spans="1:13" s="161" customFormat="1" ht="16.149999999999999" customHeight="1">
      <c r="A276" s="206">
        <v>62100101</v>
      </c>
      <c r="B276" s="163" t="s">
        <v>1171</v>
      </c>
      <c r="C276" s="164"/>
      <c r="D276" s="164"/>
      <c r="E276" s="165" t="s">
        <v>1172</v>
      </c>
      <c r="F276" s="166">
        <f>VLOOKUP(A276,[2]wb!B$8:Q$1206,16,0)</f>
        <v>40.890376984126981</v>
      </c>
      <c r="G276" s="167">
        <f>VLOOKUP(A276,[2]gs!B$8:Q$1206,16,0)</f>
        <v>41.654265873015866</v>
      </c>
      <c r="H276" s="167">
        <f>VLOOKUP(A276,[2]j1!B$8:Q$1206,16,0)</f>
        <v>79.166666666666671</v>
      </c>
      <c r="I276" s="168">
        <f>VLOOKUP(A276,[2]pt!C$8:R$1206,16,0)</f>
        <v>41.204066105966938</v>
      </c>
      <c r="J276" s="169" t="s">
        <v>1173</v>
      </c>
      <c r="K276" s="170"/>
      <c r="L276" s="170"/>
      <c r="M276" s="171" t="s">
        <v>1174</v>
      </c>
    </row>
    <row r="277" spans="1:13" s="161" customFormat="1" ht="22.5" customHeight="1">
      <c r="A277" s="206">
        <v>62200101</v>
      </c>
      <c r="B277" s="163" t="s">
        <v>1175</v>
      </c>
      <c r="C277" s="164"/>
      <c r="D277" s="164"/>
      <c r="E277" s="165" t="s">
        <v>1176</v>
      </c>
      <c r="F277" s="166">
        <f>VLOOKUP(A277,[2]wb!B$8:Q$1206,16,0)</f>
        <v>47.751736111111114</v>
      </c>
      <c r="G277" s="167">
        <f>VLOOKUP(A277,[2]gs!B$8:Q$1206,16,0)</f>
        <v>30.208333333333332</v>
      </c>
      <c r="H277" s="167">
        <f>VLOOKUP(A277,[2]j1!B$8:Q$1206,16,0)</f>
        <v>150</v>
      </c>
      <c r="I277" s="168">
        <f>VLOOKUP(A277,[2]pt!C$8:R$1206,16,0)</f>
        <v>52.417783646222723</v>
      </c>
      <c r="J277" s="169" t="s">
        <v>1177</v>
      </c>
      <c r="K277" s="170"/>
      <c r="L277" s="170"/>
      <c r="M277" s="171" t="s">
        <v>1178</v>
      </c>
    </row>
    <row r="278" spans="1:13" s="161" customFormat="1" ht="16.149999999999999" customHeight="1">
      <c r="A278" s="151"/>
      <c r="B278" s="172" t="s">
        <v>1179</v>
      </c>
      <c r="C278" s="164"/>
      <c r="D278" s="164"/>
      <c r="E278" s="165"/>
      <c r="F278" s="166"/>
      <c r="G278" s="167"/>
      <c r="H278" s="167"/>
      <c r="I278" s="168"/>
      <c r="J278" s="169"/>
      <c r="K278" s="170"/>
      <c r="L278" s="170"/>
      <c r="M278" s="173" t="s">
        <v>1180</v>
      </c>
    </row>
    <row r="279" spans="1:13" s="161" customFormat="1" ht="21" customHeight="1">
      <c r="A279" s="206">
        <v>61100101</v>
      </c>
      <c r="B279" s="163" t="s">
        <v>1181</v>
      </c>
      <c r="C279" s="164" t="s">
        <v>1182</v>
      </c>
      <c r="D279" s="164" t="s">
        <v>1183</v>
      </c>
      <c r="E279" s="165" t="s">
        <v>1184</v>
      </c>
      <c r="F279" s="166">
        <f>VLOOKUP(A279,[2]wb!B$8:Q$1206,16,0)</f>
        <v>14.19184027777778</v>
      </c>
      <c r="G279" s="167">
        <f>VLOOKUP(A279,[2]gs!B$8:Q$1206,16,0)</f>
        <v>13.395833333333334</v>
      </c>
      <c r="H279" s="167">
        <f>VLOOKUP(A279,[2]j1!B$8:Q$1206,16,0)</f>
        <v>16.207341269841269</v>
      </c>
      <c r="I279" s="168">
        <f>VLOOKUP(A279,[2]pt!C$8:R$1206,16,0)</f>
        <v>13.983218425016256</v>
      </c>
      <c r="J279" s="169" t="s">
        <v>1185</v>
      </c>
      <c r="K279" s="194" t="s">
        <v>1186</v>
      </c>
      <c r="L279" s="170"/>
      <c r="M279" s="171" t="s">
        <v>1187</v>
      </c>
    </row>
    <row r="280" spans="1:13" s="161" customFormat="1" ht="16.149999999999999" customHeight="1">
      <c r="A280" s="206">
        <v>61100102</v>
      </c>
      <c r="B280" s="163" t="s">
        <v>1188</v>
      </c>
      <c r="C280" s="164"/>
      <c r="D280" s="164" t="s">
        <v>421</v>
      </c>
      <c r="E280" s="165" t="s">
        <v>1189</v>
      </c>
      <c r="F280" s="166">
        <f>VLOOKUP(A280,[2]wb!B$8:Q$1206,16,0)</f>
        <v>19.863715277777775</v>
      </c>
      <c r="G280" s="167">
        <f>VLOOKUP(A280,[2]gs!B$8:Q$1206,16,0)</f>
        <v>16.611111111111111</v>
      </c>
      <c r="H280" s="167">
        <f>VLOOKUP(A280,[2]j1!B$8:Q$1206,16,0)</f>
        <v>31.75</v>
      </c>
      <c r="I280" s="168">
        <f>VLOOKUP(A280,[2]pt!C$8:R$1206,16,0)</f>
        <v>19.40276530208352</v>
      </c>
      <c r="J280" s="169" t="s">
        <v>1190</v>
      </c>
      <c r="K280" s="170" t="s">
        <v>424</v>
      </c>
      <c r="L280" s="170"/>
      <c r="M280" s="171" t="s">
        <v>1191</v>
      </c>
    </row>
    <row r="281" spans="1:13" s="161" customFormat="1" ht="16.149999999999999" customHeight="1">
      <c r="A281" s="206">
        <v>61100103</v>
      </c>
      <c r="B281" s="163" t="s">
        <v>1192</v>
      </c>
      <c r="C281" s="164" t="s">
        <v>1193</v>
      </c>
      <c r="D281" s="164" t="s">
        <v>412</v>
      </c>
      <c r="E281" s="165" t="s">
        <v>1194</v>
      </c>
      <c r="F281" s="166">
        <f>VLOOKUP(A281,[2]wb!B$8:Q$1206,16,0)</f>
        <v>27.618055555555557</v>
      </c>
      <c r="G281" s="167">
        <f>VLOOKUP(A281,[2]gs!B$8:Q$1206,16,0)</f>
        <v>15.25</v>
      </c>
      <c r="H281" s="167">
        <f>VLOOKUP(A281,[2]j1!B$8:Q$1206,16,0)</f>
        <v>17.25</v>
      </c>
      <c r="I281" s="168">
        <f>VLOOKUP(A281,[2]pt!C$8:R$1206,16,0)</f>
        <v>22.510910907046206</v>
      </c>
      <c r="J281" s="169" t="s">
        <v>1195</v>
      </c>
      <c r="K281" s="170" t="s">
        <v>415</v>
      </c>
      <c r="L281" s="170" t="s">
        <v>1196</v>
      </c>
      <c r="M281" s="171" t="s">
        <v>1197</v>
      </c>
    </row>
    <row r="282" spans="1:13" s="161" customFormat="1" ht="16.149999999999999" customHeight="1">
      <c r="A282" s="206">
        <v>61100104</v>
      </c>
      <c r="B282" s="163" t="s">
        <v>1198</v>
      </c>
      <c r="C282" s="164" t="s">
        <v>1199</v>
      </c>
      <c r="D282" s="164" t="s">
        <v>421</v>
      </c>
      <c r="E282" s="165" t="s">
        <v>1200</v>
      </c>
      <c r="F282" s="166">
        <f>VLOOKUP(A282,[2]wb!B$8:Q$1206,16,0)</f>
        <v>15.60980902777778</v>
      </c>
      <c r="G282" s="167">
        <f>VLOOKUP(A282,[2]gs!B$8:Q$1206,16,0)</f>
        <v>10</v>
      </c>
      <c r="H282" s="167">
        <f>VLOOKUP(A282,[2]j1!B$8:Q$1206,16,0)</f>
        <v>19.75</v>
      </c>
      <c r="I282" s="168">
        <f>VLOOKUP(A282,[2]pt!C$8:R$1206,16,0)</f>
        <v>13.823834385166188</v>
      </c>
      <c r="J282" s="169" t="s">
        <v>1201</v>
      </c>
      <c r="K282" s="170" t="s">
        <v>424</v>
      </c>
      <c r="L282" s="170" t="s">
        <v>1202</v>
      </c>
      <c r="M282" s="171" t="s">
        <v>1203</v>
      </c>
    </row>
    <row r="283" spans="1:13" s="161" customFormat="1" ht="16.149999999999999" customHeight="1">
      <c r="A283" s="206">
        <v>61100107</v>
      </c>
      <c r="B283" s="163" t="s">
        <v>1204</v>
      </c>
      <c r="C283" s="164"/>
      <c r="D283" s="164" t="s">
        <v>412</v>
      </c>
      <c r="E283" s="165" t="s">
        <v>1205</v>
      </c>
      <c r="F283" s="166">
        <f>VLOOKUP(A283,[2]wb!B$8:Q$1206,16,0)</f>
        <v>15.869915674603176</v>
      </c>
      <c r="G283" s="167">
        <f>VLOOKUP(A283,[2]gs!B$8:Q$1206,16,0)</f>
        <v>10.458333333333332</v>
      </c>
      <c r="H283" s="167">
        <f>VLOOKUP(A283,[2]j1!B$8:Q$1206,16,0)</f>
        <v>16.5</v>
      </c>
      <c r="I283" s="168">
        <f>VLOOKUP(A283,[2]pt!C$8:R$1206,16,0)</f>
        <v>13.90867191788702</v>
      </c>
      <c r="J283" s="169" t="s">
        <v>1206</v>
      </c>
      <c r="K283" s="170" t="s">
        <v>415</v>
      </c>
      <c r="L283" s="170"/>
      <c r="M283" s="171" t="s">
        <v>1207</v>
      </c>
    </row>
    <row r="284" spans="1:13" s="161" customFormat="1" ht="16.149999999999999" customHeight="1">
      <c r="A284" s="206">
        <v>61100108</v>
      </c>
      <c r="B284" s="163" t="s">
        <v>1208</v>
      </c>
      <c r="C284" s="164" t="s">
        <v>1193</v>
      </c>
      <c r="D284" s="164" t="s">
        <v>412</v>
      </c>
      <c r="E284" s="165" t="s">
        <v>1209</v>
      </c>
      <c r="F284" s="166">
        <f>VLOOKUP(A284,[2]wb!B$8:Q$1206,16,0)</f>
        <v>24.8515625</v>
      </c>
      <c r="G284" s="167">
        <f>VLOOKUP(A284,[2]gs!B$8:Q$1206,16,0)</f>
        <v>20.708333333333332</v>
      </c>
      <c r="H284" s="167">
        <f>VLOOKUP(A284,[2]j1!B$8:Q$1206,16,0)</f>
        <v>24.625</v>
      </c>
      <c r="I284" s="168">
        <f>VLOOKUP(A284,[2]pt!C$8:R$1206,16,0)</f>
        <v>23.349293888953767</v>
      </c>
      <c r="J284" s="169" t="s">
        <v>1210</v>
      </c>
      <c r="K284" s="170" t="s">
        <v>415</v>
      </c>
      <c r="L284" s="170" t="s">
        <v>1196</v>
      </c>
      <c r="M284" s="171" t="s">
        <v>1211</v>
      </c>
    </row>
    <row r="285" spans="1:13" s="161" customFormat="1" ht="24" customHeight="1">
      <c r="A285" s="206">
        <v>61100109</v>
      </c>
      <c r="B285" s="163" t="s">
        <v>1212</v>
      </c>
      <c r="C285" s="164" t="s">
        <v>1213</v>
      </c>
      <c r="D285" s="164" t="s">
        <v>1101</v>
      </c>
      <c r="E285" s="165" t="s">
        <v>1214</v>
      </c>
      <c r="F285" s="166">
        <f>VLOOKUP(A285,[2]wb!B$8:Q$1206,16,0)</f>
        <v>39.393291170634917</v>
      </c>
      <c r="G285" s="167">
        <f>VLOOKUP(A285,[2]gs!B$8:Q$1206,16,0)</f>
        <v>34.449074074074076</v>
      </c>
      <c r="H285" s="167">
        <f>VLOOKUP(A285,[2]j1!B$8:Q$1206,16,0)</f>
        <v>41.625</v>
      </c>
      <c r="I285" s="168">
        <f>VLOOKUP(A285,[2]pt!C$8:R$1206,16,0)</f>
        <v>37.908957357398855</v>
      </c>
      <c r="J285" s="169" t="s">
        <v>1215</v>
      </c>
      <c r="K285" s="170" t="s">
        <v>1104</v>
      </c>
      <c r="L285" s="170" t="s">
        <v>1216</v>
      </c>
      <c r="M285" s="171" t="s">
        <v>1217</v>
      </c>
    </row>
    <row r="286" spans="1:13" s="161" customFormat="1" ht="16.149999999999999" customHeight="1">
      <c r="A286" s="151"/>
      <c r="B286" s="172" t="s">
        <v>325</v>
      </c>
      <c r="C286" s="164"/>
      <c r="D286" s="164"/>
      <c r="E286" s="165"/>
      <c r="F286" s="166"/>
      <c r="G286" s="167"/>
      <c r="H286" s="167"/>
      <c r="I286" s="168"/>
      <c r="J286" s="169"/>
      <c r="K286" s="170"/>
      <c r="L286" s="170"/>
      <c r="M286" s="173" t="s">
        <v>1218</v>
      </c>
    </row>
    <row r="287" spans="1:13" s="161" customFormat="1" ht="16.149999999999999" customHeight="1">
      <c r="A287" s="206">
        <v>95200101</v>
      </c>
      <c r="B287" s="163" t="s">
        <v>1219</v>
      </c>
      <c r="C287" s="164" t="s">
        <v>421</v>
      </c>
      <c r="D287" s="164"/>
      <c r="E287" s="165" t="s">
        <v>1220</v>
      </c>
      <c r="F287" s="166">
        <f>VLOOKUP(A287,[2]wb!B$8:Q$1206,16,0)</f>
        <v>2</v>
      </c>
      <c r="G287" s="167">
        <f>VLOOKUP(A287,[2]gs!B$8:Q$1206,16,0)</f>
        <v>2</v>
      </c>
      <c r="H287" s="167">
        <f>VLOOKUP(A287,[2]j1!B$8:Q$1206,16,0)</f>
        <v>2</v>
      </c>
      <c r="I287" s="168">
        <f>VLOOKUP(A287,[2]pt!C$8:R$1206,16,0)</f>
        <v>2</v>
      </c>
      <c r="J287" s="169" t="s">
        <v>1221</v>
      </c>
      <c r="K287" s="170" t="s">
        <v>424</v>
      </c>
      <c r="L287" s="170"/>
      <c r="M287" s="171" t="s">
        <v>1222</v>
      </c>
    </row>
    <row r="288" spans="1:13" s="161" customFormat="1" ht="16.149999999999999" customHeight="1">
      <c r="A288" s="151"/>
      <c r="B288" s="172" t="s">
        <v>1223</v>
      </c>
      <c r="C288" s="164"/>
      <c r="D288" s="164"/>
      <c r="E288" s="165"/>
      <c r="F288" s="166"/>
      <c r="G288" s="167"/>
      <c r="H288" s="167"/>
      <c r="I288" s="168"/>
      <c r="J288" s="169"/>
      <c r="K288" s="170"/>
      <c r="L288" s="170"/>
      <c r="M288" s="173" t="s">
        <v>1224</v>
      </c>
    </row>
    <row r="289" spans="1:13" s="161" customFormat="1" ht="16.149999999999999" customHeight="1">
      <c r="A289" s="206">
        <v>121300801</v>
      </c>
      <c r="B289" s="163" t="s">
        <v>1225</v>
      </c>
      <c r="C289" s="164" t="s">
        <v>1226</v>
      </c>
      <c r="D289" s="164" t="s">
        <v>563</v>
      </c>
      <c r="E289" s="165" t="s">
        <v>1227</v>
      </c>
      <c r="F289" s="166">
        <f>VLOOKUP(A289,[2]wb!B$8:Q$1206,16,0)</f>
        <v>206.4027777777778</v>
      </c>
      <c r="G289" s="167">
        <f>VLOOKUP(A289,[2]gs!B$8:Q$1206,16,0)</f>
        <v>204.66666666666666</v>
      </c>
      <c r="H289" s="167">
        <f>VLOOKUP(A289,[2]j1!B$8:Q$1206,16,0)</f>
        <v>208.33333333333334</v>
      </c>
      <c r="I289" s="168">
        <f>VLOOKUP(A289,[2]pt!C$8:R$1206,16,0)</f>
        <v>205.35291634367104</v>
      </c>
      <c r="J289" s="169" t="s">
        <v>1228</v>
      </c>
      <c r="K289" s="170" t="s">
        <v>566</v>
      </c>
      <c r="L289" s="170" t="s">
        <v>1229</v>
      </c>
      <c r="M289" s="171" t="s">
        <v>1230</v>
      </c>
    </row>
    <row r="290" spans="1:13" s="161" customFormat="1" ht="16.149999999999999" customHeight="1">
      <c r="A290" s="206">
        <v>121300802</v>
      </c>
      <c r="B290" s="163" t="s">
        <v>1231</v>
      </c>
      <c r="C290" s="164" t="s">
        <v>1232</v>
      </c>
      <c r="D290" s="164" t="s">
        <v>563</v>
      </c>
      <c r="E290" s="165" t="s">
        <v>1233</v>
      </c>
      <c r="F290" s="166">
        <f>VLOOKUP(A290,[2]wb!B$8:Q$1206,16,0)</f>
        <v>232.22619047619048</v>
      </c>
      <c r="G290" s="167">
        <f>VLOOKUP(A290,[2]gs!B$8:Q$1206,16,0)</f>
        <v>197.22222222222226</v>
      </c>
      <c r="H290" s="167">
        <f>VLOOKUP(A290,[2]j1!B$8:Q$1206,16,0)</f>
        <v>231.26190476190479</v>
      </c>
      <c r="I290" s="168">
        <f>VLOOKUP(A290,[2]pt!C$8:R$1206,16,0)</f>
        <v>218.93754259180446</v>
      </c>
      <c r="J290" s="169" t="s">
        <v>1234</v>
      </c>
      <c r="K290" s="170" t="s">
        <v>566</v>
      </c>
      <c r="L290" s="170" t="s">
        <v>1235</v>
      </c>
      <c r="M290" s="171" t="s">
        <v>1236</v>
      </c>
    </row>
    <row r="291" spans="1:13" s="161" customFormat="1" ht="15.4" customHeight="1">
      <c r="A291" s="174"/>
      <c r="B291" s="172" t="s">
        <v>1237</v>
      </c>
      <c r="C291" s="164"/>
      <c r="D291" s="164"/>
      <c r="E291" s="165"/>
      <c r="F291" s="166"/>
      <c r="G291" s="167"/>
      <c r="H291" s="167"/>
      <c r="I291" s="168"/>
      <c r="J291" s="169"/>
      <c r="K291" s="170"/>
      <c r="L291" s="170"/>
      <c r="M291" s="173" t="s">
        <v>1238</v>
      </c>
    </row>
    <row r="292" spans="1:13" s="161" customFormat="1" ht="15.4" customHeight="1">
      <c r="A292" s="206">
        <v>121300901</v>
      </c>
      <c r="B292" s="163" t="s">
        <v>1239</v>
      </c>
      <c r="C292" s="164" t="s">
        <v>1240</v>
      </c>
      <c r="D292" s="164" t="s">
        <v>412</v>
      </c>
      <c r="E292" s="165" t="s">
        <v>1048</v>
      </c>
      <c r="F292" s="166">
        <f>VLOOKUP(A292,[2]wb!B$8:Q$1206,16,0)</f>
        <v>183.43253968253967</v>
      </c>
      <c r="G292" s="167">
        <f>VLOOKUP(A292,[2]gs!B$8:Q$1206,16,0)</f>
        <v>165.55555555555554</v>
      </c>
      <c r="H292" s="167">
        <f>VLOOKUP(A292,[2]j1!B$8:Q$1206,16,0)</f>
        <v>182.42063492063491</v>
      </c>
      <c r="I292" s="168">
        <f>VLOOKUP(A292,[2]pt!C$8:R$1206,16,0)</f>
        <v>178.20942578652912</v>
      </c>
      <c r="J292" s="169" t="s">
        <v>1049</v>
      </c>
      <c r="K292" s="170" t="s">
        <v>415</v>
      </c>
      <c r="L292" s="170" t="s">
        <v>1240</v>
      </c>
      <c r="M292" s="171" t="s">
        <v>1241</v>
      </c>
    </row>
    <row r="293" spans="1:13" s="161" customFormat="1" ht="15.4" customHeight="1">
      <c r="A293" s="206">
        <v>121300904</v>
      </c>
      <c r="B293" s="163" t="s">
        <v>1242</v>
      </c>
      <c r="C293" s="164" t="s">
        <v>1240</v>
      </c>
      <c r="D293" s="164" t="s">
        <v>412</v>
      </c>
      <c r="E293" s="165" t="s">
        <v>1147</v>
      </c>
      <c r="F293" s="166">
        <f>VLOOKUP(A293,[2]wb!B$8:Q$1206,16,0)</f>
        <v>49.237500000000011</v>
      </c>
      <c r="G293" s="167">
        <f>VLOOKUP(A293,[2]gs!B$8:Q$1206,16,0)</f>
        <v>46.25</v>
      </c>
      <c r="H293" s="167">
        <f>VLOOKUP(A293,[2]j1!B$8:Q$1206,16,0)</f>
        <v>49.543055555555561</v>
      </c>
      <c r="I293" s="168">
        <f>VLOOKUP(A293,[2]pt!C$8:R$1206,16,0)</f>
        <v>48.48638028023742</v>
      </c>
      <c r="J293" s="169" t="s">
        <v>1243</v>
      </c>
      <c r="K293" s="170" t="s">
        <v>415</v>
      </c>
      <c r="L293" s="170" t="s">
        <v>1240</v>
      </c>
      <c r="M293" s="171" t="s">
        <v>1244</v>
      </c>
    </row>
    <row r="294" spans="1:13" s="161" customFormat="1" ht="15.4" customHeight="1">
      <c r="A294" s="206">
        <v>121300907</v>
      </c>
      <c r="B294" s="163" t="s">
        <v>1245</v>
      </c>
      <c r="C294" s="164" t="s">
        <v>1246</v>
      </c>
      <c r="D294" s="164" t="s">
        <v>412</v>
      </c>
      <c r="E294" s="165" t="s">
        <v>1247</v>
      </c>
      <c r="F294" s="166">
        <f>VLOOKUP(A294,[2]wb!B$8:Q$1206,16,0)</f>
        <v>6.5178571428571423</v>
      </c>
      <c r="G294" s="167">
        <f>VLOOKUP(A294,[2]gs!B$8:Q$1206,16,0)</f>
        <v>6.8055555555555562</v>
      </c>
      <c r="H294" s="167">
        <f>VLOOKUP(A294,[2]j1!B$8:Q$1206,16,0)</f>
        <v>10</v>
      </c>
      <c r="I294" s="168">
        <f>VLOOKUP(A294,[2]pt!C$8:R$1206,16,0)</f>
        <v>7.0385626994505239</v>
      </c>
      <c r="J294" s="169" t="s">
        <v>1248</v>
      </c>
      <c r="K294" s="170" t="s">
        <v>415</v>
      </c>
      <c r="L294" s="170" t="s">
        <v>1249</v>
      </c>
      <c r="M294" s="171" t="s">
        <v>1250</v>
      </c>
    </row>
    <row r="295" spans="1:13" s="161" customFormat="1" ht="15.4" customHeight="1">
      <c r="A295" s="174"/>
      <c r="B295" s="172" t="s">
        <v>1251</v>
      </c>
      <c r="C295" s="164"/>
      <c r="D295" s="164"/>
      <c r="E295" s="165"/>
      <c r="F295" s="166"/>
      <c r="G295" s="167"/>
      <c r="H295" s="167"/>
      <c r="I295" s="168"/>
      <c r="J295" s="169"/>
      <c r="K295" s="170"/>
      <c r="L295" s="170"/>
      <c r="M295" s="173" t="s">
        <v>1252</v>
      </c>
    </row>
    <row r="296" spans="1:13" s="161" customFormat="1" ht="15.4" customHeight="1">
      <c r="A296" s="206">
        <v>121300402</v>
      </c>
      <c r="B296" s="163" t="s">
        <v>1251</v>
      </c>
      <c r="C296" s="164" t="s">
        <v>1253</v>
      </c>
      <c r="D296" s="164" t="s">
        <v>748</v>
      </c>
      <c r="E296" s="165" t="s">
        <v>1254</v>
      </c>
      <c r="F296" s="166">
        <f>VLOOKUP(A296,[2]wb!B$8:Q$1206,16,0)</f>
        <v>2.5201512896825395</v>
      </c>
      <c r="G296" s="167">
        <f>VLOOKUP(A296,[2]gs!B$8:Q$1206,16,0)</f>
        <v>2.5</v>
      </c>
      <c r="H296" s="167">
        <f>VLOOKUP(A296,[2]j1!B$8:Q$1206,16,0)</f>
        <v>3.0687500000000001</v>
      </c>
      <c r="I296" s="168">
        <f>VLOOKUP(A296,[2]pt!C$8:R$1206,16,0)</f>
        <v>2.5423345005224109</v>
      </c>
      <c r="J296" s="169" t="s">
        <v>1255</v>
      </c>
      <c r="K296" s="170" t="s">
        <v>751</v>
      </c>
      <c r="L296" s="170" t="s">
        <v>1256</v>
      </c>
      <c r="M296" s="171" t="s">
        <v>1257</v>
      </c>
    </row>
    <row r="297" spans="1:13" s="161" customFormat="1" ht="15.4" customHeight="1">
      <c r="A297" s="206">
        <v>121300503</v>
      </c>
      <c r="B297" s="163" t="s">
        <v>1258</v>
      </c>
      <c r="C297" s="164" t="s">
        <v>1259</v>
      </c>
      <c r="D297" s="164" t="s">
        <v>1260</v>
      </c>
      <c r="E297" s="165" t="s">
        <v>1261</v>
      </c>
      <c r="F297" s="166">
        <f>VLOOKUP(A297,[2]wb!B$8:Q$1206,16,0)</f>
        <v>17.256076388888889</v>
      </c>
      <c r="G297" s="167">
        <f>VLOOKUP(A297,[2]gs!B$8:Q$1206,16,0)</f>
        <v>16.416666666666668</v>
      </c>
      <c r="H297" s="167">
        <f>VLOOKUP(A297,[2]j1!B$8:Q$1206,16,0)</f>
        <v>19.090277777777779</v>
      </c>
      <c r="I297" s="168">
        <f>VLOOKUP(A297,[2]pt!C$8:R$1206,16,0)</f>
        <v>16.947155421961643</v>
      </c>
      <c r="J297" s="169" t="s">
        <v>1262</v>
      </c>
      <c r="K297" s="170" t="s">
        <v>394</v>
      </c>
      <c r="L297" s="170" t="s">
        <v>1263</v>
      </c>
      <c r="M297" s="171" t="s">
        <v>1264</v>
      </c>
    </row>
    <row r="298" spans="1:13" s="161" customFormat="1" ht="16.149999999999999" customHeight="1">
      <c r="A298" s="151"/>
      <c r="B298" s="172" t="s">
        <v>1265</v>
      </c>
      <c r="C298" s="164"/>
      <c r="D298" s="164"/>
      <c r="E298" s="165"/>
      <c r="F298" s="166"/>
      <c r="G298" s="167"/>
      <c r="H298" s="167"/>
      <c r="I298" s="168"/>
      <c r="J298" s="169"/>
      <c r="K298" s="170"/>
      <c r="L298" s="170"/>
      <c r="M298" s="173" t="s">
        <v>1266</v>
      </c>
    </row>
    <row r="299" spans="1:13" s="161" customFormat="1" ht="16.149999999999999" customHeight="1">
      <c r="A299" s="206">
        <v>121300602</v>
      </c>
      <c r="B299" s="163" t="s">
        <v>1265</v>
      </c>
      <c r="C299" s="164" t="s">
        <v>1267</v>
      </c>
      <c r="D299" s="164" t="s">
        <v>864</v>
      </c>
      <c r="E299" s="165" t="s">
        <v>1268</v>
      </c>
      <c r="F299" s="166">
        <f>VLOOKUP(A299,[2]wb!B$8:Q$1206,16,0)</f>
        <v>11.806944444444442</v>
      </c>
      <c r="G299" s="167">
        <f>VLOOKUP(A299,[2]gs!B$8:Q$1206,16,0)</f>
        <v>10.444444444444445</v>
      </c>
      <c r="H299" s="167">
        <f>VLOOKUP(A299,[2]j1!B$8:Q$1206,16,0)</f>
        <v>11.127777777777778</v>
      </c>
      <c r="I299" s="168">
        <f>VLOOKUP(A299,[2]pt!C$8:R$1206,16,0)</f>
        <v>11.071877455893905</v>
      </c>
      <c r="J299" s="169" t="s">
        <v>1269</v>
      </c>
      <c r="K299" s="170" t="s">
        <v>394</v>
      </c>
      <c r="L299" s="170" t="s">
        <v>1270</v>
      </c>
      <c r="M299" s="171" t="s">
        <v>1266</v>
      </c>
    </row>
    <row r="300" spans="1:13" s="161" customFormat="1" ht="16.899999999999999" customHeight="1">
      <c r="A300" s="151"/>
      <c r="B300" s="172" t="s">
        <v>1271</v>
      </c>
      <c r="C300" s="164"/>
      <c r="D300" s="164"/>
      <c r="E300" s="165"/>
      <c r="F300" s="166"/>
      <c r="G300" s="167"/>
      <c r="H300" s="167"/>
      <c r="I300" s="168"/>
      <c r="J300" s="169"/>
      <c r="K300" s="170"/>
      <c r="L300" s="170"/>
      <c r="M300" s="173" t="s">
        <v>1272</v>
      </c>
    </row>
    <row r="301" spans="1:13" s="161" customFormat="1" ht="16.899999999999999" customHeight="1">
      <c r="A301" s="206">
        <v>121300101</v>
      </c>
      <c r="B301" s="163" t="s">
        <v>1273</v>
      </c>
      <c r="C301" s="164" t="s">
        <v>1274</v>
      </c>
      <c r="D301" s="164" t="s">
        <v>1275</v>
      </c>
      <c r="E301" s="165" t="s">
        <v>1276</v>
      </c>
      <c r="F301" s="166">
        <f>VLOOKUP(A301,[2]wb!B$8:Q$1206,16,0)</f>
        <v>33.985119047619044</v>
      </c>
      <c r="G301" s="167">
        <f>VLOOKUP(A301,[2]gs!B$8:Q$1206,16,0)</f>
        <v>35</v>
      </c>
      <c r="H301" s="167">
        <f>VLOOKUP(A301,[2]j1!B$8:Q$1206,16,0)</f>
        <v>35.875</v>
      </c>
      <c r="I301" s="168">
        <f>VLOOKUP(A301,[2]pt!C$8:R$1206,16,0)</f>
        <v>34.466280486606308</v>
      </c>
      <c r="J301" s="169" t="s">
        <v>1277</v>
      </c>
      <c r="K301" s="170" t="s">
        <v>394</v>
      </c>
      <c r="L301" s="170" t="s">
        <v>1278</v>
      </c>
      <c r="M301" s="171" t="s">
        <v>1272</v>
      </c>
    </row>
    <row r="302" spans="1:13" s="161" customFormat="1" ht="16.899999999999999" customHeight="1">
      <c r="A302" s="151"/>
      <c r="B302" s="172" t="s">
        <v>1279</v>
      </c>
      <c r="C302" s="164"/>
      <c r="D302" s="164"/>
      <c r="E302" s="165"/>
      <c r="F302" s="166"/>
      <c r="G302" s="167"/>
      <c r="H302" s="167"/>
      <c r="I302" s="168"/>
      <c r="J302" s="169"/>
      <c r="K302" s="170"/>
      <c r="L302" s="170"/>
      <c r="M302" s="173" t="s">
        <v>1280</v>
      </c>
    </row>
    <row r="303" spans="1:13" s="161" customFormat="1" ht="16.899999999999999" customHeight="1">
      <c r="A303" s="206">
        <v>121300703</v>
      </c>
      <c r="B303" s="181" t="s">
        <v>1279</v>
      </c>
      <c r="C303" s="182" t="s">
        <v>1281</v>
      </c>
      <c r="D303" s="182" t="s">
        <v>1260</v>
      </c>
      <c r="E303" s="183" t="s">
        <v>1282</v>
      </c>
      <c r="F303" s="184">
        <f>VLOOKUP(A303,[2]wb!B$8:Q$1206,16,0)</f>
        <v>21.416666666666668</v>
      </c>
      <c r="G303" s="185">
        <f>VLOOKUP(A303,[2]gs!B$8:Q$1206,16,0)</f>
        <v>19.944444444444443</v>
      </c>
      <c r="H303" s="185">
        <f>VLOOKUP(A303,[2]j1!B$8:Q$1206,16,0)</f>
        <v>17.5</v>
      </c>
      <c r="I303" s="186">
        <f>VLOOKUP(A303,[2]pt!C$8:R$1206,16,0)</f>
        <v>20.460030626997519</v>
      </c>
      <c r="J303" s="187" t="s">
        <v>1283</v>
      </c>
      <c r="K303" s="188" t="s">
        <v>394</v>
      </c>
      <c r="L303" s="188" t="s">
        <v>1284</v>
      </c>
      <c r="M303" s="189" t="s">
        <v>1280</v>
      </c>
    </row>
    <row r="304" spans="1:13" s="161" customFormat="1" ht="16.899999999999999" customHeight="1">
      <c r="A304" s="174"/>
      <c r="B304" s="152" t="s">
        <v>1285</v>
      </c>
      <c r="C304" s="153"/>
      <c r="D304" s="153"/>
      <c r="E304" s="594"/>
      <c r="F304" s="595"/>
      <c r="G304" s="596"/>
      <c r="H304" s="596"/>
      <c r="I304" s="597"/>
      <c r="J304" s="158"/>
      <c r="K304" s="159"/>
      <c r="L304" s="159"/>
      <c r="M304" s="160" t="s">
        <v>1286</v>
      </c>
    </row>
    <row r="305" spans="1:13" s="197" customFormat="1" ht="16.899999999999999" customHeight="1">
      <c r="A305" s="207">
        <v>121301003</v>
      </c>
      <c r="B305" s="163" t="s">
        <v>1287</v>
      </c>
      <c r="C305" s="164" t="s">
        <v>1288</v>
      </c>
      <c r="D305" s="164" t="s">
        <v>756</v>
      </c>
      <c r="E305" s="165" t="s">
        <v>1289</v>
      </c>
      <c r="F305" s="166">
        <f>VLOOKUP(A305,[2]wb!B$8:Q$1206,16,0)</f>
        <v>10.933201058201059</v>
      </c>
      <c r="G305" s="167">
        <f>VLOOKUP(A305,[2]gs!B$8:Q$1206,16,0)</f>
        <v>7.4124999999999988</v>
      </c>
      <c r="H305" s="167">
        <f>VLOOKUP(A305,[2]j1!B$8:Q$1206,16,0)</f>
        <v>12.479166666666666</v>
      </c>
      <c r="I305" s="168">
        <f>VLOOKUP(A305,[2]pt!C$8:R$1206,16,0)</f>
        <v>9.6359129211601093</v>
      </c>
      <c r="J305" s="169" t="s">
        <v>1290</v>
      </c>
      <c r="K305" s="170" t="s">
        <v>759</v>
      </c>
      <c r="L305" s="170" t="s">
        <v>1291</v>
      </c>
      <c r="M305" s="171" t="s">
        <v>1292</v>
      </c>
    </row>
    <row r="306" spans="1:13" s="209" customFormat="1" ht="16.899999999999999" customHeight="1">
      <c r="A306" s="210"/>
      <c r="B306" s="172" t="s">
        <v>1293</v>
      </c>
      <c r="C306" s="164"/>
      <c r="D306" s="164"/>
      <c r="E306" s="165"/>
      <c r="F306" s="166"/>
      <c r="G306" s="167"/>
      <c r="H306" s="167"/>
      <c r="I306" s="168"/>
      <c r="J306" s="169"/>
      <c r="K306" s="170"/>
      <c r="L306" s="170"/>
      <c r="M306" s="173" t="s">
        <v>1294</v>
      </c>
    </row>
    <row r="307" spans="1:13" s="161" customFormat="1" ht="16.899999999999999" customHeight="1">
      <c r="A307" s="207">
        <v>121300202</v>
      </c>
      <c r="B307" s="163" t="s">
        <v>1295</v>
      </c>
      <c r="C307" s="199" t="s">
        <v>1281</v>
      </c>
      <c r="D307" s="164" t="s">
        <v>864</v>
      </c>
      <c r="E307" s="165" t="s">
        <v>1296</v>
      </c>
      <c r="F307" s="166">
        <f>VLOOKUP(A307,[2]wb!B$8:Q$1206,16,0)</f>
        <v>12.527777777777777</v>
      </c>
      <c r="G307" s="167">
        <f>VLOOKUP(A307,[2]gs!B$8:Q$1206,16,0)</f>
        <v>7</v>
      </c>
      <c r="H307" s="167">
        <f>VLOOKUP(A307,[2]j1!B$8:Q$1206,16,0)</f>
        <v>9.6145833333333339</v>
      </c>
      <c r="I307" s="168">
        <f>VLOOKUP(A307,[2]pt!C$8:R$1206,16,0)</f>
        <v>9.7311672649748235</v>
      </c>
      <c r="J307" s="169" t="s">
        <v>1297</v>
      </c>
      <c r="K307" s="170" t="s">
        <v>394</v>
      </c>
      <c r="L307" s="170" t="s">
        <v>1284</v>
      </c>
      <c r="M307" s="171" t="s">
        <v>1294</v>
      </c>
    </row>
    <row r="308" spans="1:13" s="161" customFormat="1" ht="16.899999999999999" customHeight="1">
      <c r="A308" s="174"/>
      <c r="B308" s="172" t="s">
        <v>1298</v>
      </c>
      <c r="C308" s="164"/>
      <c r="D308" s="164"/>
      <c r="E308" s="165"/>
      <c r="F308" s="166"/>
      <c r="G308" s="167"/>
      <c r="H308" s="167"/>
      <c r="I308" s="168"/>
      <c r="J308" s="169"/>
      <c r="K308" s="170"/>
      <c r="L308" s="170"/>
      <c r="M308" s="173" t="s">
        <v>1299</v>
      </c>
    </row>
    <row r="309" spans="1:13" s="161" customFormat="1" ht="16.899999999999999" customHeight="1">
      <c r="A309" s="206">
        <v>123100101</v>
      </c>
      <c r="B309" s="163" t="s">
        <v>1300</v>
      </c>
      <c r="C309" s="164"/>
      <c r="D309" s="164" t="s">
        <v>421</v>
      </c>
      <c r="E309" s="165" t="s">
        <v>1301</v>
      </c>
      <c r="F309" s="166">
        <f>VLOOKUP(A309,[2]wb!B$8:Q$1206,16,0)</f>
        <v>150.17148809523806</v>
      </c>
      <c r="G309" s="167">
        <f>VLOOKUP(A309,[2]gs!B$8:Q$1206,16,0)</f>
        <v>139.35312500000001</v>
      </c>
      <c r="H309" s="167">
        <f>VLOOKUP(A309,[2]j1!B$8:Q$1206,16,0)</f>
        <v>138.55013888888888</v>
      </c>
      <c r="I309" s="168">
        <f>VLOOKUP(A309,[2]pt!C$8:R$1206,16,0)</f>
        <v>147.23423407652339</v>
      </c>
      <c r="J309" s="169" t="s">
        <v>1302</v>
      </c>
      <c r="K309" s="170" t="s">
        <v>424</v>
      </c>
      <c r="L309" s="170"/>
      <c r="M309" s="171" t="s">
        <v>1303</v>
      </c>
    </row>
    <row r="310" spans="1:13" ht="16.899999999999999" customHeight="1">
      <c r="A310" s="206">
        <v>123100102</v>
      </c>
      <c r="B310" s="163" t="s">
        <v>1304</v>
      </c>
      <c r="C310" s="164"/>
      <c r="D310" s="164" t="s">
        <v>421</v>
      </c>
      <c r="E310" s="165" t="s">
        <v>1301</v>
      </c>
      <c r="F310" s="166">
        <f>VLOOKUP(A310,[2]wb!B$8:Q$1206,16,0)</f>
        <v>164.48440476190473</v>
      </c>
      <c r="G310" s="167">
        <f>VLOOKUP(A310,[2]gs!B$8:Q$1206,16,0)</f>
        <v>151.06041666666667</v>
      </c>
      <c r="H310" s="167">
        <f>VLOOKUP(A310,[2]j1!B$8:Q$1206,16,0)</f>
        <v>157.47225198412698</v>
      </c>
      <c r="I310" s="168">
        <f>VLOOKUP(A310,[2]pt!C$8:R$1206,16,0)</f>
        <v>161.22376225169049</v>
      </c>
      <c r="J310" s="169" t="s">
        <v>1302</v>
      </c>
      <c r="K310" s="170" t="s">
        <v>424</v>
      </c>
      <c r="L310" s="170"/>
      <c r="M310" s="171" t="s">
        <v>1305</v>
      </c>
    </row>
    <row r="311" spans="1:13" s="161" customFormat="1" ht="16.899999999999999" customHeight="1">
      <c r="A311" s="151"/>
      <c r="B311" s="172" t="s">
        <v>342</v>
      </c>
      <c r="C311" s="164"/>
      <c r="D311" s="164"/>
      <c r="E311" s="165"/>
      <c r="F311" s="166"/>
      <c r="G311" s="167"/>
      <c r="H311" s="167"/>
      <c r="I311" s="168"/>
      <c r="J311" s="169"/>
      <c r="K311" s="170"/>
      <c r="L311" s="170"/>
      <c r="M311" s="173" t="s">
        <v>1306</v>
      </c>
    </row>
    <row r="312" spans="1:13" s="161" customFormat="1" ht="16.899999999999999" customHeight="1">
      <c r="A312" s="174"/>
      <c r="B312" s="172" t="s">
        <v>1307</v>
      </c>
      <c r="C312" s="164"/>
      <c r="D312" s="164"/>
      <c r="E312" s="165"/>
      <c r="F312" s="166"/>
      <c r="G312" s="167"/>
      <c r="H312" s="167"/>
      <c r="I312" s="168"/>
      <c r="J312" s="169"/>
      <c r="K312" s="170"/>
      <c r="L312" s="170"/>
      <c r="M312" s="173" t="s">
        <v>1308</v>
      </c>
    </row>
    <row r="313" spans="1:13" s="161" customFormat="1" ht="16.899999999999999" customHeight="1">
      <c r="A313" s="206">
        <v>111100101</v>
      </c>
      <c r="B313" s="163" t="s">
        <v>1309</v>
      </c>
      <c r="C313" s="164"/>
      <c r="D313" s="164" t="s">
        <v>421</v>
      </c>
      <c r="E313" s="165" t="s">
        <v>1310</v>
      </c>
      <c r="F313" s="166">
        <f>VLOOKUP(A313,[2]wb!B$8:Q$1206,16,0)</f>
        <v>8.7063492063492038</v>
      </c>
      <c r="G313" s="167">
        <f>VLOOKUP(A313,[2]gs!B$8:Q$1206,16,0)</f>
        <v>2.5</v>
      </c>
      <c r="H313" s="167">
        <f>VLOOKUP(A313,[2]j1!B$8:Q$1206,16,0)</f>
        <v>15.361111111111109</v>
      </c>
      <c r="I313" s="168">
        <f>VLOOKUP(A313,[2]pt!C$8:R$1206,16,0)</f>
        <v>7.5860379198627301</v>
      </c>
      <c r="J313" s="169" t="s">
        <v>1311</v>
      </c>
      <c r="K313" s="170" t="s">
        <v>424</v>
      </c>
      <c r="L313" s="170"/>
      <c r="M313" s="212" t="s">
        <v>1308</v>
      </c>
    </row>
    <row r="314" spans="1:13" s="161" customFormat="1" ht="16.899999999999999" customHeight="1">
      <c r="A314" s="151"/>
      <c r="B314" s="172" t="s">
        <v>1312</v>
      </c>
      <c r="C314" s="164"/>
      <c r="D314" s="164"/>
      <c r="E314" s="165"/>
      <c r="F314" s="166"/>
      <c r="G314" s="167"/>
      <c r="H314" s="167"/>
      <c r="I314" s="168"/>
      <c r="J314" s="169"/>
      <c r="K314" s="170"/>
      <c r="L314" s="170"/>
      <c r="M314" s="173" t="s">
        <v>1313</v>
      </c>
    </row>
    <row r="315" spans="1:13" s="161" customFormat="1" ht="16.899999999999999" customHeight="1">
      <c r="A315" s="206">
        <v>111100201</v>
      </c>
      <c r="B315" s="163" t="s">
        <v>1314</v>
      </c>
      <c r="C315" s="164"/>
      <c r="D315" s="164" t="s">
        <v>421</v>
      </c>
      <c r="E315" s="165" t="s">
        <v>1310</v>
      </c>
      <c r="F315" s="166">
        <f>VLOOKUP(A315,[2]wb!B$8:Q$1206,16,0)</f>
        <v>8.9222222222222207</v>
      </c>
      <c r="G315" s="167">
        <f>VLOOKUP(A315,[2]gs!B$8:Q$1206,16,0)</f>
        <v>2.3541666666666665</v>
      </c>
      <c r="H315" s="167">
        <f>VLOOKUP(A315,[2]j1!B$8:Q$1206,16,0)</f>
        <v>15.416666666666666</v>
      </c>
      <c r="I315" s="168">
        <f>VLOOKUP(A315,[2]pt!C$8:R$1206,16,0)</f>
        <v>4.5049594655671941</v>
      </c>
      <c r="J315" s="169" t="s">
        <v>1311</v>
      </c>
      <c r="K315" s="170" t="s">
        <v>424</v>
      </c>
      <c r="L315" s="170"/>
      <c r="M315" s="171" t="s">
        <v>1313</v>
      </c>
    </row>
    <row r="316" spans="1:13" s="161" customFormat="1" ht="16.899999999999999" customHeight="1">
      <c r="A316" s="195"/>
      <c r="B316" s="172" t="s">
        <v>1315</v>
      </c>
      <c r="C316" s="164"/>
      <c r="D316" s="164"/>
      <c r="E316" s="165"/>
      <c r="F316" s="166"/>
      <c r="G316" s="167"/>
      <c r="H316" s="167"/>
      <c r="I316" s="168"/>
      <c r="J316" s="169"/>
      <c r="K316" s="170"/>
      <c r="L316" s="170"/>
      <c r="M316" s="173" t="s">
        <v>1316</v>
      </c>
    </row>
    <row r="317" spans="1:13" s="161" customFormat="1" ht="16.899999999999999" customHeight="1">
      <c r="A317" s="206">
        <v>111110402</v>
      </c>
      <c r="B317" s="163" t="s">
        <v>1317</v>
      </c>
      <c r="C317" s="164"/>
      <c r="D317" s="164" t="s">
        <v>421</v>
      </c>
      <c r="E317" s="165" t="s">
        <v>1318</v>
      </c>
      <c r="F317" s="166">
        <f>VLOOKUP(A317,[2]wb!B$8:Q$1206,16,0)</f>
        <v>3.5104166666666674</v>
      </c>
      <c r="G317" s="167">
        <f>VLOOKUP(A317,[2]gs!B$8:Q$1206,16,0)</f>
        <v>1</v>
      </c>
      <c r="H317" s="167">
        <f>VLOOKUP(A317,[2]j1!B$8:Q$1206,16,0)</f>
        <v>7.625</v>
      </c>
      <c r="I317" s="168">
        <f>VLOOKUP(A317,[2]pt!C$8:R$1206,16,0)</f>
        <v>3.2389770156975977</v>
      </c>
      <c r="J317" s="169" t="s">
        <v>1316</v>
      </c>
      <c r="K317" s="170" t="s">
        <v>424</v>
      </c>
      <c r="L317" s="170"/>
      <c r="M317" s="171" t="s">
        <v>1319</v>
      </c>
    </row>
    <row r="318" spans="1:13" s="161" customFormat="1" ht="16.899999999999999" customHeight="1">
      <c r="A318" s="206">
        <v>111110401</v>
      </c>
      <c r="B318" s="181" t="s">
        <v>1320</v>
      </c>
      <c r="C318" s="182"/>
      <c r="D318" s="182" t="s">
        <v>421</v>
      </c>
      <c r="E318" s="183" t="s">
        <v>1318</v>
      </c>
      <c r="F318" s="184">
        <f>VLOOKUP(A318,[2]wb!B$8:Q$1206,16,0)</f>
        <v>12.585565476190474</v>
      </c>
      <c r="G318" s="185">
        <f>VLOOKUP(A318,[2]gs!B$8:Q$1206,16,0)</f>
        <v>7.958333333333333</v>
      </c>
      <c r="H318" s="185">
        <f>VLOOKUP(A318,[2]j1!B$8:Q$1206,16,0)</f>
        <v>23.458333333333332</v>
      </c>
      <c r="I318" s="186">
        <f>VLOOKUP(A318,[2]pt!C$8:R$1206,16,0)</f>
        <v>12.519772747469572</v>
      </c>
      <c r="J318" s="187" t="s">
        <v>1316</v>
      </c>
      <c r="K318" s="188" t="s">
        <v>424</v>
      </c>
      <c r="L318" s="188"/>
      <c r="M318" s="189" t="s">
        <v>1321</v>
      </c>
    </row>
    <row r="319" spans="1:13" ht="17.45" customHeight="1">
      <c r="B319" s="512" t="s">
        <v>1322</v>
      </c>
      <c r="C319" s="512"/>
      <c r="D319" s="512"/>
      <c r="E319" s="512"/>
      <c r="F319" s="512"/>
      <c r="G319" s="512"/>
      <c r="H319" s="512"/>
      <c r="I319" s="514" t="s">
        <v>1806</v>
      </c>
      <c r="J319" s="514"/>
      <c r="K319" s="514"/>
      <c r="L319" s="514"/>
      <c r="M319" s="514"/>
    </row>
    <row r="320" spans="1:13" ht="17.45" customHeight="1">
      <c r="B320" s="513"/>
      <c r="C320" s="513"/>
      <c r="D320" s="513"/>
      <c r="E320" s="513"/>
      <c r="F320" s="513"/>
      <c r="G320" s="513"/>
      <c r="H320" s="513"/>
      <c r="I320" s="515"/>
      <c r="J320" s="515"/>
      <c r="K320" s="515"/>
      <c r="L320" s="515"/>
      <c r="M320" s="515"/>
    </row>
    <row r="321" spans="1:13" ht="17.45" customHeight="1">
      <c r="B321" s="516" t="s">
        <v>72</v>
      </c>
      <c r="C321" s="516"/>
      <c r="D321" s="516"/>
      <c r="E321" s="516"/>
      <c r="F321" s="516"/>
      <c r="G321" s="516"/>
      <c r="H321" s="516"/>
      <c r="I321" s="515" t="s">
        <v>1799</v>
      </c>
      <c r="J321" s="515"/>
      <c r="K321" s="515"/>
      <c r="L321" s="515"/>
      <c r="M321" s="515"/>
    </row>
    <row r="322" spans="1:13" ht="17.45" customHeight="1">
      <c r="B322" s="516"/>
      <c r="C322" s="516"/>
      <c r="D322" s="516"/>
      <c r="E322" s="516"/>
      <c r="F322" s="516"/>
      <c r="G322" s="516"/>
      <c r="H322" s="516"/>
      <c r="I322" s="515"/>
      <c r="J322" s="515"/>
      <c r="K322" s="515"/>
      <c r="L322" s="515"/>
      <c r="M322" s="515"/>
    </row>
    <row r="323" spans="1:13" ht="16.5" customHeight="1">
      <c r="A323" s="213"/>
      <c r="F323" s="215"/>
      <c r="G323" s="215"/>
      <c r="H323" s="215"/>
      <c r="I323" s="215"/>
      <c r="J323" s="216"/>
      <c r="K323" s="216"/>
      <c r="L323" s="217"/>
      <c r="M323" s="218"/>
    </row>
    <row r="324" spans="1:13" ht="16.5" customHeight="1">
      <c r="A324" s="219"/>
      <c r="F324" s="215"/>
      <c r="G324" s="215"/>
      <c r="H324" s="215"/>
      <c r="I324" s="215"/>
      <c r="J324" s="216"/>
      <c r="K324" s="216"/>
      <c r="L324" s="217"/>
      <c r="M324" s="218"/>
    </row>
    <row r="325" spans="1:13" ht="16.5" customHeight="1">
      <c r="A325" s="220"/>
      <c r="F325" s="215"/>
      <c r="G325" s="215"/>
      <c r="H325" s="215"/>
      <c r="I325" s="215"/>
      <c r="J325" s="216"/>
      <c r="K325" s="216"/>
      <c r="L325" s="217"/>
      <c r="M325" s="218"/>
    </row>
    <row r="326" spans="1:13" ht="16.5" customHeight="1">
      <c r="A326" s="213"/>
      <c r="F326" s="215"/>
      <c r="G326" s="215"/>
      <c r="H326" s="215"/>
      <c r="I326" s="215"/>
      <c r="J326" s="216"/>
      <c r="K326" s="216"/>
      <c r="L326" s="218"/>
      <c r="M326" s="218"/>
    </row>
    <row r="327" spans="1:13" ht="16.5" customHeight="1">
      <c r="A327" s="220"/>
      <c r="F327" s="215"/>
      <c r="G327" s="215"/>
      <c r="H327" s="215"/>
      <c r="I327" s="215"/>
      <c r="J327" s="216"/>
      <c r="K327" s="216"/>
      <c r="L327" s="218"/>
      <c r="M327" s="218"/>
    </row>
    <row r="328" spans="1:13" ht="16.5" customHeight="1">
      <c r="A328" s="220"/>
      <c r="F328" s="215"/>
      <c r="G328" s="215"/>
      <c r="H328" s="215"/>
      <c r="I328" s="215"/>
      <c r="J328" s="216"/>
      <c r="K328" s="216"/>
      <c r="L328" s="218"/>
      <c r="M328" s="218"/>
    </row>
    <row r="329" spans="1:13" ht="16.5" customHeight="1">
      <c r="A329" s="213"/>
      <c r="F329" s="215"/>
      <c r="G329" s="215"/>
      <c r="H329" s="215"/>
      <c r="I329" s="215"/>
      <c r="J329" s="216"/>
      <c r="K329" s="216"/>
      <c r="L329" s="218"/>
      <c r="M329" s="218"/>
    </row>
    <row r="330" spans="1:13" ht="16.5" customHeight="1">
      <c r="A330" s="220"/>
      <c r="F330" s="215"/>
      <c r="G330" s="215"/>
      <c r="H330" s="215"/>
      <c r="I330" s="215"/>
      <c r="J330" s="216"/>
      <c r="K330" s="216"/>
      <c r="L330" s="218"/>
      <c r="M330" s="218"/>
    </row>
    <row r="331" spans="1:13" ht="16.5" customHeight="1">
      <c r="A331" s="219"/>
      <c r="F331" s="215"/>
      <c r="G331" s="215"/>
      <c r="H331" s="215"/>
      <c r="I331" s="215"/>
      <c r="J331" s="216"/>
      <c r="K331" s="216"/>
      <c r="L331" s="218"/>
      <c r="M331" s="218"/>
    </row>
    <row r="332" spans="1:13" ht="16.5" customHeight="1">
      <c r="A332" s="213"/>
      <c r="F332" s="215"/>
      <c r="G332" s="215"/>
      <c r="H332" s="215"/>
      <c r="I332" s="215"/>
      <c r="J332" s="216"/>
      <c r="K332" s="216"/>
      <c r="L332" s="218"/>
      <c r="M332" s="218"/>
    </row>
    <row r="333" spans="1:13" ht="16.5" customHeight="1">
      <c r="A333" s="220"/>
      <c r="F333" s="215"/>
      <c r="G333" s="215"/>
      <c r="H333" s="215"/>
      <c r="I333" s="215"/>
      <c r="J333" s="216"/>
      <c r="K333" s="216"/>
      <c r="L333" s="218"/>
      <c r="M333" s="218"/>
    </row>
    <row r="334" spans="1:13" ht="16.5" customHeight="1">
      <c r="A334" s="213"/>
      <c r="F334" s="215"/>
      <c r="G334" s="215"/>
      <c r="H334" s="215"/>
      <c r="I334" s="215"/>
      <c r="J334" s="216"/>
      <c r="K334" s="216"/>
      <c r="L334" s="218"/>
      <c r="M334" s="218"/>
    </row>
    <row r="335" spans="1:13" ht="16.5" customHeight="1">
      <c r="A335" s="220"/>
      <c r="F335" s="215"/>
      <c r="G335" s="215"/>
      <c r="H335" s="215"/>
      <c r="I335" s="215"/>
      <c r="J335" s="216"/>
      <c r="K335" s="216"/>
      <c r="L335" s="218"/>
      <c r="M335" s="218"/>
    </row>
    <row r="336" spans="1:13" ht="16.5" customHeight="1">
      <c r="A336" s="213"/>
      <c r="F336" s="215"/>
      <c r="G336" s="215"/>
      <c r="H336" s="215"/>
      <c r="I336" s="215"/>
      <c r="J336" s="216"/>
      <c r="K336" s="216"/>
      <c r="L336" s="218"/>
      <c r="M336" s="218"/>
    </row>
    <row r="337" spans="1:13" ht="16.5" customHeight="1">
      <c r="A337" s="219"/>
      <c r="F337" s="215"/>
      <c r="G337" s="215"/>
      <c r="H337" s="215"/>
      <c r="I337" s="215"/>
      <c r="J337" s="216"/>
      <c r="K337" s="216"/>
      <c r="L337" s="218"/>
      <c r="M337" s="218"/>
    </row>
    <row r="338" spans="1:13" ht="16.5" customHeight="1">
      <c r="A338" s="220"/>
      <c r="F338" s="215"/>
      <c r="G338" s="215"/>
      <c r="H338" s="215"/>
      <c r="I338" s="215"/>
      <c r="J338" s="216"/>
      <c r="K338" s="216"/>
      <c r="L338" s="218"/>
      <c r="M338" s="218"/>
    </row>
    <row r="339" spans="1:13" ht="16.5" customHeight="1">
      <c r="A339" s="213"/>
      <c r="F339" s="215"/>
      <c r="G339" s="215"/>
      <c r="H339" s="215"/>
      <c r="I339" s="215"/>
      <c r="J339" s="216"/>
      <c r="K339" s="216"/>
      <c r="L339" s="218"/>
      <c r="M339" s="218"/>
    </row>
    <row r="340" spans="1:13" ht="16.5" customHeight="1">
      <c r="A340" s="220"/>
      <c r="F340" s="215"/>
      <c r="G340" s="215"/>
      <c r="H340" s="215"/>
      <c r="I340" s="215"/>
      <c r="J340" s="216"/>
      <c r="K340" s="216"/>
      <c r="L340" s="218"/>
      <c r="M340" s="218"/>
    </row>
    <row r="341" spans="1:13" ht="16.5" customHeight="1">
      <c r="A341" s="220"/>
      <c r="F341" s="215"/>
      <c r="G341" s="215"/>
      <c r="H341" s="215"/>
      <c r="I341" s="215"/>
      <c r="J341" s="216"/>
      <c r="K341" s="216"/>
      <c r="L341" s="218"/>
      <c r="M341" s="218"/>
    </row>
    <row r="342" spans="1:13" ht="16.5" customHeight="1">
      <c r="A342" s="220"/>
      <c r="F342" s="215"/>
      <c r="G342" s="215"/>
      <c r="H342" s="215"/>
      <c r="I342" s="215"/>
      <c r="J342" s="216"/>
      <c r="K342" s="216"/>
      <c r="L342" s="218"/>
      <c r="M342" s="218"/>
    </row>
    <row r="343" spans="1:13" ht="16.5" customHeight="1">
      <c r="A343" s="213"/>
      <c r="F343" s="215"/>
      <c r="G343" s="215"/>
      <c r="H343" s="215"/>
      <c r="I343" s="215"/>
      <c r="J343" s="216"/>
      <c r="K343" s="216"/>
      <c r="L343" s="218"/>
      <c r="M343" s="218"/>
    </row>
    <row r="344" spans="1:13" ht="16.5" customHeight="1">
      <c r="A344" s="220"/>
      <c r="F344" s="215"/>
      <c r="G344" s="215"/>
      <c r="H344" s="215"/>
      <c r="I344" s="215"/>
      <c r="J344" s="216"/>
      <c r="K344" s="216"/>
      <c r="L344" s="218"/>
      <c r="M344" s="218"/>
    </row>
    <row r="345" spans="1:13" ht="16.5" customHeight="1">
      <c r="A345" s="220"/>
      <c r="F345" s="215"/>
      <c r="G345" s="215"/>
      <c r="H345" s="215"/>
      <c r="I345" s="215"/>
      <c r="J345" s="216"/>
      <c r="K345" s="216"/>
      <c r="L345" s="218"/>
      <c r="M345" s="218"/>
    </row>
    <row r="346" spans="1:13" ht="16.5" customHeight="1">
      <c r="A346" s="213"/>
      <c r="F346" s="215"/>
      <c r="G346" s="215"/>
      <c r="H346" s="215"/>
      <c r="I346" s="215"/>
      <c r="J346" s="216"/>
      <c r="K346" s="216"/>
      <c r="L346" s="218"/>
      <c r="M346" s="218"/>
    </row>
    <row r="347" spans="1:13" ht="16.5" customHeight="1">
      <c r="A347" s="220"/>
      <c r="F347" s="215"/>
      <c r="G347" s="215"/>
      <c r="H347" s="215"/>
      <c r="I347" s="215"/>
      <c r="J347" s="216"/>
      <c r="K347" s="216"/>
      <c r="L347" s="218"/>
      <c r="M347" s="218"/>
    </row>
    <row r="348" spans="1:13" ht="16.5" customHeight="1">
      <c r="A348" s="213"/>
      <c r="F348" s="215"/>
      <c r="G348" s="215"/>
      <c r="H348" s="215"/>
      <c r="I348" s="215"/>
      <c r="J348" s="216"/>
      <c r="K348" s="216"/>
      <c r="L348" s="218"/>
      <c r="M348" s="218"/>
    </row>
    <row r="349" spans="1:13" ht="16.5" customHeight="1">
      <c r="A349" s="219"/>
      <c r="F349" s="215"/>
      <c r="G349" s="215"/>
      <c r="H349" s="215"/>
      <c r="I349" s="215"/>
      <c r="J349" s="216"/>
      <c r="K349" s="216"/>
      <c r="L349" s="218"/>
      <c r="M349" s="218"/>
    </row>
    <row r="350" spans="1:13" ht="16.5" customHeight="1">
      <c r="A350" s="213"/>
      <c r="F350" s="215"/>
      <c r="G350" s="215"/>
      <c r="H350" s="215"/>
      <c r="I350" s="215"/>
      <c r="J350" s="216"/>
      <c r="K350" s="216"/>
      <c r="L350" s="218"/>
      <c r="M350" s="218"/>
    </row>
    <row r="351" spans="1:13" ht="16.5" customHeight="1">
      <c r="A351" s="220"/>
      <c r="F351" s="215"/>
      <c r="G351" s="215"/>
      <c r="H351" s="215"/>
      <c r="I351" s="215"/>
      <c r="J351" s="216"/>
      <c r="K351" s="216"/>
      <c r="L351" s="218"/>
      <c r="M351" s="218"/>
    </row>
    <row r="352" spans="1:13" ht="16.5" customHeight="1">
      <c r="A352" s="220"/>
      <c r="F352" s="215"/>
      <c r="G352" s="215"/>
      <c r="H352" s="215"/>
      <c r="I352" s="215"/>
      <c r="J352" s="216"/>
      <c r="K352" s="216"/>
      <c r="L352" s="218"/>
      <c r="M352" s="218"/>
    </row>
    <row r="353" spans="1:13" ht="16.5" customHeight="1">
      <c r="A353" s="213"/>
      <c r="F353" s="215"/>
      <c r="G353" s="215"/>
      <c r="H353" s="215"/>
      <c r="I353" s="215"/>
      <c r="J353" s="216"/>
      <c r="K353" s="216"/>
      <c r="L353" s="218"/>
      <c r="M353" s="218"/>
    </row>
    <row r="354" spans="1:13" ht="16.5" customHeight="1">
      <c r="A354" s="220"/>
      <c r="F354" s="215"/>
      <c r="G354" s="215"/>
      <c r="H354" s="215"/>
      <c r="I354" s="215"/>
      <c r="J354" s="216"/>
      <c r="K354" s="216"/>
      <c r="L354" s="218"/>
      <c r="M354" s="218"/>
    </row>
    <row r="355" spans="1:13" ht="16.5" customHeight="1">
      <c r="A355" s="213"/>
      <c r="F355" s="215"/>
      <c r="G355" s="215"/>
      <c r="H355" s="215"/>
      <c r="I355" s="215"/>
      <c r="J355" s="216"/>
      <c r="K355" s="216"/>
      <c r="L355" s="218"/>
      <c r="M355" s="218"/>
    </row>
    <row r="356" spans="1:13" ht="16.5" customHeight="1">
      <c r="A356" s="220"/>
      <c r="F356" s="215"/>
      <c r="G356" s="215"/>
      <c r="H356" s="215"/>
      <c r="I356" s="215"/>
      <c r="J356" s="216"/>
      <c r="K356" s="216"/>
      <c r="L356" s="218"/>
      <c r="M356" s="218"/>
    </row>
    <row r="357" spans="1:13" ht="16.5" customHeight="1">
      <c r="A357" s="213"/>
      <c r="F357" s="215"/>
      <c r="G357" s="215"/>
      <c r="H357" s="215"/>
      <c r="I357" s="215"/>
      <c r="J357" s="216"/>
      <c r="K357" s="216"/>
      <c r="L357" s="218"/>
      <c r="M357" s="218"/>
    </row>
    <row r="358" spans="1:13" ht="16.5" customHeight="1">
      <c r="A358" s="221"/>
      <c r="F358" s="215"/>
      <c r="G358" s="215"/>
      <c r="H358" s="215"/>
      <c r="I358" s="215"/>
      <c r="J358" s="216"/>
      <c r="K358" s="216"/>
      <c r="L358" s="218"/>
      <c r="M358" s="218"/>
    </row>
    <row r="359" spans="1:13" ht="16.5" customHeight="1">
      <c r="A359" s="213"/>
      <c r="F359" s="215"/>
      <c r="G359" s="215"/>
      <c r="H359" s="215"/>
      <c r="I359" s="215"/>
      <c r="J359" s="216"/>
      <c r="K359" s="216"/>
      <c r="L359" s="218"/>
      <c r="M359" s="218"/>
    </row>
    <row r="360" spans="1:13" ht="16.5" customHeight="1">
      <c r="A360" s="220"/>
      <c r="F360" s="215"/>
      <c r="G360" s="215"/>
      <c r="H360" s="215"/>
      <c r="I360" s="215"/>
      <c r="J360" s="216"/>
      <c r="K360" s="216"/>
      <c r="L360" s="218"/>
      <c r="M360" s="218"/>
    </row>
    <row r="361" spans="1:13" ht="16.5" customHeight="1">
      <c r="A361" s="220"/>
      <c r="F361" s="215"/>
      <c r="G361" s="215"/>
      <c r="H361" s="215"/>
      <c r="I361" s="215"/>
      <c r="J361" s="216"/>
      <c r="K361" s="216"/>
      <c r="L361" s="218"/>
      <c r="M361" s="218"/>
    </row>
    <row r="362" spans="1:13" ht="16.5" customHeight="1">
      <c r="A362" s="220"/>
      <c r="F362" s="215"/>
      <c r="G362" s="215"/>
      <c r="H362" s="215"/>
      <c r="I362" s="215"/>
      <c r="J362" s="216"/>
      <c r="K362" s="216"/>
      <c r="L362" s="218"/>
      <c r="M362" s="218"/>
    </row>
    <row r="363" spans="1:13" ht="16.5" customHeight="1">
      <c r="A363" s="213"/>
      <c r="F363" s="215"/>
      <c r="G363" s="215"/>
      <c r="H363" s="215"/>
      <c r="I363" s="215"/>
      <c r="J363" s="216"/>
      <c r="K363" s="216"/>
      <c r="L363" s="218"/>
      <c r="M363" s="218"/>
    </row>
    <row r="364" spans="1:13" ht="16.5" customHeight="1">
      <c r="A364" s="213"/>
      <c r="F364" s="215"/>
      <c r="G364" s="215"/>
      <c r="H364" s="215"/>
      <c r="I364" s="215"/>
      <c r="J364" s="216"/>
      <c r="K364" s="216"/>
      <c r="L364" s="218"/>
      <c r="M364" s="218"/>
    </row>
    <row r="365" spans="1:13" ht="16.5" customHeight="1">
      <c r="A365" s="213"/>
      <c r="F365" s="215"/>
      <c r="G365" s="215"/>
      <c r="H365" s="215"/>
      <c r="I365" s="215"/>
      <c r="J365" s="216"/>
      <c r="K365" s="216"/>
      <c r="L365" s="218"/>
      <c r="M365" s="218"/>
    </row>
    <row r="366" spans="1:13" ht="16.5" customHeight="1">
      <c r="A366" s="213"/>
      <c r="F366" s="215"/>
      <c r="G366" s="215"/>
      <c r="H366" s="215"/>
      <c r="I366" s="215"/>
      <c r="J366" s="216"/>
      <c r="K366" s="216"/>
      <c r="L366" s="218"/>
      <c r="M366" s="218"/>
    </row>
    <row r="367" spans="1:13" ht="16.5" customHeight="1">
      <c r="A367" s="220"/>
      <c r="F367" s="215"/>
      <c r="G367" s="215"/>
      <c r="H367" s="215"/>
      <c r="I367" s="215"/>
      <c r="J367" s="216"/>
      <c r="K367" s="216"/>
      <c r="L367" s="218"/>
      <c r="M367" s="218"/>
    </row>
    <row r="368" spans="1:13" ht="16.5" customHeight="1">
      <c r="A368" s="220"/>
      <c r="F368" s="215"/>
      <c r="G368" s="215"/>
      <c r="H368" s="215"/>
      <c r="I368" s="215"/>
      <c r="J368" s="216"/>
      <c r="K368" s="216"/>
      <c r="L368" s="218"/>
      <c r="M368" s="218"/>
    </row>
    <row r="369" spans="1:13" ht="16.5" customHeight="1">
      <c r="A369" s="213"/>
      <c r="F369" s="215"/>
      <c r="G369" s="215"/>
      <c r="H369" s="215"/>
      <c r="I369" s="215"/>
      <c r="J369" s="216"/>
      <c r="K369" s="216"/>
      <c r="L369" s="218"/>
      <c r="M369" s="218"/>
    </row>
    <row r="370" spans="1:13" ht="16.5" customHeight="1">
      <c r="A370" s="220"/>
      <c r="F370" s="215"/>
      <c r="G370" s="215"/>
      <c r="H370" s="215"/>
      <c r="I370" s="215"/>
      <c r="J370" s="216"/>
      <c r="K370" s="216"/>
      <c r="L370" s="218"/>
      <c r="M370" s="218"/>
    </row>
    <row r="371" spans="1:13" ht="16.5" customHeight="1">
      <c r="A371" s="220"/>
      <c r="F371" s="215"/>
      <c r="G371" s="215"/>
      <c r="H371" s="215"/>
      <c r="I371" s="215"/>
      <c r="J371" s="216"/>
      <c r="K371" s="216"/>
      <c r="L371" s="218"/>
      <c r="M371" s="218"/>
    </row>
    <row r="372" spans="1:13" ht="16.5" customHeight="1">
      <c r="A372" s="213"/>
      <c r="F372" s="215"/>
      <c r="G372" s="215"/>
      <c r="H372" s="215"/>
      <c r="I372" s="215"/>
      <c r="J372" s="216"/>
      <c r="K372" s="216"/>
      <c r="L372" s="218"/>
      <c r="M372" s="218"/>
    </row>
    <row r="373" spans="1:13" ht="16.5" customHeight="1">
      <c r="A373" s="213"/>
      <c r="F373" s="215"/>
      <c r="G373" s="215"/>
      <c r="H373" s="215"/>
      <c r="I373" s="215"/>
      <c r="J373" s="216"/>
      <c r="K373" s="216"/>
      <c r="L373" s="218"/>
      <c r="M373" s="218"/>
    </row>
    <row r="374" spans="1:13" ht="16.5" customHeight="1">
      <c r="A374" s="220"/>
      <c r="F374" s="215"/>
      <c r="G374" s="215"/>
      <c r="H374" s="215"/>
      <c r="I374" s="215"/>
      <c r="J374" s="216"/>
      <c r="K374" s="216"/>
      <c r="L374" s="218"/>
      <c r="M374" s="218"/>
    </row>
    <row r="375" spans="1:13" ht="16.5" customHeight="1">
      <c r="A375" s="213"/>
      <c r="F375" s="215"/>
      <c r="G375" s="215"/>
      <c r="H375" s="215"/>
      <c r="I375" s="215"/>
      <c r="J375" s="216"/>
      <c r="K375" s="216"/>
      <c r="L375" s="218"/>
      <c r="M375" s="218"/>
    </row>
    <row r="376" spans="1:13" ht="16.5" customHeight="1">
      <c r="A376" s="220"/>
      <c r="F376" s="215"/>
      <c r="G376" s="215"/>
      <c r="H376" s="215"/>
      <c r="I376" s="215"/>
      <c r="J376" s="216"/>
      <c r="K376" s="216"/>
      <c r="L376" s="218"/>
      <c r="M376" s="218"/>
    </row>
    <row r="377" spans="1:13" ht="16.5" customHeight="1">
      <c r="A377" s="213"/>
      <c r="F377" s="215"/>
      <c r="G377" s="215"/>
      <c r="H377" s="215"/>
      <c r="I377" s="215"/>
      <c r="J377" s="216"/>
      <c r="K377" s="216"/>
      <c r="L377" s="218"/>
      <c r="M377" s="218"/>
    </row>
    <row r="378" spans="1:13" ht="16.5" customHeight="1">
      <c r="A378" s="220"/>
      <c r="F378" s="215"/>
      <c r="G378" s="215"/>
      <c r="H378" s="215"/>
      <c r="I378" s="215"/>
      <c r="J378" s="216"/>
      <c r="K378" s="216"/>
      <c r="L378" s="218"/>
      <c r="M378" s="218"/>
    </row>
    <row r="379" spans="1:13" ht="16.5" customHeight="1">
      <c r="A379" s="220"/>
      <c r="F379" s="215"/>
      <c r="G379" s="215"/>
      <c r="H379" s="215"/>
      <c r="I379" s="215"/>
      <c r="J379" s="216"/>
      <c r="K379" s="216"/>
      <c r="L379" s="218"/>
      <c r="M379" s="218"/>
    </row>
    <row r="380" spans="1:13" ht="16.5" customHeight="1">
      <c r="A380" s="220"/>
      <c r="F380" s="215"/>
      <c r="G380" s="215"/>
      <c r="H380" s="215"/>
      <c r="I380" s="215"/>
      <c r="J380" s="216"/>
      <c r="K380" s="216"/>
      <c r="L380" s="218"/>
      <c r="M380" s="218"/>
    </row>
    <row r="381" spans="1:13" ht="16.5" customHeight="1">
      <c r="A381" s="213"/>
      <c r="F381" s="215"/>
      <c r="G381" s="215"/>
      <c r="H381" s="215"/>
      <c r="I381" s="215"/>
      <c r="J381" s="216"/>
      <c r="K381" s="216"/>
      <c r="L381" s="218"/>
      <c r="M381" s="218"/>
    </row>
    <row r="382" spans="1:13" ht="16.5" customHeight="1">
      <c r="A382" s="213"/>
      <c r="F382" s="215"/>
      <c r="G382" s="215"/>
      <c r="H382" s="215"/>
      <c r="I382" s="215"/>
      <c r="J382" s="216"/>
      <c r="K382" s="216"/>
      <c r="L382" s="218"/>
      <c r="M382" s="218"/>
    </row>
    <row r="383" spans="1:13" ht="16.5" customHeight="1">
      <c r="A383" s="220"/>
      <c r="F383" s="215"/>
      <c r="G383" s="215"/>
      <c r="H383" s="215"/>
      <c r="I383" s="215"/>
      <c r="J383" s="216"/>
      <c r="K383" s="216"/>
      <c r="L383" s="218"/>
      <c r="M383" s="218"/>
    </row>
    <row r="384" spans="1:13" ht="16.5" customHeight="1">
      <c r="A384" s="220"/>
      <c r="F384" s="215"/>
      <c r="G384" s="215"/>
      <c r="H384" s="215"/>
      <c r="I384" s="215"/>
      <c r="J384" s="216"/>
      <c r="K384" s="216"/>
      <c r="L384" s="218"/>
      <c r="M384" s="218"/>
    </row>
    <row r="385" spans="1:13" ht="16.5" customHeight="1">
      <c r="A385" s="220"/>
      <c r="F385" s="215"/>
      <c r="G385" s="215"/>
      <c r="H385" s="215"/>
      <c r="I385" s="215"/>
      <c r="J385" s="216"/>
      <c r="K385" s="216"/>
      <c r="L385" s="218"/>
      <c r="M385" s="218"/>
    </row>
    <row r="386" spans="1:13" ht="16.5" customHeight="1">
      <c r="A386" s="222"/>
      <c r="F386" s="215"/>
      <c r="G386" s="215"/>
      <c r="H386" s="215"/>
      <c r="I386" s="215"/>
      <c r="J386" s="216"/>
      <c r="K386" s="216"/>
      <c r="L386" s="218"/>
      <c r="M386" s="218"/>
    </row>
    <row r="387" spans="1:13" ht="16.5" customHeight="1">
      <c r="A387" s="213"/>
      <c r="F387" s="215"/>
      <c r="G387" s="215"/>
      <c r="H387" s="215"/>
      <c r="I387" s="215"/>
      <c r="J387" s="216"/>
      <c r="K387" s="216"/>
      <c r="L387" s="218"/>
      <c r="M387" s="218"/>
    </row>
    <row r="388" spans="1:13" ht="16.5" customHeight="1">
      <c r="A388" s="220"/>
      <c r="F388" s="215"/>
      <c r="G388" s="215"/>
      <c r="H388" s="215"/>
      <c r="I388" s="215"/>
      <c r="J388" s="216"/>
      <c r="K388" s="216"/>
      <c r="L388" s="218"/>
      <c r="M388" s="218"/>
    </row>
    <row r="389" spans="1:13" ht="16.5" customHeight="1">
      <c r="A389" s="220"/>
      <c r="F389" s="215"/>
      <c r="G389" s="215"/>
      <c r="H389" s="215"/>
      <c r="I389" s="215"/>
      <c r="J389" s="216"/>
      <c r="K389" s="216"/>
      <c r="L389" s="218"/>
      <c r="M389" s="218"/>
    </row>
    <row r="390" spans="1:13" ht="16.5" customHeight="1">
      <c r="A390" s="220"/>
      <c r="F390" s="215"/>
      <c r="G390" s="215"/>
      <c r="H390" s="215"/>
      <c r="I390" s="215"/>
      <c r="J390" s="216"/>
      <c r="K390" s="216"/>
      <c r="L390" s="218"/>
      <c r="M390" s="218"/>
    </row>
    <row r="391" spans="1:13" ht="16.5" customHeight="1">
      <c r="A391" s="213"/>
      <c r="F391" s="215"/>
      <c r="G391" s="215"/>
      <c r="H391" s="215"/>
      <c r="I391" s="215"/>
      <c r="J391" s="216"/>
      <c r="K391" s="216"/>
      <c r="L391" s="218"/>
      <c r="M391" s="218"/>
    </row>
    <row r="392" spans="1:13" ht="16.5" customHeight="1">
      <c r="A392" s="220"/>
      <c r="F392" s="215"/>
      <c r="G392" s="215"/>
      <c r="H392" s="215"/>
      <c r="I392" s="215"/>
      <c r="J392" s="216"/>
      <c r="K392" s="216"/>
      <c r="L392" s="218"/>
      <c r="M392" s="218"/>
    </row>
    <row r="393" spans="1:13" ht="16.5" customHeight="1">
      <c r="A393" s="220"/>
      <c r="F393" s="215"/>
      <c r="G393" s="215"/>
      <c r="H393" s="215"/>
      <c r="I393" s="215"/>
      <c r="J393" s="216"/>
      <c r="K393" s="216"/>
      <c r="L393" s="218"/>
      <c r="M393" s="218"/>
    </row>
    <row r="394" spans="1:13" ht="16.5" customHeight="1">
      <c r="A394" s="220"/>
      <c r="F394" s="215"/>
      <c r="G394" s="215"/>
      <c r="H394" s="215"/>
      <c r="I394" s="215"/>
      <c r="J394" s="216"/>
      <c r="K394" s="216"/>
      <c r="L394" s="218"/>
      <c r="M394" s="218"/>
    </row>
    <row r="395" spans="1:13" ht="16.5" customHeight="1">
      <c r="A395" s="220"/>
      <c r="F395" s="215"/>
      <c r="G395" s="215"/>
      <c r="H395" s="215"/>
      <c r="I395" s="215"/>
      <c r="J395" s="216"/>
      <c r="K395" s="216"/>
      <c r="L395" s="218"/>
      <c r="M395" s="218"/>
    </row>
    <row r="396" spans="1:13" ht="16.5" customHeight="1">
      <c r="A396" s="220"/>
      <c r="F396" s="215"/>
      <c r="G396" s="215"/>
      <c r="H396" s="215"/>
      <c r="I396" s="215"/>
      <c r="J396" s="216"/>
      <c r="K396" s="216"/>
      <c r="L396" s="218"/>
      <c r="M396" s="218"/>
    </row>
    <row r="397" spans="1:13" ht="16.5" customHeight="1">
      <c r="A397" s="213"/>
      <c r="F397" s="215"/>
      <c r="G397" s="215"/>
      <c r="H397" s="215"/>
      <c r="I397" s="215"/>
      <c r="J397" s="216"/>
      <c r="K397" s="216"/>
      <c r="L397" s="218"/>
      <c r="M397" s="218"/>
    </row>
    <row r="398" spans="1:13" ht="16.5" customHeight="1">
      <c r="A398" s="220"/>
      <c r="F398" s="215"/>
      <c r="G398" s="215"/>
      <c r="H398" s="215"/>
      <c r="I398" s="215"/>
      <c r="J398" s="216"/>
      <c r="K398" s="216"/>
      <c r="L398" s="218"/>
      <c r="M398" s="218"/>
    </row>
    <row r="399" spans="1:13" ht="16.5" customHeight="1">
      <c r="A399" s="220"/>
      <c r="F399" s="215"/>
      <c r="G399" s="215"/>
      <c r="H399" s="215"/>
      <c r="I399" s="215"/>
      <c r="J399" s="216"/>
      <c r="K399" s="216"/>
      <c r="L399" s="218"/>
      <c r="M399" s="218"/>
    </row>
    <row r="400" spans="1:13" ht="16.5" customHeight="1">
      <c r="A400" s="213"/>
      <c r="F400" s="215"/>
      <c r="G400" s="215"/>
      <c r="H400" s="215"/>
      <c r="I400" s="215"/>
      <c r="J400" s="216"/>
      <c r="K400" s="216"/>
      <c r="L400" s="218"/>
      <c r="M400" s="218"/>
    </row>
    <row r="401" spans="1:13" ht="16.5" customHeight="1">
      <c r="A401" s="220"/>
      <c r="F401" s="215"/>
      <c r="G401" s="215"/>
      <c r="H401" s="215"/>
      <c r="I401" s="215"/>
      <c r="J401" s="216"/>
      <c r="K401" s="216"/>
      <c r="L401" s="218"/>
      <c r="M401" s="218"/>
    </row>
    <row r="402" spans="1:13" ht="16.5" customHeight="1">
      <c r="A402" s="220"/>
      <c r="F402" s="215"/>
      <c r="G402" s="215"/>
      <c r="H402" s="215"/>
      <c r="I402" s="215"/>
      <c r="J402" s="216"/>
      <c r="K402" s="216"/>
      <c r="L402" s="218"/>
      <c r="M402" s="218"/>
    </row>
    <row r="403" spans="1:13" ht="16.5" customHeight="1">
      <c r="A403" s="213"/>
      <c r="F403" s="215"/>
      <c r="G403" s="215"/>
      <c r="H403" s="215"/>
      <c r="I403" s="215"/>
      <c r="J403" s="216"/>
      <c r="K403" s="216"/>
      <c r="L403" s="218"/>
      <c r="M403" s="218"/>
    </row>
    <row r="404" spans="1:13" ht="16.5" customHeight="1">
      <c r="A404" s="220"/>
      <c r="F404" s="215"/>
      <c r="G404" s="215"/>
      <c r="H404" s="215"/>
      <c r="I404" s="215"/>
      <c r="J404" s="216"/>
      <c r="K404" s="216"/>
      <c r="L404" s="218"/>
      <c r="M404" s="218"/>
    </row>
    <row r="405" spans="1:13" ht="16.5" customHeight="1">
      <c r="A405" s="220"/>
      <c r="F405" s="215"/>
      <c r="G405" s="215"/>
      <c r="H405" s="215"/>
      <c r="I405" s="215"/>
      <c r="J405" s="216"/>
      <c r="K405" s="216"/>
      <c r="L405" s="218"/>
      <c r="M405" s="218"/>
    </row>
    <row r="406" spans="1:13" ht="16.5" customHeight="1">
      <c r="A406" s="220"/>
      <c r="F406" s="215"/>
      <c r="G406" s="215"/>
      <c r="H406" s="215"/>
      <c r="I406" s="215"/>
      <c r="J406" s="216"/>
      <c r="K406" s="216"/>
      <c r="L406" s="218"/>
      <c r="M406" s="218"/>
    </row>
    <row r="407" spans="1:13" ht="16.5" customHeight="1">
      <c r="A407" s="223"/>
      <c r="F407" s="215"/>
      <c r="G407" s="215"/>
      <c r="H407" s="215"/>
      <c r="I407" s="215"/>
      <c r="J407" s="216"/>
      <c r="K407" s="216"/>
      <c r="L407" s="218"/>
      <c r="M407" s="218"/>
    </row>
    <row r="408" spans="1:13" ht="16.5" customHeight="1">
      <c r="A408" s="213"/>
      <c r="F408" s="215"/>
      <c r="G408" s="215"/>
      <c r="H408" s="215"/>
      <c r="I408" s="215"/>
      <c r="J408" s="216"/>
      <c r="K408" s="216"/>
      <c r="L408" s="218"/>
      <c r="M408" s="218"/>
    </row>
    <row r="409" spans="1:13" ht="16.5" customHeight="1">
      <c r="A409" s="213"/>
      <c r="F409" s="215"/>
      <c r="G409" s="215"/>
      <c r="H409" s="215"/>
      <c r="I409" s="215"/>
      <c r="J409" s="216"/>
      <c r="K409" s="216"/>
      <c r="L409" s="218"/>
      <c r="M409" s="218"/>
    </row>
    <row r="410" spans="1:13" ht="16.5" customHeight="1">
      <c r="A410" s="220"/>
      <c r="F410" s="215"/>
      <c r="G410" s="215"/>
      <c r="H410" s="215"/>
      <c r="I410" s="215"/>
      <c r="J410" s="216"/>
      <c r="K410" s="216"/>
      <c r="L410" s="218"/>
      <c r="M410" s="218"/>
    </row>
    <row r="411" spans="1:13" ht="16.5" customHeight="1">
      <c r="A411" s="220"/>
      <c r="F411" s="215"/>
      <c r="G411" s="215"/>
      <c r="H411" s="215"/>
      <c r="I411" s="215"/>
      <c r="J411" s="216"/>
      <c r="K411" s="216"/>
      <c r="L411" s="218"/>
      <c r="M411" s="218"/>
    </row>
    <row r="412" spans="1:13" ht="16.5" customHeight="1">
      <c r="A412" s="213"/>
      <c r="F412" s="215"/>
      <c r="G412" s="215"/>
      <c r="H412" s="215"/>
      <c r="I412" s="215"/>
      <c r="J412" s="216"/>
      <c r="K412" s="216"/>
      <c r="L412" s="218"/>
      <c r="M412" s="218"/>
    </row>
    <row r="413" spans="1:13" ht="16.5" customHeight="1">
      <c r="A413" s="213"/>
      <c r="F413" s="215"/>
      <c r="G413" s="215"/>
      <c r="H413" s="215"/>
      <c r="I413" s="215"/>
      <c r="J413" s="216"/>
      <c r="K413" s="216"/>
      <c r="L413" s="218"/>
      <c r="M413" s="218"/>
    </row>
    <row r="414" spans="1:13" ht="16.5" customHeight="1">
      <c r="A414" s="220"/>
      <c r="F414" s="215"/>
      <c r="G414" s="215"/>
      <c r="H414" s="215"/>
      <c r="I414" s="215"/>
      <c r="J414" s="216"/>
      <c r="K414" s="216"/>
      <c r="L414" s="218"/>
      <c r="M414" s="218"/>
    </row>
    <row r="415" spans="1:13" ht="16.5" customHeight="1">
      <c r="A415" s="220"/>
      <c r="F415" s="215"/>
      <c r="G415" s="215"/>
      <c r="H415" s="215"/>
      <c r="I415" s="215"/>
      <c r="J415" s="216"/>
      <c r="K415" s="216"/>
      <c r="L415" s="218"/>
      <c r="M415" s="218"/>
    </row>
    <row r="416" spans="1:13" ht="16.5" customHeight="1">
      <c r="A416" s="220"/>
      <c r="F416" s="215"/>
      <c r="G416" s="215"/>
      <c r="H416" s="215"/>
      <c r="I416" s="215"/>
      <c r="J416" s="216"/>
      <c r="K416" s="216"/>
      <c r="L416" s="218"/>
      <c r="M416" s="218"/>
    </row>
    <row r="417" spans="1:13" ht="16.5" customHeight="1">
      <c r="A417" s="213"/>
      <c r="F417" s="215"/>
      <c r="G417" s="215"/>
      <c r="H417" s="215"/>
      <c r="I417" s="215"/>
      <c r="J417" s="216"/>
      <c r="K417" s="216"/>
      <c r="L417" s="218"/>
      <c r="M417" s="218"/>
    </row>
    <row r="418" spans="1:13" ht="16.5" customHeight="1">
      <c r="A418" s="220"/>
      <c r="F418" s="215"/>
      <c r="G418" s="215"/>
      <c r="H418" s="215"/>
      <c r="I418" s="215"/>
      <c r="J418" s="216"/>
      <c r="K418" s="216"/>
      <c r="L418" s="218"/>
      <c r="M418" s="218"/>
    </row>
    <row r="419" spans="1:13" ht="16.5" customHeight="1">
      <c r="A419" s="220"/>
      <c r="F419" s="215"/>
      <c r="G419" s="215"/>
      <c r="H419" s="215"/>
      <c r="I419" s="215"/>
      <c r="J419" s="216"/>
      <c r="K419" s="216"/>
      <c r="L419" s="218"/>
      <c r="M419" s="218"/>
    </row>
    <row r="420" spans="1:13" ht="16.5" customHeight="1">
      <c r="A420" s="213"/>
      <c r="F420" s="215"/>
      <c r="G420" s="215"/>
      <c r="H420" s="215"/>
      <c r="I420" s="215"/>
      <c r="J420" s="216"/>
      <c r="K420" s="216"/>
      <c r="L420" s="218"/>
      <c r="M420" s="218"/>
    </row>
    <row r="421" spans="1:13" ht="16.5" customHeight="1">
      <c r="A421" s="213"/>
      <c r="F421" s="215"/>
      <c r="G421" s="215"/>
      <c r="H421" s="215"/>
      <c r="I421" s="215"/>
      <c r="J421" s="216"/>
      <c r="K421" s="216"/>
      <c r="L421" s="218"/>
      <c r="M421" s="218"/>
    </row>
    <row r="422" spans="1:13" ht="16.5" customHeight="1">
      <c r="A422" s="213"/>
      <c r="F422" s="215"/>
      <c r="G422" s="215"/>
      <c r="H422" s="215"/>
      <c r="I422" s="215"/>
      <c r="J422" s="216"/>
      <c r="K422" s="216"/>
      <c r="L422" s="218"/>
      <c r="M422" s="218"/>
    </row>
    <row r="423" spans="1:13" ht="16.5" customHeight="1">
      <c r="A423" s="213"/>
      <c r="F423" s="215"/>
      <c r="G423" s="215"/>
      <c r="H423" s="215"/>
      <c r="I423" s="215"/>
      <c r="J423" s="216"/>
      <c r="K423" s="216"/>
      <c r="L423" s="218"/>
      <c r="M423" s="218"/>
    </row>
    <row r="424" spans="1:13" ht="16.5" customHeight="1">
      <c r="A424" s="220"/>
      <c r="F424" s="215"/>
      <c r="G424" s="215"/>
      <c r="H424" s="215"/>
      <c r="I424" s="215"/>
      <c r="J424" s="216"/>
      <c r="K424" s="216"/>
      <c r="L424" s="218"/>
      <c r="M424" s="218"/>
    </row>
    <row r="425" spans="1:13" ht="16.5" customHeight="1">
      <c r="A425" s="220"/>
      <c r="F425" s="215"/>
      <c r="G425" s="215"/>
      <c r="H425" s="215"/>
      <c r="I425" s="215"/>
      <c r="J425" s="216"/>
      <c r="K425" s="216"/>
      <c r="L425" s="218"/>
      <c r="M425" s="218"/>
    </row>
    <row r="426" spans="1:13" ht="16.5" customHeight="1">
      <c r="A426" s="220"/>
      <c r="F426" s="215"/>
      <c r="G426" s="215"/>
      <c r="H426" s="215"/>
      <c r="I426" s="215"/>
      <c r="J426" s="216"/>
      <c r="K426" s="216"/>
      <c r="L426" s="218"/>
      <c r="M426" s="218"/>
    </row>
    <row r="427" spans="1:13" ht="16.5" customHeight="1">
      <c r="A427" s="220"/>
      <c r="F427" s="215"/>
      <c r="G427" s="215"/>
      <c r="H427" s="215"/>
      <c r="I427" s="215"/>
      <c r="J427" s="216"/>
      <c r="K427" s="216"/>
      <c r="L427" s="218"/>
      <c r="M427" s="218"/>
    </row>
    <row r="428" spans="1:13" ht="16.5" customHeight="1">
      <c r="A428" s="213"/>
      <c r="F428" s="215"/>
      <c r="G428" s="215"/>
      <c r="H428" s="215"/>
      <c r="I428" s="215"/>
      <c r="J428" s="216"/>
      <c r="K428" s="216"/>
      <c r="L428" s="218"/>
      <c r="M428" s="218"/>
    </row>
    <row r="429" spans="1:13" ht="16.5" customHeight="1">
      <c r="A429" s="220"/>
      <c r="F429" s="215"/>
      <c r="G429" s="215"/>
      <c r="H429" s="215"/>
      <c r="I429" s="215"/>
      <c r="J429" s="216"/>
      <c r="K429" s="216"/>
      <c r="L429" s="218"/>
      <c r="M429" s="218"/>
    </row>
    <row r="430" spans="1:13" ht="16.5" customHeight="1">
      <c r="A430" s="220"/>
      <c r="F430" s="215"/>
      <c r="G430" s="215"/>
      <c r="H430" s="215"/>
      <c r="I430" s="215"/>
      <c r="J430" s="216"/>
      <c r="K430" s="216"/>
      <c r="L430" s="218"/>
      <c r="M430" s="218"/>
    </row>
    <row r="431" spans="1:13" ht="16.5" customHeight="1">
      <c r="A431" s="220"/>
      <c r="F431" s="215"/>
      <c r="G431" s="215"/>
      <c r="H431" s="215"/>
      <c r="I431" s="215"/>
      <c r="J431" s="216"/>
      <c r="K431" s="216"/>
      <c r="L431" s="218"/>
      <c r="M431" s="218"/>
    </row>
    <row r="432" spans="1:13" ht="16.5" customHeight="1">
      <c r="A432" s="220"/>
      <c r="F432" s="215"/>
      <c r="G432" s="215"/>
      <c r="H432" s="215"/>
      <c r="I432" s="215"/>
      <c r="J432" s="216"/>
      <c r="K432" s="216"/>
      <c r="L432" s="218"/>
      <c r="M432" s="218"/>
    </row>
    <row r="433" spans="1:13" ht="16.5" customHeight="1">
      <c r="A433" s="220"/>
      <c r="F433" s="215"/>
      <c r="G433" s="215"/>
      <c r="H433" s="215"/>
      <c r="I433" s="215"/>
      <c r="J433" s="216"/>
      <c r="K433" s="216"/>
      <c r="L433" s="218"/>
      <c r="M433" s="218"/>
    </row>
    <row r="434" spans="1:13" ht="16.5" customHeight="1">
      <c r="A434" s="213"/>
      <c r="F434" s="215"/>
      <c r="G434" s="215"/>
      <c r="H434" s="215"/>
      <c r="I434" s="215"/>
      <c r="J434" s="216"/>
      <c r="K434" s="216"/>
      <c r="L434" s="218"/>
      <c r="M434" s="218"/>
    </row>
    <row r="435" spans="1:13" ht="16.5" customHeight="1">
      <c r="A435" s="220"/>
      <c r="F435" s="215"/>
      <c r="G435" s="215"/>
      <c r="H435" s="215"/>
      <c r="I435" s="215"/>
      <c r="J435" s="216"/>
      <c r="K435" s="216"/>
      <c r="L435" s="218"/>
      <c r="M435" s="218"/>
    </row>
    <row r="436" spans="1:13" ht="16.5" customHeight="1">
      <c r="A436" s="213"/>
      <c r="F436" s="215"/>
      <c r="G436" s="215"/>
      <c r="H436" s="215"/>
      <c r="I436" s="215"/>
      <c r="J436" s="216"/>
      <c r="K436" s="216"/>
      <c r="L436" s="218"/>
      <c r="M436" s="218"/>
    </row>
    <row r="437" spans="1:13" ht="16.5" customHeight="1">
      <c r="A437" s="213"/>
      <c r="F437" s="215"/>
      <c r="G437" s="215"/>
      <c r="H437" s="215"/>
      <c r="I437" s="215"/>
      <c r="J437" s="216"/>
      <c r="K437" s="216"/>
      <c r="L437" s="218"/>
      <c r="M437" s="218"/>
    </row>
    <row r="438" spans="1:13" ht="16.5" customHeight="1">
      <c r="A438" s="220"/>
      <c r="F438" s="215"/>
      <c r="G438" s="215"/>
      <c r="H438" s="215"/>
      <c r="I438" s="215"/>
      <c r="J438" s="216"/>
      <c r="K438" s="216"/>
      <c r="L438" s="218"/>
      <c r="M438" s="218"/>
    </row>
    <row r="439" spans="1:13" ht="16.5" customHeight="1">
      <c r="A439" s="220"/>
      <c r="F439" s="215"/>
      <c r="G439" s="215"/>
      <c r="H439" s="215"/>
      <c r="I439" s="215"/>
      <c r="J439" s="216"/>
      <c r="K439" s="216"/>
      <c r="L439" s="218"/>
      <c r="M439" s="218"/>
    </row>
    <row r="440" spans="1:13" ht="16.5" customHeight="1">
      <c r="A440" s="213"/>
      <c r="F440" s="215"/>
      <c r="G440" s="215"/>
      <c r="H440" s="215"/>
      <c r="I440" s="215"/>
      <c r="J440" s="216"/>
      <c r="K440" s="216"/>
      <c r="L440" s="218"/>
      <c r="M440" s="218"/>
    </row>
    <row r="441" spans="1:13" ht="16.5" customHeight="1">
      <c r="A441" s="220"/>
      <c r="F441" s="215"/>
      <c r="G441" s="215"/>
      <c r="H441" s="215"/>
      <c r="I441" s="215"/>
      <c r="J441" s="216"/>
      <c r="K441" s="216"/>
      <c r="L441" s="218"/>
      <c r="M441" s="218"/>
    </row>
    <row r="442" spans="1:13" ht="16.5" customHeight="1">
      <c r="A442" s="220"/>
      <c r="F442" s="215"/>
      <c r="G442" s="215"/>
      <c r="H442" s="215"/>
      <c r="I442" s="215"/>
      <c r="J442" s="216"/>
      <c r="K442" s="216"/>
      <c r="L442" s="218"/>
      <c r="M442" s="218"/>
    </row>
    <row r="443" spans="1:13" ht="16.5" customHeight="1">
      <c r="A443" s="213"/>
      <c r="F443" s="215"/>
      <c r="G443" s="215"/>
      <c r="H443" s="215"/>
      <c r="I443" s="215"/>
      <c r="J443" s="216"/>
      <c r="K443" s="216"/>
      <c r="L443" s="218"/>
      <c r="M443" s="218"/>
    </row>
    <row r="444" spans="1:13" ht="16.5" customHeight="1">
      <c r="A444" s="223"/>
      <c r="F444" s="215"/>
      <c r="G444" s="215"/>
      <c r="H444" s="215"/>
      <c r="I444" s="215"/>
      <c r="J444" s="216"/>
      <c r="K444" s="216"/>
      <c r="L444" s="218"/>
      <c r="M444" s="218"/>
    </row>
    <row r="445" spans="1:13" ht="16.5" customHeight="1">
      <c r="A445" s="213"/>
      <c r="F445" s="215"/>
      <c r="G445" s="215"/>
      <c r="H445" s="215"/>
      <c r="I445" s="215"/>
      <c r="J445" s="216"/>
      <c r="K445" s="216"/>
      <c r="L445" s="218"/>
      <c r="M445" s="218"/>
    </row>
    <row r="446" spans="1:13" ht="16.5" customHeight="1">
      <c r="A446" s="213"/>
      <c r="F446" s="215"/>
      <c r="G446" s="215"/>
      <c r="H446" s="215"/>
      <c r="I446" s="215"/>
      <c r="J446" s="216"/>
      <c r="K446" s="216"/>
      <c r="L446" s="218"/>
      <c r="M446" s="218"/>
    </row>
    <row r="447" spans="1:13" ht="16.5" customHeight="1">
      <c r="A447" s="213"/>
      <c r="F447" s="215"/>
      <c r="G447" s="215"/>
      <c r="H447" s="215"/>
      <c r="I447" s="215"/>
      <c r="J447" s="216"/>
      <c r="K447" s="216"/>
      <c r="L447" s="218"/>
      <c r="M447" s="218"/>
    </row>
    <row r="448" spans="1:13" ht="16.5" customHeight="1">
      <c r="A448" s="220"/>
      <c r="F448" s="215"/>
      <c r="G448" s="215"/>
      <c r="H448" s="215"/>
      <c r="I448" s="215"/>
      <c r="J448" s="216"/>
      <c r="K448" s="216"/>
      <c r="L448" s="218"/>
      <c r="M448" s="218"/>
    </row>
    <row r="449" spans="1:13" ht="16.5" customHeight="1">
      <c r="A449" s="220"/>
      <c r="F449" s="215"/>
      <c r="G449" s="215"/>
      <c r="H449" s="215"/>
      <c r="I449" s="215"/>
      <c r="J449" s="216"/>
      <c r="K449" s="216"/>
      <c r="L449" s="218"/>
      <c r="M449" s="218"/>
    </row>
    <row r="450" spans="1:13" ht="16.5" customHeight="1">
      <c r="A450" s="213"/>
      <c r="F450" s="215"/>
      <c r="G450" s="215"/>
      <c r="H450" s="215"/>
      <c r="I450" s="215"/>
      <c r="J450" s="216"/>
      <c r="K450" s="216"/>
      <c r="L450" s="218"/>
      <c r="M450" s="218"/>
    </row>
    <row r="451" spans="1:13" ht="16.5" customHeight="1">
      <c r="A451" s="220"/>
      <c r="F451" s="215"/>
      <c r="G451" s="215"/>
      <c r="H451" s="215"/>
      <c r="I451" s="215"/>
      <c r="J451" s="216"/>
      <c r="K451" s="216"/>
      <c r="L451" s="218"/>
      <c r="M451" s="218"/>
    </row>
    <row r="452" spans="1:13" ht="16.5" customHeight="1">
      <c r="A452" s="220"/>
      <c r="F452" s="224"/>
      <c r="G452" s="225"/>
      <c r="H452" s="225"/>
      <c r="I452" s="225"/>
      <c r="J452" s="216"/>
      <c r="K452" s="216"/>
      <c r="L452" s="218"/>
      <c r="M452" s="218"/>
    </row>
    <row r="453" spans="1:13" ht="16.5" customHeight="1">
      <c r="A453" s="220"/>
      <c r="F453" s="224"/>
      <c r="G453" s="225"/>
      <c r="H453" s="225"/>
      <c r="I453" s="225"/>
      <c r="J453" s="216"/>
      <c r="K453" s="216"/>
      <c r="L453" s="218"/>
      <c r="M453" s="218"/>
    </row>
    <row r="454" spans="1:13" ht="16.5" customHeight="1">
      <c r="A454" s="219"/>
      <c r="F454" s="224"/>
      <c r="G454" s="225"/>
      <c r="H454" s="225"/>
      <c r="I454" s="225"/>
      <c r="J454" s="216"/>
      <c r="K454" s="216"/>
      <c r="L454" s="218"/>
      <c r="M454" s="218"/>
    </row>
    <row r="455" spans="1:13" ht="16.5" customHeight="1">
      <c r="A455" s="213"/>
      <c r="F455" s="224"/>
      <c r="G455" s="225"/>
      <c r="H455" s="225"/>
      <c r="I455" s="225"/>
      <c r="J455" s="216"/>
      <c r="K455" s="216"/>
      <c r="L455" s="218"/>
      <c r="M455" s="218"/>
    </row>
    <row r="456" spans="1:13" ht="16.5" customHeight="1">
      <c r="A456" s="213"/>
      <c r="F456" s="224"/>
      <c r="G456" s="225"/>
      <c r="H456" s="225"/>
      <c r="I456" s="225"/>
      <c r="J456" s="216"/>
      <c r="K456" s="216"/>
      <c r="L456" s="218"/>
      <c r="M456" s="218"/>
    </row>
    <row r="457" spans="1:13" ht="16.5" customHeight="1">
      <c r="A457" s="220"/>
      <c r="F457" s="224"/>
      <c r="G457" s="225"/>
      <c r="H457" s="225"/>
      <c r="I457" s="225"/>
      <c r="J457" s="216"/>
      <c r="K457" s="216"/>
      <c r="L457" s="218"/>
      <c r="M457" s="218"/>
    </row>
    <row r="458" spans="1:13" ht="16.5" customHeight="1">
      <c r="A458" s="220"/>
      <c r="F458" s="224"/>
      <c r="G458" s="225"/>
      <c r="H458" s="225"/>
      <c r="I458" s="225"/>
      <c r="J458" s="216"/>
      <c r="K458" s="216"/>
      <c r="L458" s="218"/>
      <c r="M458" s="218"/>
    </row>
    <row r="459" spans="1:13" ht="16.5" customHeight="1">
      <c r="A459" s="220"/>
      <c r="F459" s="224"/>
      <c r="G459" s="225"/>
      <c r="H459" s="225"/>
      <c r="I459" s="225"/>
      <c r="J459" s="216"/>
      <c r="K459" s="216"/>
      <c r="L459" s="218"/>
      <c r="M459" s="218"/>
    </row>
    <row r="460" spans="1:13" ht="16.5" customHeight="1">
      <c r="A460" s="220"/>
      <c r="F460" s="224"/>
      <c r="G460" s="225"/>
      <c r="H460" s="225"/>
      <c r="I460" s="225"/>
      <c r="J460" s="216"/>
      <c r="K460" s="216"/>
      <c r="L460" s="218"/>
      <c r="M460" s="218"/>
    </row>
    <row r="461" spans="1:13" ht="16.5" customHeight="1">
      <c r="A461" s="219"/>
      <c r="F461" s="224"/>
      <c r="G461" s="225"/>
      <c r="H461" s="225"/>
      <c r="I461" s="225"/>
      <c r="J461" s="216"/>
      <c r="K461" s="216"/>
      <c r="L461" s="218"/>
      <c r="M461" s="218"/>
    </row>
    <row r="462" spans="1:13" ht="16.5" customHeight="1">
      <c r="A462" s="220"/>
      <c r="F462" s="224"/>
      <c r="G462" s="225"/>
      <c r="H462" s="225"/>
      <c r="I462" s="225"/>
      <c r="J462" s="216"/>
      <c r="K462" s="216"/>
      <c r="L462" s="218"/>
      <c r="M462" s="218"/>
    </row>
    <row r="463" spans="1:13" ht="16.5" customHeight="1">
      <c r="A463" s="213"/>
      <c r="F463" s="224"/>
      <c r="G463" s="225"/>
      <c r="H463" s="225"/>
      <c r="I463" s="225"/>
      <c r="J463" s="216"/>
      <c r="K463" s="216"/>
      <c r="L463" s="218"/>
      <c r="M463" s="218"/>
    </row>
    <row r="464" spans="1:13" ht="16.5" customHeight="1">
      <c r="A464" s="220"/>
      <c r="F464" s="224"/>
      <c r="G464" s="225"/>
      <c r="H464" s="225"/>
      <c r="I464" s="225"/>
      <c r="J464" s="216"/>
      <c r="K464" s="216"/>
      <c r="L464" s="218"/>
      <c r="M464" s="218"/>
    </row>
    <row r="465" spans="1:13" ht="16.5" customHeight="1">
      <c r="A465" s="226"/>
      <c r="F465" s="224"/>
      <c r="G465" s="225"/>
      <c r="H465" s="225"/>
      <c r="I465" s="225"/>
      <c r="J465" s="216"/>
      <c r="K465" s="216"/>
      <c r="L465" s="218"/>
      <c r="M465" s="218"/>
    </row>
    <row r="466" spans="1:13" ht="16.5" customHeight="1">
      <c r="A466" s="220"/>
      <c r="F466" s="224"/>
      <c r="G466" s="225"/>
      <c r="H466" s="225"/>
      <c r="I466" s="225"/>
      <c r="J466" s="216"/>
      <c r="K466" s="216"/>
      <c r="L466" s="218"/>
      <c r="M466" s="218"/>
    </row>
    <row r="467" spans="1:13" ht="16.5" customHeight="1">
      <c r="A467" s="220"/>
      <c r="F467" s="224"/>
      <c r="G467" s="225"/>
      <c r="H467" s="225"/>
      <c r="I467" s="225"/>
      <c r="J467" s="216"/>
      <c r="K467" s="216"/>
      <c r="L467" s="218"/>
      <c r="M467" s="218"/>
    </row>
    <row r="468" spans="1:13" ht="16.5" customHeight="1">
      <c r="A468" s="220"/>
      <c r="F468" s="224"/>
      <c r="G468" s="225"/>
      <c r="H468" s="225"/>
      <c r="I468" s="225"/>
      <c r="J468" s="216"/>
      <c r="K468" s="216"/>
      <c r="L468" s="218"/>
      <c r="M468" s="218"/>
    </row>
    <row r="469" spans="1:13" ht="16.5" customHeight="1">
      <c r="A469" s="220"/>
      <c r="F469" s="224"/>
      <c r="G469" s="225"/>
      <c r="H469" s="225"/>
      <c r="I469" s="225"/>
      <c r="J469" s="216"/>
      <c r="K469" s="216"/>
      <c r="L469" s="218"/>
      <c r="M469" s="218"/>
    </row>
    <row r="470" spans="1:13" ht="16.5" customHeight="1">
      <c r="A470" s="220"/>
      <c r="F470" s="224"/>
      <c r="G470" s="225"/>
      <c r="H470" s="225"/>
      <c r="I470" s="225"/>
      <c r="J470" s="216"/>
      <c r="K470" s="216"/>
      <c r="L470" s="218"/>
      <c r="M470" s="218"/>
    </row>
    <row r="471" spans="1:13" ht="16.5" customHeight="1">
      <c r="A471" s="220"/>
      <c r="F471" s="224"/>
      <c r="G471" s="225"/>
      <c r="H471" s="225"/>
      <c r="I471" s="225"/>
      <c r="J471" s="216"/>
      <c r="K471" s="216"/>
      <c r="L471" s="218"/>
      <c r="M471" s="218"/>
    </row>
    <row r="472" spans="1:13" ht="16.5" customHeight="1">
      <c r="A472" s="213"/>
      <c r="F472" s="224"/>
      <c r="G472" s="225"/>
      <c r="H472" s="225"/>
      <c r="I472" s="225"/>
      <c r="J472" s="216"/>
      <c r="K472" s="216"/>
      <c r="L472" s="218"/>
      <c r="M472" s="218"/>
    </row>
    <row r="473" spans="1:13" ht="16.5" customHeight="1">
      <c r="A473" s="227"/>
      <c r="F473" s="224"/>
      <c r="G473" s="225"/>
      <c r="H473" s="225"/>
      <c r="I473" s="225"/>
      <c r="J473" s="216"/>
      <c r="K473" s="216"/>
      <c r="L473" s="218"/>
      <c r="M473" s="218"/>
    </row>
    <row r="474" spans="1:13" ht="16.5" customHeight="1">
      <c r="A474" s="220"/>
      <c r="F474" s="224"/>
      <c r="G474" s="225"/>
      <c r="H474" s="225"/>
      <c r="I474" s="225"/>
      <c r="J474" s="216"/>
      <c r="K474" s="216"/>
      <c r="L474" s="218"/>
      <c r="M474" s="218"/>
    </row>
    <row r="475" spans="1:13" ht="16.5" customHeight="1">
      <c r="A475" s="220"/>
      <c r="F475" s="224"/>
      <c r="G475" s="225"/>
      <c r="H475" s="225"/>
      <c r="I475" s="225"/>
      <c r="J475" s="216"/>
      <c r="K475" s="216"/>
      <c r="L475" s="218"/>
      <c r="M475" s="218"/>
    </row>
    <row r="476" spans="1:13" ht="16.5" customHeight="1">
      <c r="A476" s="219"/>
      <c r="F476" s="224"/>
      <c r="G476" s="225"/>
      <c r="H476" s="225"/>
      <c r="I476" s="225"/>
      <c r="J476" s="216"/>
      <c r="K476" s="216"/>
      <c r="L476" s="218"/>
      <c r="M476" s="218"/>
    </row>
    <row r="477" spans="1:13" ht="16.5" customHeight="1">
      <c r="A477" s="220"/>
      <c r="F477" s="224"/>
      <c r="G477" s="225"/>
      <c r="H477" s="225"/>
      <c r="I477" s="225"/>
      <c r="J477" s="216"/>
      <c r="K477" s="216"/>
      <c r="L477" s="218"/>
      <c r="M477" s="218"/>
    </row>
    <row r="478" spans="1:13" ht="16.5" customHeight="1">
      <c r="A478" s="219"/>
      <c r="F478" s="224"/>
      <c r="G478" s="225"/>
      <c r="H478" s="225"/>
      <c r="I478" s="225"/>
      <c r="J478" s="216"/>
      <c r="K478" s="216"/>
      <c r="L478" s="218"/>
      <c r="M478" s="218"/>
    </row>
    <row r="479" spans="1:13" ht="16.5" customHeight="1">
      <c r="A479" s="213"/>
      <c r="F479" s="224"/>
      <c r="G479" s="225"/>
      <c r="H479" s="225"/>
      <c r="I479" s="225"/>
      <c r="J479" s="216"/>
      <c r="K479" s="216"/>
      <c r="L479" s="218"/>
      <c r="M479" s="218"/>
    </row>
    <row r="480" spans="1:13" ht="16.5" customHeight="1">
      <c r="A480" s="213"/>
      <c r="F480" s="224"/>
      <c r="G480" s="225"/>
      <c r="H480" s="225"/>
      <c r="I480" s="225"/>
      <c r="J480" s="216"/>
      <c r="K480" s="216"/>
      <c r="L480" s="218"/>
      <c r="M480" s="218"/>
    </row>
    <row r="481" spans="1:13" ht="16.5" customHeight="1">
      <c r="A481" s="220"/>
      <c r="F481" s="224"/>
      <c r="G481" s="225"/>
      <c r="H481" s="225"/>
      <c r="I481" s="225"/>
      <c r="J481" s="216"/>
      <c r="K481" s="216"/>
      <c r="L481" s="218"/>
      <c r="M481" s="218"/>
    </row>
    <row r="482" spans="1:13" ht="16.5" customHeight="1">
      <c r="A482" s="220"/>
      <c r="F482" s="224"/>
      <c r="G482" s="225"/>
      <c r="H482" s="225"/>
      <c r="I482" s="225"/>
      <c r="J482" s="216"/>
      <c r="K482" s="216"/>
      <c r="L482" s="218"/>
      <c r="M482" s="218"/>
    </row>
    <row r="483" spans="1:13" ht="16.5" customHeight="1">
      <c r="A483" s="219"/>
      <c r="F483" s="224"/>
      <c r="G483" s="225"/>
      <c r="H483" s="225"/>
      <c r="I483" s="225"/>
      <c r="J483" s="216"/>
      <c r="K483" s="216"/>
      <c r="L483" s="218"/>
      <c r="M483" s="218"/>
    </row>
    <row r="484" spans="1:13" ht="16.5" customHeight="1">
      <c r="A484" s="213"/>
      <c r="F484" s="224"/>
      <c r="G484" s="225"/>
      <c r="H484" s="225"/>
      <c r="I484" s="225"/>
      <c r="J484" s="216"/>
      <c r="K484" s="216"/>
      <c r="L484" s="218"/>
      <c r="M484" s="218"/>
    </row>
    <row r="485" spans="1:13" ht="16.5" customHeight="1">
      <c r="A485" s="219"/>
      <c r="F485" s="224"/>
      <c r="G485" s="225"/>
      <c r="H485" s="225"/>
      <c r="I485" s="225"/>
      <c r="J485" s="216"/>
      <c r="K485" s="216"/>
      <c r="L485" s="218"/>
      <c r="M485" s="218"/>
    </row>
    <row r="486" spans="1:13" ht="16.5" customHeight="1">
      <c r="A486" s="213"/>
      <c r="F486" s="224"/>
      <c r="G486" s="225"/>
      <c r="H486" s="225"/>
      <c r="I486" s="225"/>
      <c r="J486" s="216"/>
      <c r="K486" s="216"/>
      <c r="L486" s="218"/>
      <c r="M486" s="218"/>
    </row>
    <row r="487" spans="1:13" ht="16.5" customHeight="1">
      <c r="A487" s="220"/>
      <c r="F487" s="224"/>
      <c r="G487" s="225"/>
      <c r="H487" s="225"/>
      <c r="I487" s="225"/>
      <c r="J487" s="216"/>
      <c r="K487" s="216"/>
      <c r="L487" s="218"/>
      <c r="M487" s="218"/>
    </row>
    <row r="488" spans="1:13" ht="16.5" customHeight="1">
      <c r="A488" s="220"/>
      <c r="F488" s="224"/>
      <c r="G488" s="225"/>
      <c r="H488" s="225"/>
      <c r="I488" s="225"/>
      <c r="J488" s="216"/>
      <c r="K488" s="216"/>
      <c r="L488" s="218"/>
      <c r="M488" s="218"/>
    </row>
    <row r="489" spans="1:13" ht="16.5" customHeight="1">
      <c r="A489" s="220"/>
      <c r="F489" s="224"/>
      <c r="G489" s="225"/>
      <c r="H489" s="225"/>
      <c r="I489" s="225"/>
      <c r="J489" s="216"/>
      <c r="K489" s="216"/>
      <c r="L489" s="218"/>
      <c r="M489" s="218"/>
    </row>
    <row r="490" spans="1:13" ht="16.5" customHeight="1">
      <c r="A490" s="213"/>
      <c r="F490" s="224"/>
      <c r="G490" s="225"/>
      <c r="H490" s="225"/>
      <c r="I490" s="225"/>
      <c r="J490" s="216"/>
      <c r="K490" s="216"/>
      <c r="L490" s="218"/>
      <c r="M490" s="218"/>
    </row>
    <row r="491" spans="1:13" ht="16.5" customHeight="1">
      <c r="A491" s="213"/>
      <c r="F491" s="224"/>
      <c r="G491" s="225"/>
      <c r="H491" s="225"/>
      <c r="I491" s="225"/>
      <c r="J491" s="216"/>
      <c r="K491" s="216"/>
      <c r="L491" s="218"/>
      <c r="M491" s="218"/>
    </row>
    <row r="492" spans="1:13" ht="16.5" customHeight="1">
      <c r="A492" s="220"/>
      <c r="F492" s="224"/>
      <c r="G492" s="225"/>
      <c r="H492" s="225"/>
      <c r="I492" s="225"/>
      <c r="J492" s="216"/>
      <c r="K492" s="216"/>
      <c r="L492" s="218"/>
      <c r="M492" s="218"/>
    </row>
    <row r="493" spans="1:13" ht="16.5" customHeight="1">
      <c r="A493" s="220"/>
      <c r="F493" s="224"/>
      <c r="G493" s="225"/>
      <c r="H493" s="225"/>
      <c r="I493" s="225"/>
      <c r="J493" s="216"/>
      <c r="K493" s="216"/>
      <c r="L493" s="218"/>
      <c r="M493" s="218"/>
    </row>
    <row r="494" spans="1:13" ht="16.5" customHeight="1">
      <c r="A494" s="220"/>
      <c r="F494" s="224"/>
      <c r="G494" s="225"/>
      <c r="H494" s="225"/>
      <c r="I494" s="225"/>
      <c r="J494" s="216"/>
      <c r="K494" s="216"/>
      <c r="L494" s="218"/>
      <c r="M494" s="218"/>
    </row>
    <row r="495" spans="1:13" ht="16.5" customHeight="1">
      <c r="A495" s="220"/>
      <c r="F495" s="224"/>
      <c r="G495" s="225"/>
      <c r="H495" s="225"/>
      <c r="I495" s="225"/>
      <c r="J495" s="216"/>
      <c r="K495" s="216"/>
      <c r="L495" s="218"/>
      <c r="M495" s="218"/>
    </row>
    <row r="496" spans="1:13" ht="16.5" customHeight="1">
      <c r="A496" s="220"/>
      <c r="F496" s="224"/>
      <c r="G496" s="225"/>
      <c r="H496" s="225"/>
      <c r="I496" s="225"/>
      <c r="J496" s="216"/>
      <c r="K496" s="216"/>
      <c r="L496" s="218"/>
      <c r="M496" s="218"/>
    </row>
    <row r="497" spans="1:13" ht="16.5" customHeight="1">
      <c r="A497" s="213"/>
      <c r="F497" s="224"/>
      <c r="G497" s="225"/>
      <c r="H497" s="225"/>
      <c r="I497" s="225"/>
      <c r="J497" s="216"/>
      <c r="K497" s="216"/>
      <c r="L497" s="218"/>
      <c r="M497" s="218"/>
    </row>
    <row r="498" spans="1:13" ht="16.5" customHeight="1">
      <c r="A498" s="220"/>
      <c r="F498" s="224"/>
      <c r="G498" s="225"/>
      <c r="H498" s="225"/>
      <c r="I498" s="225"/>
      <c r="J498" s="216"/>
      <c r="K498" s="216"/>
      <c r="L498" s="218"/>
      <c r="M498" s="218"/>
    </row>
    <row r="499" spans="1:13" ht="16.5" customHeight="1">
      <c r="A499" s="213"/>
      <c r="F499" s="224"/>
      <c r="G499" s="225"/>
      <c r="H499" s="225"/>
      <c r="I499" s="225"/>
      <c r="J499" s="216"/>
      <c r="K499" s="216"/>
      <c r="L499" s="218"/>
      <c r="M499" s="218"/>
    </row>
    <row r="500" spans="1:13" ht="16.5" customHeight="1">
      <c r="A500" s="213"/>
      <c r="F500" s="224"/>
      <c r="G500" s="225"/>
      <c r="H500" s="225"/>
      <c r="I500" s="225"/>
      <c r="J500" s="216"/>
      <c r="K500" s="216"/>
      <c r="L500" s="218"/>
      <c r="M500" s="218"/>
    </row>
    <row r="501" spans="1:13" ht="16.5" customHeight="1">
      <c r="A501" s="213"/>
      <c r="F501" s="224"/>
      <c r="G501" s="225"/>
      <c r="H501" s="225"/>
      <c r="I501" s="225"/>
      <c r="J501" s="216"/>
      <c r="K501" s="216"/>
      <c r="L501" s="218"/>
      <c r="M501" s="218"/>
    </row>
    <row r="502" spans="1:13" ht="16.5" customHeight="1">
      <c r="A502" s="220"/>
      <c r="F502" s="224"/>
      <c r="G502" s="225"/>
      <c r="H502" s="225"/>
      <c r="I502" s="225"/>
      <c r="J502" s="216"/>
      <c r="K502" s="216"/>
      <c r="L502" s="218"/>
      <c r="M502" s="218"/>
    </row>
    <row r="503" spans="1:13" ht="16.5" customHeight="1">
      <c r="A503" s="219"/>
      <c r="F503" s="224"/>
      <c r="G503" s="225"/>
      <c r="H503" s="225"/>
      <c r="I503" s="225"/>
      <c r="J503" s="216"/>
      <c r="K503" s="216"/>
      <c r="L503" s="218"/>
      <c r="M503" s="218"/>
    </row>
    <row r="504" spans="1:13" ht="16.5" customHeight="1">
      <c r="A504" s="219"/>
      <c r="F504" s="224"/>
      <c r="G504" s="225"/>
      <c r="H504" s="225"/>
      <c r="I504" s="225"/>
      <c r="J504" s="216"/>
      <c r="K504" s="216"/>
      <c r="L504" s="218"/>
      <c r="M504" s="218"/>
    </row>
    <row r="505" spans="1:13" ht="16.5" customHeight="1">
      <c r="A505" s="219"/>
      <c r="F505" s="224"/>
      <c r="G505" s="225"/>
      <c r="H505" s="225"/>
      <c r="I505" s="225"/>
      <c r="J505" s="216"/>
      <c r="K505" s="216"/>
      <c r="L505" s="218"/>
      <c r="M505" s="218"/>
    </row>
    <row r="506" spans="1:13" ht="16.5" customHeight="1">
      <c r="A506" s="220"/>
      <c r="F506" s="224"/>
      <c r="G506" s="225"/>
      <c r="H506" s="225"/>
      <c r="I506" s="225"/>
      <c r="J506" s="216"/>
      <c r="K506" s="216"/>
      <c r="L506" s="218"/>
      <c r="M506" s="218"/>
    </row>
    <row r="507" spans="1:13" ht="16.5" customHeight="1">
      <c r="A507" s="220"/>
      <c r="F507" s="224"/>
      <c r="G507" s="225"/>
      <c r="H507" s="225"/>
      <c r="I507" s="225"/>
      <c r="J507" s="216"/>
      <c r="K507" s="216"/>
      <c r="L507" s="218"/>
      <c r="M507" s="218"/>
    </row>
    <row r="508" spans="1:13" ht="16.5" customHeight="1">
      <c r="A508" s="220"/>
      <c r="F508" s="224"/>
      <c r="G508" s="225"/>
      <c r="H508" s="225"/>
      <c r="I508" s="225"/>
      <c r="J508" s="216"/>
      <c r="K508" s="216"/>
      <c r="L508" s="218"/>
      <c r="M508" s="218"/>
    </row>
    <row r="509" spans="1:13" ht="16.5" customHeight="1">
      <c r="A509" s="220"/>
      <c r="F509" s="224"/>
      <c r="G509" s="225"/>
      <c r="H509" s="225"/>
      <c r="I509" s="225"/>
      <c r="J509" s="216"/>
      <c r="K509" s="216"/>
      <c r="L509" s="218"/>
      <c r="M509" s="218"/>
    </row>
    <row r="510" spans="1:13" ht="16.5" customHeight="1">
      <c r="A510" s="220"/>
      <c r="F510" s="224"/>
      <c r="G510" s="225"/>
      <c r="H510" s="225"/>
      <c r="I510" s="225"/>
      <c r="J510" s="216"/>
      <c r="K510" s="216"/>
      <c r="L510" s="218"/>
      <c r="M510" s="218"/>
    </row>
    <row r="511" spans="1:13" ht="16.5" customHeight="1">
      <c r="A511" s="213"/>
      <c r="F511" s="224"/>
      <c r="G511" s="225"/>
      <c r="H511" s="225"/>
      <c r="I511" s="225"/>
      <c r="J511" s="216"/>
      <c r="K511" s="216"/>
      <c r="L511" s="218"/>
      <c r="M511" s="218"/>
    </row>
    <row r="512" spans="1:13" ht="16.5" customHeight="1">
      <c r="A512" s="220"/>
      <c r="F512" s="224"/>
      <c r="G512" s="225"/>
      <c r="H512" s="225"/>
      <c r="I512" s="225"/>
      <c r="J512" s="216"/>
      <c r="K512" s="216"/>
      <c r="L512" s="218"/>
      <c r="M512" s="218"/>
    </row>
    <row r="513" spans="1:13" ht="16.5" customHeight="1">
      <c r="A513" s="219"/>
      <c r="F513" s="224"/>
      <c r="G513" s="225"/>
      <c r="H513" s="225"/>
      <c r="I513" s="225"/>
      <c r="J513" s="216"/>
      <c r="K513" s="216"/>
      <c r="L513" s="218"/>
      <c r="M513" s="218"/>
    </row>
    <row r="514" spans="1:13" ht="16.5" customHeight="1">
      <c r="A514" s="228"/>
      <c r="F514" s="224"/>
      <c r="G514" s="225"/>
      <c r="H514" s="225"/>
      <c r="I514" s="225"/>
      <c r="J514" s="216"/>
      <c r="K514" s="216"/>
      <c r="L514" s="218"/>
      <c r="M514" s="218"/>
    </row>
    <row r="515" spans="1:13" ht="16.5" customHeight="1">
      <c r="A515" s="220"/>
      <c r="J515" s="216"/>
      <c r="K515" s="216"/>
      <c r="L515" s="218"/>
      <c r="M515" s="218"/>
    </row>
    <row r="516" spans="1:13" ht="16.5" customHeight="1">
      <c r="A516" s="219"/>
      <c r="J516" s="216"/>
      <c r="K516" s="216"/>
      <c r="L516" s="218"/>
      <c r="M516" s="218"/>
    </row>
    <row r="517" spans="1:13" ht="16.5" customHeight="1">
      <c r="A517" s="219"/>
      <c r="J517" s="216"/>
      <c r="K517" s="216"/>
      <c r="L517" s="218"/>
      <c r="M517" s="218"/>
    </row>
    <row r="518" spans="1:13" ht="16.5" customHeight="1">
      <c r="A518" s="219"/>
      <c r="J518" s="216"/>
      <c r="K518" s="216"/>
      <c r="L518" s="218"/>
      <c r="M518" s="218"/>
    </row>
    <row r="519" spans="1:13" ht="16.5" customHeight="1">
      <c r="A519" s="219"/>
      <c r="J519" s="216"/>
      <c r="K519" s="216"/>
      <c r="L519" s="218"/>
      <c r="M519" s="218"/>
    </row>
    <row r="520" spans="1:13" ht="16.5" customHeight="1">
      <c r="A520" s="219"/>
      <c r="J520" s="216"/>
      <c r="K520" s="216"/>
      <c r="L520" s="218"/>
      <c r="M520" s="218"/>
    </row>
    <row r="521" spans="1:13" ht="16.5" customHeight="1">
      <c r="A521" s="213"/>
      <c r="J521" s="216"/>
      <c r="K521" s="216"/>
      <c r="L521" s="218"/>
      <c r="M521" s="218"/>
    </row>
    <row r="522" spans="1:13" ht="16.5" customHeight="1">
      <c r="A522" s="220"/>
      <c r="J522" s="216"/>
      <c r="K522" s="216"/>
      <c r="L522" s="218"/>
      <c r="M522" s="218"/>
    </row>
    <row r="523" spans="1:13" ht="16.5" customHeight="1">
      <c r="A523" s="220"/>
      <c r="J523" s="216"/>
      <c r="K523" s="216"/>
      <c r="L523" s="218"/>
      <c r="M523" s="218"/>
    </row>
    <row r="524" spans="1:13" ht="16.5" customHeight="1">
      <c r="A524" s="219"/>
      <c r="J524" s="216"/>
      <c r="K524" s="216"/>
      <c r="L524" s="218"/>
      <c r="M524" s="218"/>
    </row>
    <row r="525" spans="1:13" ht="16.5" customHeight="1">
      <c r="A525" s="219"/>
      <c r="J525" s="216"/>
      <c r="K525" s="216"/>
      <c r="L525" s="218"/>
      <c r="M525" s="218"/>
    </row>
    <row r="526" spans="1:13" ht="16.5" customHeight="1">
      <c r="A526" s="220"/>
      <c r="J526" s="216"/>
      <c r="K526" s="216"/>
      <c r="L526" s="218"/>
      <c r="M526" s="218"/>
    </row>
    <row r="527" spans="1:13" ht="16.5" customHeight="1">
      <c r="A527" s="220"/>
      <c r="J527" s="216"/>
      <c r="K527" s="216"/>
      <c r="L527" s="218"/>
      <c r="M527" s="218"/>
    </row>
    <row r="528" spans="1:13" ht="16.5" customHeight="1">
      <c r="A528" s="220"/>
      <c r="J528" s="216"/>
      <c r="K528" s="216"/>
      <c r="L528" s="218"/>
      <c r="M528" s="218"/>
    </row>
    <row r="529" spans="1:13" ht="16.5" customHeight="1">
      <c r="A529" s="213"/>
      <c r="J529" s="216"/>
      <c r="K529" s="216"/>
      <c r="L529" s="218"/>
      <c r="M529" s="218"/>
    </row>
    <row r="530" spans="1:13" ht="16.5" customHeight="1">
      <c r="A530" s="213"/>
      <c r="J530" s="216"/>
      <c r="K530" s="216"/>
      <c r="L530" s="218"/>
      <c r="M530" s="218"/>
    </row>
    <row r="531" spans="1:13" ht="16.5" customHeight="1">
      <c r="A531" s="219"/>
      <c r="J531" s="216"/>
      <c r="K531" s="216"/>
      <c r="L531" s="218"/>
      <c r="M531" s="218"/>
    </row>
    <row r="532" spans="1:13" ht="16.5" customHeight="1">
      <c r="A532" s="220"/>
      <c r="J532" s="216"/>
      <c r="K532" s="216"/>
      <c r="L532" s="218"/>
      <c r="M532" s="218"/>
    </row>
    <row r="533" spans="1:13" ht="16.5" customHeight="1">
      <c r="A533" s="223"/>
      <c r="J533" s="216"/>
      <c r="K533" s="216"/>
      <c r="L533" s="218"/>
      <c r="M533" s="218"/>
    </row>
    <row r="534" spans="1:13" ht="16.5" customHeight="1">
      <c r="A534" s="213"/>
      <c r="J534" s="216"/>
      <c r="K534" s="216"/>
      <c r="L534" s="218"/>
      <c r="M534" s="218"/>
    </row>
    <row r="535" spans="1:13" ht="16.5" customHeight="1">
      <c r="A535" s="213"/>
      <c r="J535" s="216"/>
      <c r="K535" s="216"/>
      <c r="L535" s="218"/>
      <c r="M535" s="218"/>
    </row>
    <row r="536" spans="1:13" ht="16.5" customHeight="1">
      <c r="A536" s="213"/>
      <c r="J536" s="216"/>
      <c r="K536" s="216"/>
      <c r="L536" s="218"/>
      <c r="M536" s="218"/>
    </row>
    <row r="537" spans="1:13" ht="16.5" customHeight="1">
      <c r="A537" s="220"/>
      <c r="J537" s="216"/>
      <c r="K537" s="216"/>
      <c r="L537" s="218"/>
      <c r="M537" s="218"/>
    </row>
    <row r="538" spans="1:13" ht="16.5" customHeight="1">
      <c r="A538" s="220"/>
      <c r="J538" s="216"/>
      <c r="K538" s="216"/>
      <c r="L538" s="218"/>
      <c r="M538" s="218"/>
    </row>
    <row r="539" spans="1:13" ht="16.5" customHeight="1">
      <c r="A539" s="220"/>
      <c r="J539" s="216"/>
      <c r="K539" s="216"/>
      <c r="L539" s="218"/>
      <c r="M539" s="218"/>
    </row>
    <row r="540" spans="1:13" ht="16.5" customHeight="1">
      <c r="A540" s="213"/>
      <c r="J540" s="216"/>
      <c r="K540" s="216"/>
      <c r="L540" s="218"/>
      <c r="M540" s="218"/>
    </row>
    <row r="541" spans="1:13" ht="16.5" customHeight="1">
      <c r="A541" s="220"/>
      <c r="J541" s="216"/>
      <c r="K541" s="216"/>
      <c r="L541" s="218"/>
      <c r="M541" s="218"/>
    </row>
    <row r="542" spans="1:13" ht="16.5" customHeight="1">
      <c r="A542" s="213"/>
      <c r="J542" s="216"/>
      <c r="K542" s="216"/>
      <c r="L542" s="218"/>
      <c r="M542" s="218"/>
    </row>
    <row r="543" spans="1:13" ht="16.5" customHeight="1">
      <c r="A543" s="213"/>
      <c r="J543" s="216"/>
      <c r="K543" s="216"/>
      <c r="L543" s="218"/>
      <c r="M543" s="218"/>
    </row>
    <row r="544" spans="1:13" ht="16.5" customHeight="1">
      <c r="A544" s="213"/>
      <c r="J544" s="216"/>
      <c r="K544" s="216"/>
      <c r="L544" s="218"/>
      <c r="M544" s="218"/>
    </row>
    <row r="545" spans="1:13" ht="16.5" customHeight="1">
      <c r="A545" s="213"/>
      <c r="J545" s="216"/>
      <c r="K545" s="216"/>
      <c r="L545" s="218"/>
      <c r="M545" s="218"/>
    </row>
    <row r="546" spans="1:13" ht="16.5" customHeight="1">
      <c r="A546" s="213"/>
      <c r="J546" s="216"/>
      <c r="K546" s="216"/>
      <c r="L546" s="218"/>
      <c r="M546" s="218"/>
    </row>
    <row r="547" spans="1:13" ht="16.5" customHeight="1">
      <c r="A547" s="220"/>
      <c r="J547" s="216"/>
      <c r="K547" s="216"/>
      <c r="L547" s="218"/>
      <c r="M547" s="218"/>
    </row>
    <row r="548" spans="1:13" ht="16.5" customHeight="1">
      <c r="A548" s="220"/>
      <c r="J548" s="216"/>
      <c r="K548" s="216"/>
      <c r="L548" s="218"/>
      <c r="M548" s="218"/>
    </row>
    <row r="549" spans="1:13" ht="16.5" customHeight="1">
      <c r="A549" s="220"/>
      <c r="J549" s="216"/>
      <c r="K549" s="216"/>
      <c r="L549" s="218"/>
      <c r="M549" s="218"/>
    </row>
    <row r="550" spans="1:13" ht="16.5" customHeight="1">
      <c r="A550" s="220"/>
      <c r="J550" s="216"/>
      <c r="K550" s="216"/>
      <c r="L550" s="218"/>
      <c r="M550" s="218"/>
    </row>
    <row r="551" spans="1:13" ht="16.5" customHeight="1">
      <c r="A551" s="213"/>
      <c r="J551" s="216"/>
      <c r="K551" s="216"/>
      <c r="L551" s="218"/>
      <c r="M551" s="218"/>
    </row>
    <row r="552" spans="1:13" ht="16.5" customHeight="1">
      <c r="A552" s="220"/>
      <c r="J552" s="216"/>
      <c r="K552" s="216"/>
      <c r="L552" s="218"/>
      <c r="M552" s="218"/>
    </row>
    <row r="553" spans="1:13" ht="16.5" customHeight="1">
      <c r="A553" s="220"/>
      <c r="J553" s="216"/>
      <c r="K553" s="216"/>
      <c r="L553" s="218"/>
      <c r="M553" s="218"/>
    </row>
    <row r="554" spans="1:13" ht="16.5" customHeight="1">
      <c r="A554" s="213"/>
      <c r="J554" s="216"/>
      <c r="K554" s="216"/>
      <c r="L554" s="218"/>
      <c r="M554" s="218"/>
    </row>
    <row r="555" spans="1:13" ht="16.5" customHeight="1">
      <c r="A555" s="213"/>
      <c r="J555" s="216"/>
      <c r="K555" s="216"/>
      <c r="L555" s="218"/>
      <c r="M555" s="218"/>
    </row>
    <row r="556" spans="1:13" ht="16.5" customHeight="1">
      <c r="A556" s="220"/>
      <c r="J556" s="216"/>
      <c r="K556" s="216"/>
      <c r="L556" s="218"/>
      <c r="M556" s="218"/>
    </row>
    <row r="557" spans="1:13" ht="16.5" customHeight="1">
      <c r="A557" s="220"/>
      <c r="J557" s="216"/>
      <c r="K557" s="216"/>
      <c r="L557" s="218"/>
      <c r="M557" s="218"/>
    </row>
    <row r="558" spans="1:13" ht="16.5" customHeight="1">
      <c r="A558" s="213"/>
      <c r="J558" s="216"/>
      <c r="K558" s="216"/>
      <c r="L558" s="218"/>
      <c r="M558" s="218"/>
    </row>
    <row r="559" spans="1:13" ht="16.5" customHeight="1">
      <c r="A559" s="219"/>
      <c r="J559" s="216"/>
      <c r="K559" s="216"/>
      <c r="L559" s="218"/>
      <c r="M559" s="218"/>
    </row>
    <row r="560" spans="1:13" ht="16.5" customHeight="1">
      <c r="A560" s="220"/>
      <c r="J560" s="216"/>
      <c r="K560" s="216"/>
      <c r="L560" s="218"/>
      <c r="M560" s="218"/>
    </row>
    <row r="561" spans="1:13" ht="16.5" customHeight="1">
      <c r="A561" s="213"/>
      <c r="J561" s="216"/>
      <c r="K561" s="216"/>
      <c r="L561" s="218"/>
      <c r="M561" s="218"/>
    </row>
    <row r="562" spans="1:13" ht="16.5" customHeight="1">
      <c r="A562" s="220"/>
      <c r="J562" s="216"/>
      <c r="K562" s="216"/>
      <c r="L562" s="218"/>
      <c r="M562" s="218"/>
    </row>
    <row r="563" spans="1:13" ht="16.5" customHeight="1">
      <c r="A563" s="213"/>
      <c r="J563" s="216"/>
      <c r="K563" s="216"/>
      <c r="L563" s="218"/>
      <c r="M563" s="218"/>
    </row>
    <row r="564" spans="1:13" ht="16.5" customHeight="1">
      <c r="A564" s="220"/>
      <c r="J564" s="216"/>
      <c r="K564" s="216"/>
      <c r="L564" s="218"/>
      <c r="M564" s="218"/>
    </row>
    <row r="565" spans="1:13" ht="16.5" customHeight="1">
      <c r="A565" s="220"/>
      <c r="J565" s="216"/>
      <c r="K565" s="216"/>
      <c r="L565" s="218"/>
      <c r="M565" s="218"/>
    </row>
    <row r="566" spans="1:13" ht="16.5" customHeight="1">
      <c r="A566" s="213"/>
      <c r="J566" s="216"/>
      <c r="K566" s="216"/>
      <c r="L566" s="218"/>
      <c r="M566" s="218"/>
    </row>
    <row r="567" spans="1:13" ht="16.5" customHeight="1">
      <c r="A567" s="213"/>
      <c r="J567" s="216"/>
      <c r="K567" s="216"/>
      <c r="L567" s="218"/>
      <c r="M567" s="218"/>
    </row>
    <row r="568" spans="1:13" ht="16.5" customHeight="1">
      <c r="A568" s="220"/>
      <c r="J568" s="216"/>
      <c r="K568" s="216"/>
      <c r="L568" s="218"/>
      <c r="M568" s="218"/>
    </row>
    <row r="569" spans="1:13" ht="16.5" customHeight="1">
      <c r="A569" s="220"/>
    </row>
    <row r="570" spans="1:13" ht="16.5" customHeight="1">
      <c r="A570" s="220"/>
    </row>
    <row r="571" spans="1:13" ht="16.5" customHeight="1">
      <c r="A571" s="220"/>
    </row>
    <row r="572" spans="1:13" ht="16.5" customHeight="1">
      <c r="A572" s="213"/>
    </row>
    <row r="573" spans="1:13" ht="16.5" customHeight="1">
      <c r="A573" s="220"/>
    </row>
    <row r="574" spans="1:13" ht="16.5" customHeight="1">
      <c r="A574" s="213"/>
    </row>
    <row r="575" spans="1:13" ht="16.5" customHeight="1">
      <c r="A575" s="219"/>
    </row>
    <row r="576" spans="1:13" ht="16.5" customHeight="1">
      <c r="A576" s="213"/>
    </row>
    <row r="577" spans="1:1" ht="16.5" customHeight="1">
      <c r="A577" s="213"/>
    </row>
    <row r="578" spans="1:1" ht="16.5" customHeight="1">
      <c r="A578" s="213"/>
    </row>
    <row r="579" spans="1:1" ht="16.5" customHeight="1">
      <c r="A579" s="213"/>
    </row>
    <row r="580" spans="1:1" ht="16.5" customHeight="1">
      <c r="A580" s="220"/>
    </row>
    <row r="581" spans="1:1" ht="16.5" customHeight="1">
      <c r="A581" s="220"/>
    </row>
    <row r="582" spans="1:1" ht="16.5" customHeight="1">
      <c r="A582" s="220"/>
    </row>
    <row r="583" spans="1:1" ht="16.5" customHeight="1">
      <c r="A583" s="220"/>
    </row>
    <row r="584" spans="1:1" ht="16.5" customHeight="1">
      <c r="A584" s="213"/>
    </row>
    <row r="585" spans="1:1" ht="16.5" customHeight="1">
      <c r="A585" s="213"/>
    </row>
    <row r="586" spans="1:1" ht="16.5" customHeight="1">
      <c r="A586" s="220"/>
    </row>
    <row r="587" spans="1:1" ht="16.5" customHeight="1">
      <c r="A587" s="213"/>
    </row>
    <row r="588" spans="1:1" ht="16.5" customHeight="1">
      <c r="A588" s="213"/>
    </row>
    <row r="589" spans="1:1" ht="16.5" customHeight="1">
      <c r="A589" s="220"/>
    </row>
    <row r="590" spans="1:1" ht="16.5" customHeight="1">
      <c r="A590" s="213"/>
    </row>
    <row r="591" spans="1:1" ht="16.5" customHeight="1">
      <c r="A591" s="220"/>
    </row>
    <row r="592" spans="1:1" ht="16.5" customHeight="1">
      <c r="A592" s="213"/>
    </row>
    <row r="593" spans="1:1" ht="16.5" customHeight="1">
      <c r="A593" s="213"/>
    </row>
    <row r="594" spans="1:1" ht="16.5" customHeight="1">
      <c r="A594" s="220"/>
    </row>
    <row r="595" spans="1:1" ht="16.5" customHeight="1">
      <c r="A595" s="220"/>
    </row>
    <row r="596" spans="1:1" ht="16.5" customHeight="1">
      <c r="A596" s="220"/>
    </row>
    <row r="597" spans="1:1" ht="16.5" customHeight="1">
      <c r="A597" s="223"/>
    </row>
    <row r="598" spans="1:1" ht="16.5" customHeight="1">
      <c r="A598" s="213"/>
    </row>
    <row r="599" spans="1:1" ht="16.5" customHeight="1">
      <c r="A599" s="213"/>
    </row>
    <row r="600" spans="1:1" ht="16.5" customHeight="1">
      <c r="A600" s="213"/>
    </row>
    <row r="601" spans="1:1" ht="16.5" customHeight="1">
      <c r="A601" s="213"/>
    </row>
    <row r="602" spans="1:1" ht="16.5" customHeight="1">
      <c r="A602" s="219"/>
    </row>
    <row r="603" spans="1:1" ht="16.5" customHeight="1">
      <c r="A603" s="220"/>
    </row>
    <row r="604" spans="1:1" ht="16.5" customHeight="1">
      <c r="A604" s="213"/>
    </row>
    <row r="605" spans="1:1" ht="16.5" customHeight="1">
      <c r="A605" s="213"/>
    </row>
    <row r="606" spans="1:1" ht="16.5" customHeight="1">
      <c r="A606" s="220"/>
    </row>
    <row r="607" spans="1:1" ht="16.5" customHeight="1">
      <c r="A607" s="220"/>
    </row>
    <row r="608" spans="1:1" ht="16.5" customHeight="1">
      <c r="A608" s="220"/>
    </row>
    <row r="609" spans="1:1" ht="16.5" customHeight="1">
      <c r="A609" s="213"/>
    </row>
    <row r="610" spans="1:1" ht="16.5" customHeight="1">
      <c r="A610" s="213"/>
    </row>
    <row r="611" spans="1:1" ht="16.5" customHeight="1">
      <c r="A611" s="220"/>
    </row>
    <row r="612" spans="1:1" ht="16.5" customHeight="1">
      <c r="A612" s="220"/>
    </row>
    <row r="613" spans="1:1" ht="16.5" customHeight="1">
      <c r="A613" s="220"/>
    </row>
    <row r="614" spans="1:1" ht="16.5" customHeight="1">
      <c r="A614" s="219"/>
    </row>
    <row r="615" spans="1:1" ht="16.5" customHeight="1">
      <c r="A615" s="213"/>
    </row>
    <row r="616" spans="1:1" ht="16.5" customHeight="1">
      <c r="A616" s="220"/>
    </row>
    <row r="617" spans="1:1" ht="16.5" customHeight="1">
      <c r="A617" s="220"/>
    </row>
    <row r="618" spans="1:1" ht="16.5" customHeight="1">
      <c r="A618" s="213"/>
    </row>
    <row r="619" spans="1:1" ht="16.5" customHeight="1">
      <c r="A619" s="220"/>
    </row>
    <row r="620" spans="1:1" ht="16.5" customHeight="1">
      <c r="A620" s="220"/>
    </row>
    <row r="621" spans="1:1" ht="16.5" customHeight="1">
      <c r="A621" s="213"/>
    </row>
    <row r="622" spans="1:1" ht="16.5" customHeight="1">
      <c r="A622" s="213"/>
    </row>
    <row r="623" spans="1:1" ht="16.5" customHeight="1">
      <c r="A623" s="220"/>
    </row>
    <row r="624" spans="1:1" ht="16.5" customHeight="1">
      <c r="A624" s="213"/>
    </row>
    <row r="625" spans="1:1" ht="16.5" customHeight="1">
      <c r="A625" s="213"/>
    </row>
    <row r="626" spans="1:1" ht="16.5" customHeight="1">
      <c r="A626" s="213"/>
    </row>
    <row r="627" spans="1:1" ht="16.5" customHeight="1">
      <c r="A627" s="213"/>
    </row>
    <row r="628" spans="1:1" ht="16.5" customHeight="1">
      <c r="A628" s="220"/>
    </row>
    <row r="629" spans="1:1" ht="16.5" customHeight="1">
      <c r="A629" s="220"/>
    </row>
    <row r="630" spans="1:1" ht="16.5" customHeight="1">
      <c r="A630" s="213"/>
    </row>
    <row r="631" spans="1:1" ht="16.5" customHeight="1">
      <c r="A631" s="220"/>
    </row>
    <row r="632" spans="1:1" ht="16.5" customHeight="1">
      <c r="A632" s="220"/>
    </row>
    <row r="633" spans="1:1" ht="16.5" customHeight="1">
      <c r="A633" s="220"/>
    </row>
    <row r="634" spans="1:1" ht="16.5" customHeight="1">
      <c r="A634" s="220"/>
    </row>
    <row r="635" spans="1:1" ht="16.5" customHeight="1">
      <c r="A635" s="213"/>
    </row>
    <row r="636" spans="1:1" ht="16.5" customHeight="1">
      <c r="A636" s="220"/>
    </row>
    <row r="637" spans="1:1" ht="16.5" customHeight="1">
      <c r="A637" s="220"/>
    </row>
    <row r="638" spans="1:1" ht="16.5" customHeight="1">
      <c r="A638" s="220"/>
    </row>
    <row r="639" spans="1:1" ht="16.5" customHeight="1">
      <c r="A639" s="213"/>
    </row>
    <row r="640" spans="1:1" ht="16.5" customHeight="1">
      <c r="A640" s="220"/>
    </row>
    <row r="641" spans="1:1" ht="16.5" customHeight="1">
      <c r="A641" s="220"/>
    </row>
    <row r="642" spans="1:1" ht="16.5" customHeight="1">
      <c r="A642" s="220"/>
    </row>
    <row r="643" spans="1:1" ht="16.5" customHeight="1">
      <c r="A643" s="213"/>
    </row>
    <row r="644" spans="1:1" ht="16.5" customHeight="1">
      <c r="A644" s="220"/>
    </row>
    <row r="645" spans="1:1" ht="16.5" customHeight="1">
      <c r="A645" s="213"/>
    </row>
    <row r="646" spans="1:1" ht="16.5" customHeight="1">
      <c r="A646" s="220"/>
    </row>
    <row r="647" spans="1:1" ht="16.5" customHeight="1">
      <c r="A647" s="220"/>
    </row>
    <row r="648" spans="1:1" ht="16.5" customHeight="1">
      <c r="A648" s="220"/>
    </row>
    <row r="649" spans="1:1" ht="16.5" customHeight="1">
      <c r="A649" s="213"/>
    </row>
    <row r="650" spans="1:1" ht="16.5" customHeight="1">
      <c r="A650" s="220"/>
    </row>
    <row r="651" spans="1:1" ht="16.5" customHeight="1">
      <c r="A651" s="213"/>
    </row>
    <row r="652" spans="1:1" ht="16.5" customHeight="1">
      <c r="A652" s="213"/>
    </row>
    <row r="653" spans="1:1" ht="16.5" customHeight="1">
      <c r="A653" s="213"/>
    </row>
    <row r="654" spans="1:1" ht="16.5" customHeight="1">
      <c r="A654" s="220"/>
    </row>
    <row r="655" spans="1:1" ht="16.5" customHeight="1">
      <c r="A655" s="220"/>
    </row>
    <row r="656" spans="1:1" ht="16.5" customHeight="1">
      <c r="A656" s="220"/>
    </row>
    <row r="657" spans="1:1" ht="16.5" customHeight="1">
      <c r="A657" s="227"/>
    </row>
    <row r="658" spans="1:1" ht="16.5" customHeight="1">
      <c r="A658" s="213"/>
    </row>
    <row r="659" spans="1:1" ht="16.5" customHeight="1">
      <c r="A659" s="213"/>
    </row>
    <row r="660" spans="1:1" ht="16.5" customHeight="1">
      <c r="A660" s="219"/>
    </row>
    <row r="661" spans="1:1" ht="16.5" customHeight="1">
      <c r="A661" s="219"/>
    </row>
    <row r="662" spans="1:1" ht="16.5" customHeight="1">
      <c r="A662" s="220"/>
    </row>
    <row r="663" spans="1:1" ht="16.5" customHeight="1">
      <c r="A663" s="220"/>
    </row>
    <row r="664" spans="1:1" ht="16.5" customHeight="1">
      <c r="A664" s="220"/>
    </row>
    <row r="665" spans="1:1" ht="16.5" customHeight="1">
      <c r="A665" s="213"/>
    </row>
    <row r="666" spans="1:1" ht="16.5" customHeight="1">
      <c r="A666" s="220"/>
    </row>
    <row r="667" spans="1:1" ht="16.5" customHeight="1">
      <c r="A667" s="213"/>
    </row>
    <row r="668" spans="1:1" ht="16.5" customHeight="1">
      <c r="A668" s="219"/>
    </row>
    <row r="669" spans="1:1" ht="16.5" customHeight="1">
      <c r="A669" s="220"/>
    </row>
    <row r="670" spans="1:1" ht="16.5" customHeight="1">
      <c r="A670" s="220"/>
    </row>
    <row r="671" spans="1:1" ht="16.5" customHeight="1">
      <c r="A671" s="220"/>
    </row>
    <row r="672" spans="1:1" ht="16.5" customHeight="1">
      <c r="A672" s="220"/>
    </row>
    <row r="673" spans="1:1" ht="16.5" customHeight="1">
      <c r="A673" s="213"/>
    </row>
    <row r="674" spans="1:1" ht="16.5" customHeight="1">
      <c r="A674" s="213"/>
    </row>
    <row r="675" spans="1:1" ht="16.5" customHeight="1">
      <c r="A675" s="213"/>
    </row>
    <row r="676" spans="1:1" ht="16.5" customHeight="1">
      <c r="A676" s="232"/>
    </row>
    <row r="677" spans="1:1" ht="16.5" customHeight="1">
      <c r="A677" s="219"/>
    </row>
    <row r="678" spans="1:1" ht="16.5" customHeight="1">
      <c r="A678" s="220"/>
    </row>
    <row r="679" spans="1:1" ht="16.5" customHeight="1">
      <c r="A679" s="213"/>
    </row>
    <row r="680" spans="1:1" ht="16.5" customHeight="1">
      <c r="A680" s="220"/>
    </row>
    <row r="681" spans="1:1" ht="16.5" customHeight="1">
      <c r="A681" s="219"/>
    </row>
    <row r="682" spans="1:1" ht="16.5" customHeight="1">
      <c r="A682" s="220"/>
    </row>
    <row r="683" spans="1:1" ht="16.5" customHeight="1">
      <c r="A683" s="220"/>
    </row>
    <row r="684" spans="1:1" ht="16.5" customHeight="1">
      <c r="A684" s="220"/>
    </row>
    <row r="685" spans="1:1" ht="16.5" customHeight="1">
      <c r="A685" s="219"/>
    </row>
    <row r="686" spans="1:1" ht="16.5" customHeight="1">
      <c r="A686" s="213"/>
    </row>
    <row r="687" spans="1:1" ht="16.5" customHeight="1">
      <c r="A687" s="220"/>
    </row>
    <row r="688" spans="1:1" ht="16.5" customHeight="1">
      <c r="A688" s="220"/>
    </row>
    <row r="689" spans="1:1" ht="16.5" customHeight="1">
      <c r="A689" s="213"/>
    </row>
    <row r="690" spans="1:1" ht="16.5" customHeight="1">
      <c r="A690" s="220"/>
    </row>
    <row r="691" spans="1:1" ht="16.5" customHeight="1">
      <c r="A691" s="220"/>
    </row>
    <row r="692" spans="1:1" ht="16.5" customHeight="1">
      <c r="A692" s="213"/>
    </row>
    <row r="693" spans="1:1" ht="16.5" customHeight="1">
      <c r="A693" s="213"/>
    </row>
    <row r="694" spans="1:1" ht="16.5" customHeight="1">
      <c r="A694" s="220"/>
    </row>
    <row r="695" spans="1:1" ht="16.5" customHeight="1">
      <c r="A695" s="220"/>
    </row>
    <row r="696" spans="1:1" ht="16.5" customHeight="1">
      <c r="A696" s="213"/>
    </row>
    <row r="697" spans="1:1" ht="16.5" customHeight="1">
      <c r="A697" s="220"/>
    </row>
    <row r="698" spans="1:1" ht="16.5" customHeight="1">
      <c r="A698" s="219"/>
    </row>
    <row r="699" spans="1:1" ht="16.5" customHeight="1">
      <c r="A699" s="213"/>
    </row>
    <row r="700" spans="1:1" ht="16.5" customHeight="1">
      <c r="A700" s="213"/>
    </row>
    <row r="701" spans="1:1" ht="16.5" customHeight="1">
      <c r="A701" s="220"/>
    </row>
    <row r="702" spans="1:1" ht="16.5" customHeight="1">
      <c r="A702" s="227"/>
    </row>
    <row r="703" spans="1:1" ht="16.5" customHeight="1">
      <c r="A703" s="220"/>
    </row>
    <row r="704" spans="1:1" ht="16.5" customHeight="1">
      <c r="A704" s="220"/>
    </row>
    <row r="705" spans="1:1" ht="16.5" customHeight="1">
      <c r="A705" s="213"/>
    </row>
    <row r="706" spans="1:1" ht="16.5" customHeight="1">
      <c r="A706" s="220"/>
    </row>
    <row r="707" spans="1:1" ht="16.5" customHeight="1">
      <c r="A707" s="220"/>
    </row>
    <row r="708" spans="1:1" ht="16.5" customHeight="1">
      <c r="A708" s="213"/>
    </row>
    <row r="709" spans="1:1" ht="16.5" customHeight="1">
      <c r="A709" s="213"/>
    </row>
    <row r="710" spans="1:1" ht="16.5" customHeight="1">
      <c r="A710" s="219"/>
    </row>
    <row r="711" spans="1:1" ht="16.5" customHeight="1">
      <c r="A711" s="213"/>
    </row>
    <row r="712" spans="1:1" ht="16.5" customHeight="1">
      <c r="A712" s="219"/>
    </row>
    <row r="713" spans="1:1" ht="16.5" customHeight="1">
      <c r="A713" s="213"/>
    </row>
    <row r="714" spans="1:1" ht="16.5" customHeight="1">
      <c r="A714" s="220"/>
    </row>
    <row r="715" spans="1:1" ht="16.5" customHeight="1">
      <c r="A715" s="213"/>
    </row>
    <row r="716" spans="1:1" ht="16.5" customHeight="1">
      <c r="A716" s="220"/>
    </row>
    <row r="717" spans="1:1" ht="16.5" customHeight="1">
      <c r="A717" s="213"/>
    </row>
    <row r="718" spans="1:1" ht="16.5" customHeight="1">
      <c r="A718" s="213"/>
    </row>
    <row r="719" spans="1:1" ht="16.5" customHeight="1">
      <c r="A719" s="213"/>
    </row>
    <row r="720" spans="1:1" ht="16.5" customHeight="1">
      <c r="A720" s="220"/>
    </row>
    <row r="721" spans="1:1" ht="16.5" customHeight="1">
      <c r="A721" s="220"/>
    </row>
    <row r="722" spans="1:1" ht="16.5" customHeight="1">
      <c r="A722" s="220"/>
    </row>
    <row r="723" spans="1:1" ht="16.5" customHeight="1">
      <c r="A723" s="213"/>
    </row>
    <row r="724" spans="1:1" ht="16.5" customHeight="1">
      <c r="A724" s="220"/>
    </row>
    <row r="725" spans="1:1" ht="16.5" customHeight="1">
      <c r="A725" s="220"/>
    </row>
    <row r="726" spans="1:1" ht="16.5" customHeight="1">
      <c r="A726" s="220"/>
    </row>
    <row r="727" spans="1:1" ht="16.5" customHeight="1">
      <c r="A727" s="213"/>
    </row>
    <row r="728" spans="1:1" ht="16.5" customHeight="1">
      <c r="A728" s="220"/>
    </row>
    <row r="729" spans="1:1" ht="16.5" customHeight="1">
      <c r="A729" s="220"/>
    </row>
    <row r="730" spans="1:1" ht="16.5" customHeight="1">
      <c r="A730" s="219"/>
    </row>
    <row r="731" spans="1:1" ht="16.5" customHeight="1">
      <c r="A731" s="220"/>
    </row>
    <row r="732" spans="1:1" ht="16.5" customHeight="1">
      <c r="A732" s="213"/>
    </row>
    <row r="733" spans="1:1" ht="16.5" customHeight="1">
      <c r="A733" s="220"/>
    </row>
    <row r="734" spans="1:1" ht="16.5" customHeight="1">
      <c r="A734" s="220"/>
    </row>
    <row r="735" spans="1:1" ht="16.5" customHeight="1">
      <c r="A735" s="233"/>
    </row>
    <row r="736" spans="1:1" ht="16.5" customHeight="1">
      <c r="A736" s="232"/>
    </row>
    <row r="737" spans="1:1" ht="16.5" customHeight="1">
      <c r="A737" s="220"/>
    </row>
    <row r="738" spans="1:1" ht="16.5" customHeight="1">
      <c r="A738" s="220"/>
    </row>
    <row r="739" spans="1:1" ht="16.5" customHeight="1">
      <c r="A739" s="220"/>
    </row>
    <row r="740" spans="1:1" ht="16.5" customHeight="1">
      <c r="A740" s="220"/>
    </row>
    <row r="741" spans="1:1" ht="16.5" customHeight="1">
      <c r="A741" s="220"/>
    </row>
    <row r="742" spans="1:1" ht="16.5" customHeight="1">
      <c r="A742" s="213"/>
    </row>
    <row r="743" spans="1:1" ht="16.5" customHeight="1">
      <c r="A743" s="220"/>
    </row>
    <row r="744" spans="1:1" ht="16.5" customHeight="1">
      <c r="A744" s="220"/>
    </row>
    <row r="745" spans="1:1" ht="16.5" customHeight="1">
      <c r="A745" s="213"/>
    </row>
    <row r="746" spans="1:1" ht="16.5" customHeight="1">
      <c r="A746" s="220"/>
    </row>
    <row r="747" spans="1:1" ht="16.5" customHeight="1">
      <c r="A747" s="213"/>
    </row>
    <row r="748" spans="1:1" ht="16.5" customHeight="1">
      <c r="A748" s="220"/>
    </row>
    <row r="749" spans="1:1" ht="16.5" customHeight="1">
      <c r="A749" s="220"/>
    </row>
    <row r="750" spans="1:1" ht="16.5" customHeight="1">
      <c r="A750" s="220"/>
    </row>
    <row r="751" spans="1:1" ht="16.5" customHeight="1">
      <c r="A751" s="220"/>
    </row>
    <row r="752" spans="1:1" ht="16.5" customHeight="1">
      <c r="A752" s="213"/>
    </row>
    <row r="753" spans="1:1" ht="16.5" customHeight="1">
      <c r="A753" s="220"/>
    </row>
    <row r="754" spans="1:1" ht="16.5" customHeight="1">
      <c r="A754" s="220"/>
    </row>
    <row r="755" spans="1:1" ht="16.5" customHeight="1">
      <c r="A755" s="213"/>
    </row>
    <row r="756" spans="1:1" ht="16.5" customHeight="1">
      <c r="A756" s="213"/>
    </row>
    <row r="757" spans="1:1" ht="16.5" customHeight="1">
      <c r="A757" s="213"/>
    </row>
    <row r="758" spans="1:1" ht="16.5" customHeight="1">
      <c r="A758" s="219"/>
    </row>
    <row r="759" spans="1:1" ht="16.5" customHeight="1">
      <c r="A759" s="220"/>
    </row>
    <row r="760" spans="1:1" ht="16.5" customHeight="1">
      <c r="A760" s="220"/>
    </row>
    <row r="761" spans="1:1" ht="16.5" customHeight="1">
      <c r="A761" s="213"/>
    </row>
    <row r="762" spans="1:1" ht="16.5" customHeight="1">
      <c r="A762" s="213"/>
    </row>
    <row r="763" spans="1:1" ht="16.5" customHeight="1">
      <c r="A763" s="227"/>
    </row>
    <row r="764" spans="1:1" ht="16.5" customHeight="1">
      <c r="A764" s="219"/>
    </row>
    <row r="765" spans="1:1" ht="16.5" customHeight="1">
      <c r="A765" s="227"/>
    </row>
    <row r="766" spans="1:1" ht="16.5" customHeight="1">
      <c r="A766" s="220"/>
    </row>
    <row r="767" spans="1:1" ht="16.5" customHeight="1">
      <c r="A767" s="213"/>
    </row>
    <row r="768" spans="1:1" ht="16.5" customHeight="1">
      <c r="A768" s="220"/>
    </row>
    <row r="769" spans="1:1" ht="16.5" customHeight="1">
      <c r="A769" s="220"/>
    </row>
    <row r="770" spans="1:1" ht="16.5" customHeight="1">
      <c r="A770" s="220"/>
    </row>
    <row r="771" spans="1:1" ht="16.5" customHeight="1">
      <c r="A771" s="220"/>
    </row>
    <row r="772" spans="1:1" ht="16.5" customHeight="1">
      <c r="A772" s="213"/>
    </row>
    <row r="773" spans="1:1" ht="16.5" customHeight="1">
      <c r="A773" s="219"/>
    </row>
    <row r="774" spans="1:1" ht="16.5" customHeight="1">
      <c r="A774" s="213"/>
    </row>
    <row r="775" spans="1:1" ht="16.5" customHeight="1">
      <c r="A775" s="227"/>
    </row>
    <row r="776" spans="1:1" ht="16.5" customHeight="1">
      <c r="A776" s="227"/>
    </row>
    <row r="777" spans="1:1" ht="16.5" customHeight="1">
      <c r="A777" s="213"/>
    </row>
    <row r="778" spans="1:1" ht="16.5" customHeight="1">
      <c r="A778" s="213"/>
    </row>
    <row r="779" spans="1:1" ht="16.5" customHeight="1">
      <c r="A779" s="220"/>
    </row>
    <row r="780" spans="1:1" ht="16.5" customHeight="1">
      <c r="A780" s="220"/>
    </row>
    <row r="781" spans="1:1" ht="16.5" customHeight="1">
      <c r="A781" s="219"/>
    </row>
    <row r="782" spans="1:1" ht="16.5" customHeight="1">
      <c r="A782" s="213"/>
    </row>
    <row r="783" spans="1:1" ht="16.5" customHeight="1">
      <c r="A783" s="213"/>
    </row>
    <row r="784" spans="1:1" ht="16.5" customHeight="1">
      <c r="A784" s="213"/>
    </row>
    <row r="785" spans="1:1" ht="16.5" customHeight="1">
      <c r="A785" s="220"/>
    </row>
    <row r="786" spans="1:1" ht="16.5" customHeight="1">
      <c r="A786" s="220"/>
    </row>
    <row r="787" spans="1:1" ht="16.5" customHeight="1">
      <c r="A787" s="220"/>
    </row>
    <row r="788" spans="1:1" ht="16.5" customHeight="1">
      <c r="A788" s="220"/>
    </row>
    <row r="789" spans="1:1" ht="16.5" customHeight="1">
      <c r="A789" s="220"/>
    </row>
    <row r="790" spans="1:1" ht="16.5" customHeight="1">
      <c r="A790" s="220"/>
    </row>
    <row r="791" spans="1:1" ht="16.5" customHeight="1">
      <c r="A791" s="220"/>
    </row>
    <row r="792" spans="1:1" ht="16.5" customHeight="1">
      <c r="A792" s="213"/>
    </row>
    <row r="793" spans="1:1" ht="16.5" customHeight="1">
      <c r="A793" s="220"/>
    </row>
    <row r="794" spans="1:1" ht="16.5" customHeight="1">
      <c r="A794" s="220"/>
    </row>
    <row r="795" spans="1:1" ht="16.5" customHeight="1">
      <c r="A795" s="213"/>
    </row>
    <row r="796" spans="1:1" ht="16.5" customHeight="1">
      <c r="A796" s="220"/>
    </row>
    <row r="797" spans="1:1" ht="16.5" customHeight="1">
      <c r="A797" s="220"/>
    </row>
    <row r="798" spans="1:1" ht="16.5" customHeight="1">
      <c r="A798" s="219"/>
    </row>
    <row r="799" spans="1:1" ht="16.5" customHeight="1">
      <c r="A799" s="213"/>
    </row>
    <row r="800" spans="1:1" ht="16.5" customHeight="1">
      <c r="A800" s="220"/>
    </row>
    <row r="801" spans="1:1" ht="16.5" customHeight="1">
      <c r="A801" s="220"/>
    </row>
    <row r="802" spans="1:1" ht="16.5" customHeight="1">
      <c r="A802" s="213"/>
    </row>
    <row r="803" spans="1:1" ht="16.5" customHeight="1">
      <c r="A803" s="220"/>
    </row>
    <row r="804" spans="1:1" ht="16.5" customHeight="1">
      <c r="A804" s="220"/>
    </row>
    <row r="805" spans="1:1" ht="16.5" customHeight="1">
      <c r="A805" s="213"/>
    </row>
    <row r="806" spans="1:1" ht="16.5" customHeight="1">
      <c r="A806" s="220"/>
    </row>
    <row r="807" spans="1:1" ht="16.5" customHeight="1">
      <c r="A807" s="213"/>
    </row>
    <row r="808" spans="1:1" ht="16.5" customHeight="1">
      <c r="A808" s="220"/>
    </row>
    <row r="809" spans="1:1" ht="16.5" customHeight="1">
      <c r="A809" s="220"/>
    </row>
    <row r="810" spans="1:1" ht="16.5" customHeight="1">
      <c r="A810" s="220"/>
    </row>
    <row r="811" spans="1:1" ht="16.5" customHeight="1">
      <c r="A811" s="219"/>
    </row>
    <row r="812" spans="1:1" ht="16.5" customHeight="1">
      <c r="A812" s="213"/>
    </row>
    <row r="813" spans="1:1" ht="16.5" customHeight="1">
      <c r="A813" s="213"/>
    </row>
    <row r="814" spans="1:1" ht="16.5" customHeight="1">
      <c r="A814" s="220"/>
    </row>
    <row r="815" spans="1:1" ht="16.5" customHeight="1">
      <c r="A815" s="220"/>
    </row>
    <row r="816" spans="1:1" ht="16.5" customHeight="1">
      <c r="A816" s="220"/>
    </row>
    <row r="817" spans="1:1" ht="16.5" customHeight="1">
      <c r="A817" s="213"/>
    </row>
    <row r="818" spans="1:1" ht="16.5" customHeight="1">
      <c r="A818" s="220"/>
    </row>
    <row r="819" spans="1:1" ht="16.5" customHeight="1">
      <c r="A819" s="220"/>
    </row>
    <row r="820" spans="1:1" ht="16.5" customHeight="1">
      <c r="A820" s="213"/>
    </row>
    <row r="821" spans="1:1" ht="16.5" customHeight="1">
      <c r="A821" s="220"/>
    </row>
    <row r="822" spans="1:1" ht="16.5" customHeight="1">
      <c r="A822" s="223"/>
    </row>
    <row r="823" spans="1:1" ht="16.5" customHeight="1">
      <c r="A823" s="213"/>
    </row>
    <row r="824" spans="1:1" ht="16.5" customHeight="1">
      <c r="A824" s="213"/>
    </row>
    <row r="825" spans="1:1" ht="16.5" customHeight="1">
      <c r="A825" s="213"/>
    </row>
    <row r="826" spans="1:1" ht="16.5" customHeight="1">
      <c r="A826" s="220"/>
    </row>
    <row r="827" spans="1:1" ht="16.5" customHeight="1">
      <c r="A827" s="220"/>
    </row>
    <row r="828" spans="1:1" ht="16.5" customHeight="1">
      <c r="A828" s="220"/>
    </row>
    <row r="829" spans="1:1" ht="16.5" customHeight="1">
      <c r="A829" s="220"/>
    </row>
    <row r="830" spans="1:1" ht="16.5" customHeight="1">
      <c r="A830" s="220"/>
    </row>
    <row r="831" spans="1:1" ht="16.5" customHeight="1">
      <c r="A831" s="220"/>
    </row>
    <row r="832" spans="1:1" ht="16.5" customHeight="1">
      <c r="A832" s="220"/>
    </row>
    <row r="833" spans="1:1" ht="16.5" customHeight="1">
      <c r="A833" s="220"/>
    </row>
    <row r="834" spans="1:1" ht="16.5" customHeight="1">
      <c r="A834" s="220"/>
    </row>
    <row r="835" spans="1:1" ht="16.5" customHeight="1">
      <c r="A835" s="220"/>
    </row>
    <row r="836" spans="1:1" ht="16.5" customHeight="1">
      <c r="A836" s="220"/>
    </row>
    <row r="837" spans="1:1" ht="16.5" customHeight="1">
      <c r="A837" s="213"/>
    </row>
    <row r="838" spans="1:1" ht="16.5" customHeight="1">
      <c r="A838" s="213"/>
    </row>
    <row r="839" spans="1:1" ht="16.5" customHeight="1">
      <c r="A839" s="220"/>
    </row>
    <row r="840" spans="1:1" ht="16.5" customHeight="1">
      <c r="A840" s="220"/>
    </row>
    <row r="841" spans="1:1" ht="16.5" customHeight="1">
      <c r="A841" s="213"/>
    </row>
    <row r="842" spans="1:1" ht="16.5" customHeight="1">
      <c r="A842" s="213"/>
    </row>
    <row r="843" spans="1:1" ht="16.5" customHeight="1">
      <c r="A843" s="219"/>
    </row>
    <row r="844" spans="1:1" ht="16.5" customHeight="1">
      <c r="A844" s="219"/>
    </row>
    <row r="845" spans="1:1" ht="16.5" customHeight="1">
      <c r="A845" s="220"/>
    </row>
    <row r="846" spans="1:1" ht="16.5" customHeight="1">
      <c r="A846" s="213"/>
    </row>
    <row r="847" spans="1:1" ht="16.5" customHeight="1">
      <c r="A847" s="219"/>
    </row>
    <row r="848" spans="1:1" ht="16.5" customHeight="1">
      <c r="A848" s="213"/>
    </row>
    <row r="849" spans="1:1" ht="16.5" customHeight="1">
      <c r="A849" s="213"/>
    </row>
    <row r="850" spans="1:1" ht="16.5" customHeight="1">
      <c r="A850" s="213"/>
    </row>
    <row r="851" spans="1:1" ht="16.5" customHeight="1">
      <c r="A851" s="220"/>
    </row>
    <row r="852" spans="1:1" ht="16.5" customHeight="1">
      <c r="A852" s="220"/>
    </row>
    <row r="853" spans="1:1" ht="16.5" customHeight="1">
      <c r="A853" s="213"/>
    </row>
    <row r="854" spans="1:1" ht="16.5" customHeight="1">
      <c r="A854" s="220"/>
    </row>
    <row r="855" spans="1:1" ht="16.5" customHeight="1">
      <c r="A855" s="220"/>
    </row>
    <row r="856" spans="1:1" ht="16.5" customHeight="1">
      <c r="A856" s="220"/>
    </row>
    <row r="857" spans="1:1" ht="16.5" customHeight="1">
      <c r="A857" s="213"/>
    </row>
    <row r="858" spans="1:1" ht="16.5" customHeight="1">
      <c r="A858" s="213"/>
    </row>
    <row r="859" spans="1:1" ht="16.5" customHeight="1">
      <c r="A859" s="220"/>
    </row>
    <row r="860" spans="1:1" ht="16.5" customHeight="1">
      <c r="A860" s="220"/>
    </row>
    <row r="861" spans="1:1" ht="16.5" customHeight="1">
      <c r="A861" s="213"/>
    </row>
    <row r="862" spans="1:1" ht="16.5" customHeight="1">
      <c r="A862" s="213"/>
    </row>
    <row r="863" spans="1:1" ht="16.5" customHeight="1">
      <c r="A863" s="220"/>
    </row>
    <row r="864" spans="1:1" ht="16.5" customHeight="1">
      <c r="A864" s="220"/>
    </row>
    <row r="865" spans="1:1" ht="16.5" customHeight="1">
      <c r="A865" s="220"/>
    </row>
    <row r="866" spans="1:1" ht="16.5" customHeight="1">
      <c r="A866" s="220"/>
    </row>
    <row r="867" spans="1:1" ht="16.5" customHeight="1">
      <c r="A867" s="220"/>
    </row>
    <row r="868" spans="1:1" ht="16.5" customHeight="1">
      <c r="A868" s="213"/>
    </row>
    <row r="869" spans="1:1" ht="16.5" customHeight="1">
      <c r="A869" s="220"/>
    </row>
    <row r="870" spans="1:1" ht="16.5" customHeight="1">
      <c r="A870" s="213"/>
    </row>
    <row r="871" spans="1:1" ht="16.5" customHeight="1">
      <c r="A871" s="213"/>
    </row>
    <row r="872" spans="1:1" ht="16.5" customHeight="1">
      <c r="A872" s="213"/>
    </row>
    <row r="873" spans="1:1" ht="16.5" customHeight="1">
      <c r="A873" s="220"/>
    </row>
    <row r="874" spans="1:1" ht="16.5" customHeight="1">
      <c r="A874" s="223"/>
    </row>
    <row r="875" spans="1:1" ht="16.5" customHeight="1">
      <c r="A875" s="213"/>
    </row>
    <row r="876" spans="1:1" ht="16.5" customHeight="1">
      <c r="A876" s="213"/>
    </row>
    <row r="877" spans="1:1" ht="16.5" customHeight="1">
      <c r="A877" s="213"/>
    </row>
    <row r="878" spans="1:1" ht="16.5" customHeight="1">
      <c r="A878" s="220"/>
    </row>
    <row r="879" spans="1:1" ht="16.5" customHeight="1">
      <c r="A879" s="220"/>
    </row>
    <row r="880" spans="1:1" ht="16.5" customHeight="1">
      <c r="A880" s="220"/>
    </row>
    <row r="881" spans="1:1" ht="16.5" customHeight="1">
      <c r="A881" s="234"/>
    </row>
    <row r="882" spans="1:1" ht="16.5" customHeight="1">
      <c r="A882" s="234"/>
    </row>
    <row r="883" spans="1:1" ht="16.5" customHeight="1">
      <c r="A883" s="234"/>
    </row>
    <row r="884" spans="1:1" ht="16.5" customHeight="1">
      <c r="A884" s="234"/>
    </row>
    <row r="885" spans="1:1" ht="16.5" customHeight="1">
      <c r="A885" s="234"/>
    </row>
    <row r="886" spans="1:1" ht="16.5" customHeight="1">
      <c r="A886" s="234"/>
    </row>
    <row r="887" spans="1:1" ht="16.5" customHeight="1">
      <c r="A887" s="234"/>
    </row>
    <row r="888" spans="1:1" ht="16.5" customHeight="1">
      <c r="A888" s="213"/>
    </row>
    <row r="889" spans="1:1" ht="16.5" customHeight="1">
      <c r="A889" s="213"/>
    </row>
    <row r="890" spans="1:1" ht="16.5" customHeight="1">
      <c r="A890" s="220"/>
    </row>
    <row r="891" spans="1:1" ht="16.5" customHeight="1">
      <c r="A891" s="213"/>
    </row>
    <row r="892" spans="1:1" ht="16.5" customHeight="1">
      <c r="A892" s="213"/>
    </row>
    <row r="893" spans="1:1" ht="16.5" customHeight="1">
      <c r="A893" s="220"/>
    </row>
    <row r="894" spans="1:1" ht="16.5" customHeight="1">
      <c r="A894" s="220"/>
    </row>
    <row r="895" spans="1:1" ht="16.5" customHeight="1">
      <c r="A895" s="220"/>
    </row>
    <row r="896" spans="1:1" ht="16.5" customHeight="1">
      <c r="A896" s="213"/>
    </row>
    <row r="897" spans="1:1" ht="16.5" customHeight="1">
      <c r="A897" s="213"/>
    </row>
    <row r="898" spans="1:1" ht="16.5" customHeight="1">
      <c r="A898" s="220"/>
    </row>
    <row r="899" spans="1:1" ht="16.5" customHeight="1">
      <c r="A899" s="213"/>
    </row>
    <row r="900" spans="1:1" ht="16.5" customHeight="1">
      <c r="A900" s="213"/>
    </row>
    <row r="901" spans="1:1" ht="16.5" customHeight="1">
      <c r="A901" s="213"/>
    </row>
    <row r="902" spans="1:1" ht="16.5" customHeight="1">
      <c r="A902" s="220"/>
    </row>
    <row r="903" spans="1:1" ht="16.5" customHeight="1">
      <c r="A903" s="220"/>
    </row>
    <row r="904" spans="1:1" ht="16.5" customHeight="1">
      <c r="A904" s="220"/>
    </row>
    <row r="905" spans="1:1" ht="16.5" customHeight="1">
      <c r="A905" s="220"/>
    </row>
    <row r="906" spans="1:1" ht="16.5" customHeight="1">
      <c r="A906" s="213"/>
    </row>
    <row r="907" spans="1:1" ht="16.5" customHeight="1">
      <c r="A907" s="220"/>
    </row>
    <row r="908" spans="1:1" ht="16.5" customHeight="1">
      <c r="A908" s="220"/>
    </row>
    <row r="909" spans="1:1" ht="16.5" customHeight="1">
      <c r="A909" s="220"/>
    </row>
    <row r="910" spans="1:1" ht="16.5" customHeight="1">
      <c r="A910" s="220"/>
    </row>
    <row r="911" spans="1:1" ht="16.5" customHeight="1">
      <c r="A911" s="219"/>
    </row>
    <row r="912" spans="1:1" ht="16.5" customHeight="1">
      <c r="A912" s="220"/>
    </row>
    <row r="913" spans="1:1" ht="16.5" customHeight="1">
      <c r="A913" s="213"/>
    </row>
    <row r="914" spans="1:1" ht="16.5" customHeight="1">
      <c r="A914" s="213"/>
    </row>
    <row r="915" spans="1:1" ht="16.5" customHeight="1">
      <c r="A915" s="220"/>
    </row>
    <row r="916" spans="1:1" ht="16.5" customHeight="1">
      <c r="A916" s="220"/>
    </row>
    <row r="917" spans="1:1" ht="16.5" customHeight="1">
      <c r="A917" s="220"/>
    </row>
    <row r="918" spans="1:1" ht="16.5" customHeight="1">
      <c r="A918" s="220"/>
    </row>
    <row r="919" spans="1:1" ht="16.5" customHeight="1">
      <c r="A919" s="213"/>
    </row>
    <row r="920" spans="1:1" ht="16.5" customHeight="1">
      <c r="A920" s="220"/>
    </row>
    <row r="921" spans="1:1" ht="16.5" customHeight="1">
      <c r="A921" s="220"/>
    </row>
    <row r="922" spans="1:1" ht="16.5" customHeight="1">
      <c r="A922" s="220"/>
    </row>
    <row r="923" spans="1:1" ht="16.5" customHeight="1">
      <c r="A923" s="220"/>
    </row>
    <row r="924" spans="1:1" ht="16.5" customHeight="1">
      <c r="A924" s="220"/>
    </row>
    <row r="925" spans="1:1" ht="16.5" customHeight="1">
      <c r="A925" s="213"/>
    </row>
    <row r="926" spans="1:1" ht="16.5" customHeight="1">
      <c r="A926" s="213"/>
    </row>
    <row r="927" spans="1:1" ht="16.5" customHeight="1">
      <c r="A927" s="220"/>
    </row>
    <row r="928" spans="1:1" ht="16.5" customHeight="1">
      <c r="A928" s="220"/>
    </row>
    <row r="929" spans="1:1" ht="16.5" customHeight="1">
      <c r="A929" s="213"/>
    </row>
    <row r="930" spans="1:1" ht="16.5" customHeight="1">
      <c r="A930" s="219"/>
    </row>
    <row r="931" spans="1:1" ht="16.5" customHeight="1">
      <c r="A931" s="220"/>
    </row>
    <row r="932" spans="1:1" ht="16.5" customHeight="1">
      <c r="A932" s="213"/>
    </row>
    <row r="933" spans="1:1" ht="16.5" customHeight="1">
      <c r="A933" s="213"/>
    </row>
    <row r="934" spans="1:1" ht="16.5" customHeight="1">
      <c r="A934" s="220"/>
    </row>
    <row r="935" spans="1:1" ht="16.5" customHeight="1">
      <c r="A935" s="219"/>
    </row>
    <row r="936" spans="1:1" ht="16.5" customHeight="1">
      <c r="A936" s="213"/>
    </row>
    <row r="937" spans="1:1" ht="16.5" customHeight="1">
      <c r="A937" s="220"/>
    </row>
    <row r="938" spans="1:1" ht="16.5" customHeight="1">
      <c r="A938" s="220"/>
    </row>
    <row r="939" spans="1:1" ht="16.5" customHeight="1">
      <c r="A939" s="220"/>
    </row>
    <row r="940" spans="1:1" ht="16.5" customHeight="1">
      <c r="A940" s="213"/>
    </row>
    <row r="941" spans="1:1" ht="16.5" customHeight="1">
      <c r="A941" s="220"/>
    </row>
    <row r="942" spans="1:1" ht="16.5" customHeight="1">
      <c r="A942" s="213"/>
    </row>
    <row r="943" spans="1:1" ht="16.5" customHeight="1">
      <c r="A943" s="213"/>
    </row>
    <row r="944" spans="1:1" ht="16.5" customHeight="1">
      <c r="A944" s="213"/>
    </row>
    <row r="945" spans="1:1" ht="16.5" customHeight="1">
      <c r="A945" s="213"/>
    </row>
    <row r="946" spans="1:1" ht="16.5" customHeight="1">
      <c r="A946" s="220"/>
    </row>
    <row r="947" spans="1:1" ht="16.5" customHeight="1">
      <c r="A947" s="220"/>
    </row>
    <row r="948" spans="1:1" ht="16.5" customHeight="1">
      <c r="A948" s="220"/>
    </row>
    <row r="949" spans="1:1" ht="16.5" customHeight="1">
      <c r="A949" s="220"/>
    </row>
    <row r="950" spans="1:1" ht="16.5" customHeight="1">
      <c r="A950" s="220"/>
    </row>
    <row r="951" spans="1:1" ht="16.5" customHeight="1">
      <c r="A951" s="220"/>
    </row>
    <row r="952" spans="1:1" ht="16.5" customHeight="1">
      <c r="A952" s="220"/>
    </row>
    <row r="953" spans="1:1" ht="16.5" customHeight="1">
      <c r="A953" s="220"/>
    </row>
    <row r="954" spans="1:1" ht="16.5" customHeight="1">
      <c r="A954" s="220"/>
    </row>
    <row r="955" spans="1:1" ht="16.5" customHeight="1">
      <c r="A955" s="220"/>
    </row>
    <row r="956" spans="1:1" ht="16.5" customHeight="1">
      <c r="A956" s="220"/>
    </row>
    <row r="957" spans="1:1" ht="16.5" customHeight="1">
      <c r="A957" s="220"/>
    </row>
    <row r="958" spans="1:1" ht="16.5" customHeight="1">
      <c r="A958" s="220"/>
    </row>
    <row r="959" spans="1:1" ht="16.5" customHeight="1">
      <c r="A959" s="220"/>
    </row>
    <row r="960" spans="1:1" ht="16.5" customHeight="1">
      <c r="A960" s="220"/>
    </row>
    <row r="961" spans="1:1" ht="16.5" customHeight="1">
      <c r="A961" s="220"/>
    </row>
    <row r="962" spans="1:1" ht="16.5" customHeight="1">
      <c r="A962" s="220"/>
    </row>
    <row r="963" spans="1:1" ht="16.5" customHeight="1">
      <c r="A963" s="220"/>
    </row>
    <row r="964" spans="1:1" ht="16.5" customHeight="1">
      <c r="A964" s="220"/>
    </row>
    <row r="965" spans="1:1" ht="16.5" customHeight="1">
      <c r="A965" s="220"/>
    </row>
    <row r="966" spans="1:1" ht="16.5" customHeight="1">
      <c r="A966" s="220"/>
    </row>
    <row r="967" spans="1:1" ht="16.5" customHeight="1">
      <c r="A967" s="235"/>
    </row>
    <row r="968" spans="1:1" ht="16.5" customHeight="1">
      <c r="A968" s="235"/>
    </row>
    <row r="969" spans="1:1" ht="16.5" customHeight="1">
      <c r="A969" s="213"/>
    </row>
    <row r="970" spans="1:1" ht="16.5" customHeight="1">
      <c r="A970" s="220"/>
    </row>
    <row r="971" spans="1:1" ht="16.5" customHeight="1">
      <c r="A971" s="220"/>
    </row>
    <row r="972" spans="1:1" ht="16.5" customHeight="1">
      <c r="A972" s="220"/>
    </row>
    <row r="973" spans="1:1" ht="16.5" customHeight="1">
      <c r="A973" s="220"/>
    </row>
    <row r="974" spans="1:1" ht="16.5" customHeight="1">
      <c r="A974" s="220"/>
    </row>
    <row r="975" spans="1:1" ht="16.5" customHeight="1">
      <c r="A975" s="220"/>
    </row>
    <row r="976" spans="1:1" ht="16.5" customHeight="1">
      <c r="A976" s="220"/>
    </row>
    <row r="977" spans="1:1" ht="16.5" customHeight="1">
      <c r="A977" s="220"/>
    </row>
    <row r="978" spans="1:1" ht="16.5" customHeight="1">
      <c r="A978" s="220"/>
    </row>
    <row r="979" spans="1:1" ht="16.5" customHeight="1">
      <c r="A979" s="220"/>
    </row>
    <row r="980" spans="1:1" ht="16.5" customHeight="1">
      <c r="A980" s="220"/>
    </row>
    <row r="981" spans="1:1" ht="16.5" customHeight="1">
      <c r="A981" s="220"/>
    </row>
    <row r="982" spans="1:1" ht="16.5" customHeight="1">
      <c r="A982" s="220"/>
    </row>
    <row r="983" spans="1:1" ht="16.5" customHeight="1">
      <c r="A983" s="220"/>
    </row>
    <row r="984" spans="1:1" ht="16.5" customHeight="1">
      <c r="A984" s="213"/>
    </row>
    <row r="985" spans="1:1" ht="16.5" customHeight="1">
      <c r="A985" s="220"/>
    </row>
    <row r="986" spans="1:1" ht="16.5" customHeight="1">
      <c r="A986" s="220"/>
    </row>
    <row r="987" spans="1:1" ht="16.5" customHeight="1">
      <c r="A987" s="220"/>
    </row>
    <row r="988" spans="1:1" ht="16.5" customHeight="1">
      <c r="A988" s="220"/>
    </row>
    <row r="989" spans="1:1" ht="16.5" customHeight="1">
      <c r="A989" s="220"/>
    </row>
    <row r="990" spans="1:1" ht="16.5" customHeight="1">
      <c r="A990" s="213"/>
    </row>
    <row r="991" spans="1:1" ht="16.5" customHeight="1">
      <c r="A991" s="213"/>
    </row>
    <row r="992" spans="1:1" ht="16.5" customHeight="1">
      <c r="A992" s="220"/>
    </row>
    <row r="993" spans="1:1" ht="16.5" customHeight="1">
      <c r="A993" s="220"/>
    </row>
    <row r="994" spans="1:1" ht="16.5" customHeight="1">
      <c r="A994" s="220"/>
    </row>
    <row r="995" spans="1:1" ht="16.5" customHeight="1">
      <c r="A995" s="220"/>
    </row>
    <row r="996" spans="1:1" ht="16.5" customHeight="1">
      <c r="A996" s="213"/>
    </row>
    <row r="997" spans="1:1" ht="16.5" customHeight="1">
      <c r="A997" s="213"/>
    </row>
    <row r="998" spans="1:1" ht="16.5" customHeight="1">
      <c r="A998" s="213"/>
    </row>
    <row r="999" spans="1:1" ht="16.5" customHeight="1">
      <c r="A999" s="223"/>
    </row>
    <row r="1000" spans="1:1" ht="16.5" customHeight="1">
      <c r="A1000" s="213"/>
    </row>
    <row r="1001" spans="1:1" ht="16.5" customHeight="1">
      <c r="A1001" s="213"/>
    </row>
    <row r="1002" spans="1:1" ht="16.5" customHeight="1">
      <c r="A1002" s="213"/>
    </row>
    <row r="1003" spans="1:1" ht="16.5" customHeight="1">
      <c r="A1003" s="219"/>
    </row>
    <row r="1004" spans="1:1" ht="16.5" customHeight="1">
      <c r="A1004" s="219"/>
    </row>
    <row r="1005" spans="1:1" ht="16.5" customHeight="1">
      <c r="A1005" s="219"/>
    </row>
    <row r="1006" spans="1:1" ht="16.5" customHeight="1">
      <c r="A1006" s="219"/>
    </row>
    <row r="1007" spans="1:1" ht="16.5" customHeight="1">
      <c r="A1007" s="213"/>
    </row>
    <row r="1008" spans="1:1" ht="16.5" customHeight="1">
      <c r="A1008" s="220"/>
    </row>
    <row r="1009" spans="1:1" ht="16.5" customHeight="1">
      <c r="A1009" s="220"/>
    </row>
    <row r="1010" spans="1:1" ht="16.5" customHeight="1">
      <c r="A1010" s="220"/>
    </row>
    <row r="1011" spans="1:1" ht="16.5" customHeight="1">
      <c r="A1011" s="220"/>
    </row>
    <row r="1012" spans="1:1" ht="16.5" customHeight="1">
      <c r="A1012" s="220"/>
    </row>
    <row r="1013" spans="1:1" ht="16.5" customHeight="1">
      <c r="A1013" s="220"/>
    </row>
    <row r="1014" spans="1:1" ht="16.5" customHeight="1">
      <c r="A1014" s="220"/>
    </row>
    <row r="1015" spans="1:1" ht="16.5" customHeight="1">
      <c r="A1015" s="213"/>
    </row>
    <row r="1016" spans="1:1" ht="16.5" customHeight="1">
      <c r="A1016" s="213"/>
    </row>
    <row r="1017" spans="1:1" ht="16.5" customHeight="1">
      <c r="A1017" s="227"/>
    </row>
    <row r="1018" spans="1:1" ht="16.5" customHeight="1">
      <c r="A1018" s="220"/>
    </row>
    <row r="1019" spans="1:1" ht="16.5" customHeight="1">
      <c r="A1019" s="220"/>
    </row>
    <row r="1020" spans="1:1" ht="16.5" customHeight="1">
      <c r="A1020" s="219"/>
    </row>
    <row r="1021" spans="1:1" ht="16.5" customHeight="1">
      <c r="A1021" s="213"/>
    </row>
    <row r="1022" spans="1:1" ht="16.5" customHeight="1">
      <c r="A1022" s="219"/>
    </row>
    <row r="1023" spans="1:1" ht="16.5" customHeight="1">
      <c r="A1023" s="213"/>
    </row>
    <row r="1024" spans="1:1" ht="16.5" customHeight="1">
      <c r="A1024" s="213"/>
    </row>
    <row r="1025" spans="1:1" ht="16.5" customHeight="1">
      <c r="A1025" s="220"/>
    </row>
    <row r="1026" spans="1:1" ht="16.5" customHeight="1">
      <c r="A1026" s="220"/>
    </row>
    <row r="1027" spans="1:1" ht="16.5" customHeight="1">
      <c r="A1027" s="220"/>
    </row>
    <row r="1028" spans="1:1" ht="16.5" customHeight="1">
      <c r="A1028" s="220"/>
    </row>
    <row r="1029" spans="1:1" ht="16.5" customHeight="1">
      <c r="A1029" s="220"/>
    </row>
    <row r="1030" spans="1:1" ht="16.5" customHeight="1">
      <c r="A1030" s="220"/>
    </row>
    <row r="1031" spans="1:1" ht="16.5" customHeight="1">
      <c r="A1031" s="220"/>
    </row>
    <row r="1032" spans="1:1" ht="16.5" customHeight="1">
      <c r="A1032" s="236"/>
    </row>
    <row r="1033" spans="1:1" ht="16.5" customHeight="1">
      <c r="A1033" s="220"/>
    </row>
    <row r="1034" spans="1:1" ht="16.5" customHeight="1">
      <c r="A1034" s="220"/>
    </row>
    <row r="1035" spans="1:1" ht="16.5" customHeight="1">
      <c r="A1035" s="220"/>
    </row>
    <row r="1036" spans="1:1" ht="16.5" customHeight="1">
      <c r="A1036" s="220"/>
    </row>
    <row r="1037" spans="1:1" ht="16.5" customHeight="1">
      <c r="A1037" s="220"/>
    </row>
    <row r="1038" spans="1:1" ht="16.5" customHeight="1">
      <c r="A1038" s="220"/>
    </row>
    <row r="1039" spans="1:1" ht="16.5" customHeight="1">
      <c r="A1039" s="220"/>
    </row>
    <row r="1040" spans="1:1" ht="16.5" customHeight="1">
      <c r="A1040" s="220"/>
    </row>
    <row r="1041" spans="1:1" ht="16.5" customHeight="1">
      <c r="A1041" s="220"/>
    </row>
    <row r="1042" spans="1:1" ht="16.5" customHeight="1">
      <c r="A1042" s="220"/>
    </row>
    <row r="1043" spans="1:1" ht="16.5" customHeight="1">
      <c r="A1043" s="220"/>
    </row>
    <row r="1044" spans="1:1" ht="16.5" customHeight="1">
      <c r="A1044" s="220"/>
    </row>
    <row r="1045" spans="1:1" ht="16.5" customHeight="1">
      <c r="A1045" s="220"/>
    </row>
    <row r="1046" spans="1:1" ht="16.5" customHeight="1">
      <c r="A1046" s="220"/>
    </row>
    <row r="1047" spans="1:1" ht="16.5" customHeight="1">
      <c r="A1047" s="220"/>
    </row>
    <row r="1048" spans="1:1" ht="16.5" customHeight="1">
      <c r="A1048" s="220"/>
    </row>
    <row r="1049" spans="1:1" ht="16.5" customHeight="1">
      <c r="A1049" s="220"/>
    </row>
    <row r="1050" spans="1:1" ht="16.5" customHeight="1">
      <c r="A1050" s="220"/>
    </row>
    <row r="1051" spans="1:1" ht="16.5" customHeight="1">
      <c r="A1051" s="220"/>
    </row>
    <row r="1052" spans="1:1" ht="16.5" customHeight="1">
      <c r="A1052" s="220"/>
    </row>
    <row r="1053" spans="1:1" ht="16.5" customHeight="1">
      <c r="A1053" s="220"/>
    </row>
    <row r="1054" spans="1:1" ht="16.5" customHeight="1">
      <c r="A1054" s="220"/>
    </row>
    <row r="1055" spans="1:1" ht="16.5" customHeight="1">
      <c r="A1055" s="220"/>
    </row>
    <row r="1056" spans="1:1" ht="16.5" customHeight="1">
      <c r="A1056" s="220"/>
    </row>
    <row r="1057" spans="1:1" ht="16.5" customHeight="1">
      <c r="A1057" s="220"/>
    </row>
    <row r="1058" spans="1:1" ht="16.5" customHeight="1">
      <c r="A1058" s="220"/>
    </row>
    <row r="1059" spans="1:1" ht="16.5" customHeight="1">
      <c r="A1059" s="220"/>
    </row>
    <row r="1060" spans="1:1" ht="16.5" customHeight="1">
      <c r="A1060" s="220"/>
    </row>
    <row r="1061" spans="1:1" ht="16.5" customHeight="1">
      <c r="A1061" s="220"/>
    </row>
    <row r="1062" spans="1:1" ht="16.5" customHeight="1">
      <c r="A1062" s="220"/>
    </row>
    <row r="1063" spans="1:1" ht="16.5" customHeight="1">
      <c r="A1063" s="220"/>
    </row>
    <row r="1064" spans="1:1" ht="16.5" customHeight="1">
      <c r="A1064" s="220"/>
    </row>
    <row r="1065" spans="1:1" ht="16.5" customHeight="1">
      <c r="A1065" s="220"/>
    </row>
    <row r="1066" spans="1:1" ht="16.5" customHeight="1">
      <c r="A1066" s="220"/>
    </row>
    <row r="1067" spans="1:1" ht="16.5" customHeight="1">
      <c r="A1067" s="213"/>
    </row>
    <row r="1068" spans="1:1" ht="16.5" customHeight="1">
      <c r="A1068" s="220"/>
    </row>
    <row r="1069" spans="1:1" ht="16.5" customHeight="1">
      <c r="A1069" s="220"/>
    </row>
    <row r="1070" spans="1:1" ht="16.5" customHeight="1">
      <c r="A1070" s="220"/>
    </row>
    <row r="1071" spans="1:1" ht="16.5" customHeight="1">
      <c r="A1071" s="220"/>
    </row>
    <row r="1072" spans="1:1" ht="16.5" customHeight="1">
      <c r="A1072" s="213"/>
    </row>
    <row r="1073" spans="1:1" ht="16.5" customHeight="1">
      <c r="A1073" s="219"/>
    </row>
    <row r="1074" spans="1:1" ht="16.5" customHeight="1">
      <c r="A1074" s="220"/>
    </row>
    <row r="1075" spans="1:1" ht="16.5" customHeight="1">
      <c r="A1075" s="219"/>
    </row>
    <row r="1076" spans="1:1" ht="16.5" customHeight="1">
      <c r="A1076" s="220"/>
    </row>
    <row r="1077" spans="1:1" ht="16.5" customHeight="1">
      <c r="A1077" s="213"/>
    </row>
    <row r="1078" spans="1:1" ht="16.5" customHeight="1">
      <c r="A1078" s="219"/>
    </row>
    <row r="1079" spans="1:1" ht="16.5" customHeight="1">
      <c r="A1079" s="219"/>
    </row>
    <row r="1080" spans="1:1" ht="16.5" customHeight="1">
      <c r="A1080" s="213"/>
    </row>
    <row r="1081" spans="1:1" ht="16.5" customHeight="1">
      <c r="A1081" s="220"/>
    </row>
    <row r="1082" spans="1:1" ht="16.5" customHeight="1">
      <c r="A1082" s="223"/>
    </row>
    <row r="1083" spans="1:1" ht="16.5" customHeight="1">
      <c r="A1083" s="213"/>
    </row>
    <row r="1084" spans="1:1" ht="16.5" customHeight="1">
      <c r="A1084" s="213"/>
    </row>
    <row r="1085" spans="1:1" ht="16.5" customHeight="1">
      <c r="A1085" s="213"/>
    </row>
    <row r="1086" spans="1:1" ht="16.5" customHeight="1">
      <c r="A1086" s="220"/>
    </row>
    <row r="1087" spans="1:1" ht="16.5" customHeight="1">
      <c r="A1087" s="219"/>
    </row>
    <row r="1088" spans="1:1" ht="16.5" customHeight="1">
      <c r="A1088" s="219"/>
    </row>
    <row r="1089" spans="1:1" ht="16.5" customHeight="1">
      <c r="A1089" s="220"/>
    </row>
    <row r="1090" spans="1:1" ht="16.5" customHeight="1">
      <c r="A1090" s="213"/>
    </row>
    <row r="1091" spans="1:1" ht="16.5" customHeight="1">
      <c r="A1091" s="220"/>
    </row>
    <row r="1092" spans="1:1" ht="16.5" customHeight="1">
      <c r="A1092" s="213"/>
    </row>
    <row r="1093" spans="1:1" ht="16.5" customHeight="1">
      <c r="A1093" s="220"/>
    </row>
    <row r="1094" spans="1:1" ht="16.5" customHeight="1">
      <c r="A1094" s="220"/>
    </row>
    <row r="1095" spans="1:1" ht="16.5" customHeight="1">
      <c r="A1095" s="219"/>
    </row>
    <row r="1096" spans="1:1" ht="16.5" customHeight="1">
      <c r="A1096" s="213"/>
    </row>
    <row r="1097" spans="1:1" ht="16.5" customHeight="1">
      <c r="A1097" s="220"/>
    </row>
    <row r="1098" spans="1:1" ht="16.5" customHeight="1">
      <c r="A1098" s="220"/>
    </row>
    <row r="1099" spans="1:1" ht="16.5" customHeight="1">
      <c r="A1099" s="220"/>
    </row>
    <row r="1100" spans="1:1" ht="16.5" customHeight="1">
      <c r="A1100" s="213"/>
    </row>
    <row r="1101" spans="1:1" ht="16.5" customHeight="1">
      <c r="A1101" s="220"/>
    </row>
    <row r="1102" spans="1:1" ht="16.5" customHeight="1">
      <c r="A1102" s="220"/>
    </row>
    <row r="1103" spans="1:1" ht="16.5" customHeight="1">
      <c r="A1103" s="220"/>
    </row>
    <row r="1104" spans="1:1" ht="16.5" customHeight="1">
      <c r="A1104" s="213"/>
    </row>
    <row r="1105" spans="1:1" ht="16.5" customHeight="1">
      <c r="A1105" s="213"/>
    </row>
    <row r="1106" spans="1:1" ht="16.5" customHeight="1">
      <c r="A1106" s="220"/>
    </row>
    <row r="1107" spans="1:1" ht="16.5" customHeight="1">
      <c r="A1107" s="213"/>
    </row>
    <row r="1108" spans="1:1" ht="16.5" customHeight="1">
      <c r="A1108" s="220"/>
    </row>
    <row r="1109" spans="1:1" ht="16.5" customHeight="1">
      <c r="A1109" s="220"/>
    </row>
    <row r="1110" spans="1:1" ht="16.5" customHeight="1">
      <c r="A1110" s="213"/>
    </row>
    <row r="1111" spans="1:1" ht="16.5" customHeight="1">
      <c r="A1111" s="213"/>
    </row>
    <row r="1112" spans="1:1" ht="16.5" customHeight="1">
      <c r="A1112" s="219"/>
    </row>
    <row r="1113" spans="1:1" ht="16.5" customHeight="1">
      <c r="A1113" s="220"/>
    </row>
    <row r="1114" spans="1:1" ht="16.5" customHeight="1">
      <c r="A1114" s="213"/>
    </row>
    <row r="1115" spans="1:1" ht="16.5" customHeight="1">
      <c r="A1115" s="220"/>
    </row>
    <row r="1116" spans="1:1" ht="16.5" customHeight="1">
      <c r="A1116" s="213"/>
    </row>
    <row r="1117" spans="1:1" ht="16.5" customHeight="1">
      <c r="A1117" s="213"/>
    </row>
    <row r="1118" spans="1:1" ht="16.5" customHeight="1">
      <c r="A1118" s="220"/>
    </row>
    <row r="1119" spans="1:1" ht="16.5" customHeight="1">
      <c r="A1119" s="220"/>
    </row>
    <row r="1120" spans="1:1" ht="16.5" customHeight="1">
      <c r="A1120" s="213"/>
    </row>
    <row r="1121" spans="1:1" ht="16.5" customHeight="1">
      <c r="A1121" s="227"/>
    </row>
    <row r="1122" spans="1:1" ht="16.5" customHeight="1">
      <c r="A1122" s="219"/>
    </row>
    <row r="1123" spans="1:1" ht="16.5" customHeight="1">
      <c r="A1123" s="213"/>
    </row>
    <row r="1124" spans="1:1" ht="16.5" customHeight="1">
      <c r="A1124" s="219"/>
    </row>
    <row r="1125" spans="1:1" ht="16.5" customHeight="1">
      <c r="A1125" s="219"/>
    </row>
    <row r="1126" spans="1:1" ht="16.5" customHeight="1">
      <c r="A1126" s="213"/>
    </row>
    <row r="1127" spans="1:1" ht="16.5" customHeight="1">
      <c r="A1127" s="220"/>
    </row>
    <row r="1128" spans="1:1" ht="16.5" customHeight="1">
      <c r="A1128" s="220"/>
    </row>
    <row r="1129" spans="1:1" ht="16.5" customHeight="1">
      <c r="A1129" s="213"/>
    </row>
    <row r="1130" spans="1:1" ht="16.5" customHeight="1">
      <c r="A1130" s="220"/>
    </row>
    <row r="1131" spans="1:1" ht="16.5" customHeight="1">
      <c r="A1131" s="220"/>
    </row>
    <row r="1132" spans="1:1" ht="16.5" customHeight="1">
      <c r="A1132" s="213"/>
    </row>
    <row r="1133" spans="1:1" ht="16.5" customHeight="1">
      <c r="A1133" s="219"/>
    </row>
    <row r="1134" spans="1:1" ht="16.5" customHeight="1">
      <c r="A1134" s="219"/>
    </row>
    <row r="1135" spans="1:1" ht="16.5" customHeight="1">
      <c r="A1135" s="213"/>
    </row>
    <row r="1136" spans="1:1" ht="16.5" customHeight="1">
      <c r="A1136" s="220"/>
    </row>
    <row r="1137" spans="1:1" ht="16.5" customHeight="1">
      <c r="A1137" s="220"/>
    </row>
    <row r="1138" spans="1:1" ht="16.5" customHeight="1">
      <c r="A1138" s="213"/>
    </row>
    <row r="1139" spans="1:1" ht="16.5" customHeight="1">
      <c r="A1139" s="213"/>
    </row>
    <row r="1140" spans="1:1" ht="16.5" customHeight="1">
      <c r="A1140" s="219"/>
    </row>
    <row r="1141" spans="1:1" ht="16.5" customHeight="1">
      <c r="A1141" s="213"/>
    </row>
    <row r="1142" spans="1:1" ht="16.5" customHeight="1">
      <c r="A1142" s="219"/>
    </row>
    <row r="1143" spans="1:1" ht="16.5" customHeight="1">
      <c r="A1143" s="213"/>
    </row>
    <row r="1144" spans="1:1" ht="16.5" customHeight="1">
      <c r="A1144" s="219"/>
    </row>
    <row r="1145" spans="1:1" ht="16.5" customHeight="1">
      <c r="A1145" s="213"/>
    </row>
    <row r="1146" spans="1:1" ht="16.5" customHeight="1">
      <c r="A1146" s="220"/>
    </row>
    <row r="1147" spans="1:1" ht="16.5" customHeight="1">
      <c r="A1147" s="213"/>
    </row>
    <row r="1148" spans="1:1" ht="16.5" customHeight="1">
      <c r="A1148" s="219"/>
    </row>
    <row r="1149" spans="1:1" ht="16.5" customHeight="1">
      <c r="A1149" s="213"/>
    </row>
    <row r="1150" spans="1:1" ht="16.5" customHeight="1">
      <c r="A1150" s="213"/>
    </row>
    <row r="1151" spans="1:1" ht="16.5" customHeight="1">
      <c r="A1151" s="213"/>
    </row>
    <row r="1152" spans="1:1" ht="16.5" customHeight="1">
      <c r="A1152" s="220"/>
    </row>
    <row r="1153" spans="1:1" ht="16.5" customHeight="1">
      <c r="A1153" s="213"/>
    </row>
    <row r="1154" spans="1:1" ht="16.5" customHeight="1">
      <c r="A1154" s="220"/>
    </row>
    <row r="1155" spans="1:1" ht="16.5" customHeight="1">
      <c r="A1155" s="213"/>
    </row>
    <row r="1156" spans="1:1" ht="16.5" customHeight="1">
      <c r="A1156" s="213"/>
    </row>
    <row r="1157" spans="1:1" ht="16.5" customHeight="1">
      <c r="A1157" s="213"/>
    </row>
    <row r="1158" spans="1:1" ht="16.5" customHeight="1">
      <c r="A1158" s="213"/>
    </row>
    <row r="1159" spans="1:1" ht="16.5" customHeight="1">
      <c r="A1159" s="213"/>
    </row>
    <row r="1160" spans="1:1" ht="16.5" customHeight="1">
      <c r="A1160" s="220"/>
    </row>
    <row r="1161" spans="1:1" ht="16.5" customHeight="1">
      <c r="A1161" s="220"/>
    </row>
    <row r="1162" spans="1:1" ht="16.5" customHeight="1">
      <c r="A1162" s="213"/>
    </row>
    <row r="1163" spans="1:1" ht="16.5" customHeight="1">
      <c r="A1163" s="213"/>
    </row>
    <row r="1164" spans="1:1" ht="16.5" customHeight="1">
      <c r="A1164" s="213"/>
    </row>
    <row r="1165" spans="1:1" ht="16.5" customHeight="1">
      <c r="A1165" s="213"/>
    </row>
    <row r="1166" spans="1:1" ht="16.5" customHeight="1">
      <c r="A1166" s="213"/>
    </row>
    <row r="1167" spans="1:1" ht="16.5" customHeight="1">
      <c r="A1167" s="213"/>
    </row>
    <row r="1168" spans="1:1" ht="16.5" customHeight="1">
      <c r="A1168" s="220"/>
    </row>
    <row r="1169" spans="1:1" ht="16.5" customHeight="1">
      <c r="A1169" s="220"/>
    </row>
    <row r="1170" spans="1:1" ht="16.5" customHeight="1">
      <c r="A1170" s="219"/>
    </row>
    <row r="1171" spans="1:1" ht="16.5" customHeight="1">
      <c r="A1171" s="220"/>
    </row>
    <row r="1172" spans="1:1" ht="16.5" customHeight="1">
      <c r="A1172" s="213"/>
    </row>
    <row r="1173" spans="1:1" ht="16.5" customHeight="1">
      <c r="A1173" s="220"/>
    </row>
    <row r="1174" spans="1:1" ht="16.5" customHeight="1">
      <c r="A1174" s="220"/>
    </row>
    <row r="1175" spans="1:1" ht="16.5" customHeight="1">
      <c r="A1175" s="219"/>
    </row>
    <row r="1176" spans="1:1" ht="16.5" customHeight="1">
      <c r="A1176" s="220"/>
    </row>
    <row r="1177" spans="1:1" ht="16.5" customHeight="1">
      <c r="A1177" s="220"/>
    </row>
    <row r="1178" spans="1:1" ht="16.5" customHeight="1">
      <c r="A1178" s="220"/>
    </row>
    <row r="1179" spans="1:1" ht="16.5" customHeight="1">
      <c r="A1179" s="220"/>
    </row>
    <row r="1180" spans="1:1" ht="16.5" customHeight="1">
      <c r="A1180" s="213"/>
    </row>
    <row r="1181" spans="1:1" ht="16.5" customHeight="1">
      <c r="A1181" s="213"/>
    </row>
    <row r="1182" spans="1:1" ht="16.5" customHeight="1">
      <c r="A1182" s="227"/>
    </row>
    <row r="1183" spans="1:1" ht="16.5" customHeight="1">
      <c r="A1183" s="220"/>
    </row>
    <row r="1184" spans="1:1" ht="16.5" customHeight="1">
      <c r="A1184" s="220"/>
    </row>
    <row r="1185" spans="1:1" ht="16.5" customHeight="1">
      <c r="A1185" s="213"/>
    </row>
    <row r="1186" spans="1:1" ht="16.5" customHeight="1">
      <c r="A1186" s="213"/>
    </row>
    <row r="1187" spans="1:1" ht="16.5" customHeight="1">
      <c r="A1187" s="213"/>
    </row>
    <row r="1188" spans="1:1" ht="16.5" customHeight="1">
      <c r="A1188" s="213"/>
    </row>
    <row r="1189" spans="1:1" ht="16.5" customHeight="1">
      <c r="A1189" s="213"/>
    </row>
    <row r="1190" spans="1:1" ht="16.5" customHeight="1">
      <c r="A1190" s="220"/>
    </row>
    <row r="1191" spans="1:1" ht="16.5" customHeight="1">
      <c r="A1191" s="220"/>
    </row>
    <row r="1192" spans="1:1" ht="16.5" customHeight="1">
      <c r="A1192" s="213"/>
    </row>
    <row r="1193" spans="1:1" ht="16.5" customHeight="1">
      <c r="A1193" s="220"/>
    </row>
    <row r="1194" spans="1:1" ht="16.5" customHeight="1">
      <c r="A1194" s="220"/>
    </row>
    <row r="1195" spans="1:1" ht="16.5" customHeight="1">
      <c r="A1195" s="213"/>
    </row>
    <row r="1196" spans="1:1" ht="16.5" customHeight="1">
      <c r="A1196" s="220"/>
    </row>
    <row r="1197" spans="1:1" ht="16.5" customHeight="1">
      <c r="A1197" s="220"/>
    </row>
    <row r="1198" spans="1:1" ht="16.5" customHeight="1">
      <c r="A1198" s="213"/>
    </row>
    <row r="1199" spans="1:1" ht="16.5" customHeight="1">
      <c r="A1199" s="213"/>
    </row>
    <row r="1200" spans="1:1" ht="16.5" customHeight="1">
      <c r="A1200" s="220"/>
    </row>
    <row r="1201" spans="1:1" ht="16.5" customHeight="1">
      <c r="A1201" s="220"/>
    </row>
    <row r="1202" spans="1:1" ht="16.5" customHeight="1">
      <c r="A1202" s="213"/>
    </row>
    <row r="1203" spans="1:1" ht="16.5" customHeight="1">
      <c r="A1203" s="220"/>
    </row>
    <row r="1204" spans="1:1" ht="16.5" customHeight="1">
      <c r="A1204" s="213"/>
    </row>
    <row r="1205" spans="1:1" ht="16.5" customHeight="1">
      <c r="A1205" s="220"/>
    </row>
    <row r="1206" spans="1:1" ht="16.5" customHeight="1">
      <c r="A1206" s="220"/>
    </row>
    <row r="1207" spans="1:1" ht="16.5" customHeight="1">
      <c r="A1207" s="213"/>
    </row>
    <row r="1208" spans="1:1" ht="16.5" customHeight="1">
      <c r="A1208" s="213"/>
    </row>
    <row r="1209" spans="1:1" ht="16.5" customHeight="1">
      <c r="A1209" s="220"/>
    </row>
    <row r="1210" spans="1:1" ht="16.5" customHeight="1">
      <c r="A1210" s="213"/>
    </row>
    <row r="1211" spans="1:1" ht="16.5" customHeight="1">
      <c r="A1211" s="213"/>
    </row>
    <row r="1212" spans="1:1" ht="16.5" customHeight="1">
      <c r="A1212" s="213"/>
    </row>
    <row r="1213" spans="1:1" ht="16.5" customHeight="1">
      <c r="A1213" s="213"/>
    </row>
    <row r="1214" spans="1:1" ht="16.5" customHeight="1">
      <c r="A1214" s="213"/>
    </row>
    <row r="1215" spans="1:1" ht="16.5" customHeight="1">
      <c r="A1215" s="213"/>
    </row>
    <row r="1216" spans="1:1" ht="16.5" customHeight="1">
      <c r="A1216" s="213"/>
    </row>
    <row r="1217" spans="1:1" ht="16.5" customHeight="1">
      <c r="A1217" s="220"/>
    </row>
    <row r="1218" spans="1:1" ht="16.5" customHeight="1">
      <c r="A1218" s="213"/>
    </row>
    <row r="1219" spans="1:1" ht="16.5" customHeight="1">
      <c r="A1219" s="213"/>
    </row>
    <row r="1220" spans="1:1" ht="16.5" customHeight="1">
      <c r="A1220" s="213"/>
    </row>
    <row r="1221" spans="1:1" ht="16.5" customHeight="1">
      <c r="A1221" s="213"/>
    </row>
    <row r="1222" spans="1:1" ht="16.5" customHeight="1">
      <c r="A1222" s="220"/>
    </row>
    <row r="1223" spans="1:1" ht="16.5" customHeight="1">
      <c r="A1223" s="213"/>
    </row>
    <row r="1224" spans="1:1" ht="16.5" customHeight="1">
      <c r="A1224" s="219"/>
    </row>
    <row r="1225" spans="1:1" ht="16.5" customHeight="1">
      <c r="A1225" s="213"/>
    </row>
    <row r="1226" spans="1:1" ht="16.5" customHeight="1">
      <c r="A1226" s="220"/>
    </row>
    <row r="1227" spans="1:1" ht="16.5" customHeight="1">
      <c r="A1227" s="213"/>
    </row>
    <row r="1228" spans="1:1" ht="16.5" customHeight="1">
      <c r="A1228" s="220"/>
    </row>
    <row r="1229" spans="1:1" ht="16.5" customHeight="1">
      <c r="A1229" s="213"/>
    </row>
    <row r="1230" spans="1:1" ht="16.5" customHeight="1">
      <c r="A1230" s="219"/>
    </row>
    <row r="1231" spans="1:1" ht="16.5" customHeight="1">
      <c r="A1231" s="220"/>
    </row>
    <row r="1232" spans="1:1" ht="16.5" customHeight="1">
      <c r="A1232" s="220"/>
    </row>
    <row r="1233" spans="1:1" ht="16.5" customHeight="1">
      <c r="A1233" s="213"/>
    </row>
    <row r="1234" spans="1:1" ht="16.5" customHeight="1">
      <c r="A1234" s="220"/>
    </row>
    <row r="1235" spans="1:1" ht="16.5" customHeight="1">
      <c r="A1235" s="220"/>
    </row>
    <row r="1236" spans="1:1" ht="16.5" customHeight="1">
      <c r="A1236" s="219"/>
    </row>
    <row r="1237" spans="1:1" ht="16.5" customHeight="1">
      <c r="A1237" s="213"/>
    </row>
    <row r="1238" spans="1:1" ht="16.5" customHeight="1">
      <c r="A1238" s="220"/>
    </row>
    <row r="1239" spans="1:1" ht="16.5" customHeight="1">
      <c r="A1239" s="213"/>
    </row>
    <row r="1240" spans="1:1" ht="16.5" customHeight="1">
      <c r="A1240" s="213"/>
    </row>
    <row r="1241" spans="1:1" ht="16.5" customHeight="1">
      <c r="A1241" s="220"/>
    </row>
    <row r="1242" spans="1:1" ht="16.5" customHeight="1">
      <c r="A1242" s="213"/>
    </row>
    <row r="1243" spans="1:1" ht="16.5" customHeight="1">
      <c r="A1243" s="213"/>
    </row>
    <row r="1244" spans="1:1" ht="16.5" customHeight="1">
      <c r="A1244" s="213"/>
    </row>
    <row r="1245" spans="1:1" ht="16.5" customHeight="1">
      <c r="A1245" s="220"/>
    </row>
    <row r="1246" spans="1:1" ht="16.5" customHeight="1">
      <c r="A1246" s="213"/>
    </row>
    <row r="1247" spans="1:1" ht="16.5" customHeight="1">
      <c r="A1247" s="220"/>
    </row>
    <row r="1248" spans="1:1" ht="16.5" customHeight="1">
      <c r="A1248" s="213"/>
    </row>
    <row r="1249" spans="1:1" ht="16.5" customHeight="1">
      <c r="A1249" s="213"/>
    </row>
    <row r="1250" spans="1:1" ht="16.5" customHeight="1">
      <c r="A1250" s="213"/>
    </row>
    <row r="1251" spans="1:1" ht="16.5" customHeight="1">
      <c r="A1251" s="213"/>
    </row>
    <row r="1252" spans="1:1" ht="16.5" customHeight="1">
      <c r="A1252" s="220"/>
    </row>
    <row r="1253" spans="1:1" ht="16.5" customHeight="1">
      <c r="A1253" s="220"/>
    </row>
    <row r="1254" spans="1:1" ht="16.5" customHeight="1">
      <c r="A1254" s="220"/>
    </row>
    <row r="1255" spans="1:1" ht="16.5" customHeight="1">
      <c r="A1255" s="213"/>
    </row>
    <row r="1256" spans="1:1" ht="16.5" customHeight="1">
      <c r="A1256" s="220"/>
    </row>
    <row r="1257" spans="1:1" ht="16.5" customHeight="1">
      <c r="A1257" s="220"/>
    </row>
    <row r="1258" spans="1:1" ht="16.5" customHeight="1">
      <c r="A1258" s="220"/>
    </row>
    <row r="1259" spans="1:1" ht="16.5" customHeight="1">
      <c r="A1259" s="213"/>
    </row>
    <row r="1260" spans="1:1" ht="16.5" customHeight="1">
      <c r="A1260" s="213"/>
    </row>
    <row r="1261" spans="1:1" ht="16.5" customHeight="1">
      <c r="A1261" s="220"/>
    </row>
    <row r="1262" spans="1:1" ht="16.5" customHeight="1">
      <c r="A1262" s="213"/>
    </row>
    <row r="1263" spans="1:1" ht="16.5" customHeight="1">
      <c r="A1263" s="213"/>
    </row>
    <row r="1264" spans="1:1" ht="16.5" customHeight="1">
      <c r="A1264" s="220"/>
    </row>
    <row r="1265" spans="1:1" ht="16.5" customHeight="1">
      <c r="A1265" s="220"/>
    </row>
    <row r="1266" spans="1:1" ht="16.5" customHeight="1">
      <c r="A1266" s="213"/>
    </row>
    <row r="1267" spans="1:1" ht="16.5" customHeight="1">
      <c r="A1267" s="226"/>
    </row>
    <row r="1268" spans="1:1" ht="16.5" customHeight="1">
      <c r="A1268" s="220"/>
    </row>
    <row r="1269" spans="1:1" ht="16.5" customHeight="1">
      <c r="A1269" s="220"/>
    </row>
    <row r="1270" spans="1:1" ht="16.5" customHeight="1">
      <c r="A1270" s="220"/>
    </row>
    <row r="1271" spans="1:1" ht="16.5" customHeight="1">
      <c r="A1271" s="220"/>
    </row>
    <row r="1272" spans="1:1" ht="16.5" customHeight="1">
      <c r="A1272" s="220"/>
    </row>
    <row r="1273" spans="1:1" ht="16.5" customHeight="1">
      <c r="A1273" s="213"/>
    </row>
    <row r="1274" spans="1:1" ht="16.5" customHeight="1">
      <c r="A1274" s="220"/>
    </row>
    <row r="1275" spans="1:1" ht="16.5" customHeight="1">
      <c r="A1275" s="220"/>
    </row>
    <row r="1276" spans="1:1" ht="16.5" customHeight="1">
      <c r="A1276" s="220"/>
    </row>
    <row r="1277" spans="1:1" ht="16.5" customHeight="1">
      <c r="A1277" s="213"/>
    </row>
    <row r="1278" spans="1:1" ht="16.5" customHeight="1">
      <c r="A1278" s="220"/>
    </row>
    <row r="1279" spans="1:1" ht="16.5" customHeight="1">
      <c r="A1279" s="220"/>
    </row>
    <row r="1280" spans="1:1" ht="16.5" customHeight="1">
      <c r="A1280" s="213"/>
    </row>
    <row r="1281" spans="1:1" ht="16.5" customHeight="1">
      <c r="A1281" s="219"/>
    </row>
    <row r="1282" spans="1:1" ht="16.5" customHeight="1">
      <c r="A1282" s="227"/>
    </row>
    <row r="1283" spans="1:1" ht="16.5" customHeight="1">
      <c r="A1283" s="220"/>
    </row>
    <row r="1284" spans="1:1" ht="16.5" customHeight="1">
      <c r="A1284" s="227"/>
    </row>
    <row r="1285" spans="1:1" ht="16.5" customHeight="1">
      <c r="A1285" s="227"/>
    </row>
    <row r="1286" spans="1:1" ht="16.5" customHeight="1">
      <c r="A1286" s="213"/>
    </row>
    <row r="1287" spans="1:1" ht="16.5" customHeight="1">
      <c r="A1287" s="220"/>
    </row>
    <row r="1288" spans="1:1" ht="16.5" customHeight="1">
      <c r="A1288" s="220"/>
    </row>
    <row r="1289" spans="1:1" ht="16.5" customHeight="1">
      <c r="A1289" s="220"/>
    </row>
    <row r="1290" spans="1:1" ht="16.5" customHeight="1">
      <c r="A1290" s="220"/>
    </row>
    <row r="1291" spans="1:1" ht="16.5" customHeight="1">
      <c r="A1291" s="220"/>
    </row>
    <row r="1292" spans="1:1" ht="16.5" customHeight="1">
      <c r="A1292" s="220"/>
    </row>
    <row r="1293" spans="1:1" ht="16.5" customHeight="1">
      <c r="A1293" s="219"/>
    </row>
    <row r="1294" spans="1:1" ht="16.5" customHeight="1">
      <c r="A1294" s="213"/>
    </row>
    <row r="1295" spans="1:1" ht="16.5" customHeight="1">
      <c r="A1295" s="220"/>
    </row>
    <row r="1296" spans="1:1" ht="16.5" customHeight="1">
      <c r="A1296" s="220"/>
    </row>
    <row r="1297" spans="1:1" ht="16.5" customHeight="1">
      <c r="A1297" s="220"/>
    </row>
    <row r="1298" spans="1:1" ht="16.5" customHeight="1">
      <c r="A1298" s="220"/>
    </row>
    <row r="1299" spans="1:1" ht="16.5" customHeight="1">
      <c r="A1299" s="220"/>
    </row>
    <row r="1300" spans="1:1" ht="16.5" customHeight="1">
      <c r="A1300" s="213"/>
    </row>
    <row r="1301" spans="1:1" ht="16.5" customHeight="1">
      <c r="A1301" s="213"/>
    </row>
    <row r="1302" spans="1:1" ht="16.5" customHeight="1">
      <c r="A1302" s="213"/>
    </row>
    <row r="1303" spans="1:1" ht="16.5" customHeight="1">
      <c r="A1303" s="213"/>
    </row>
    <row r="1304" spans="1:1" ht="16.5" customHeight="1">
      <c r="A1304" s="223"/>
    </row>
    <row r="1305" spans="1:1" ht="16.5" customHeight="1">
      <c r="A1305" s="213"/>
    </row>
    <row r="1306" spans="1:1" ht="16.5" customHeight="1">
      <c r="A1306" s="213"/>
    </row>
    <row r="1307" spans="1:1" ht="16.5" customHeight="1">
      <c r="A1307" s="213"/>
    </row>
    <row r="1308" spans="1:1" ht="16.5" customHeight="1">
      <c r="A1308" s="220"/>
    </row>
    <row r="1309" spans="1:1" ht="16.5" customHeight="1">
      <c r="A1309" s="220"/>
    </row>
    <row r="1310" spans="1:1" ht="16.5" customHeight="1">
      <c r="A1310" s="213"/>
    </row>
    <row r="1311" spans="1:1" ht="16.5" customHeight="1">
      <c r="A1311" s="220"/>
    </row>
    <row r="1312" spans="1:1" ht="16.5" customHeight="1">
      <c r="A1312" s="213"/>
    </row>
    <row r="1313" spans="1:1" ht="16.5" customHeight="1">
      <c r="A1313" s="213"/>
    </row>
    <row r="1314" spans="1:1" ht="16.5" customHeight="1">
      <c r="A1314" s="237"/>
    </row>
    <row r="1315" spans="1:1" ht="16.5" customHeight="1">
      <c r="A1315" s="237"/>
    </row>
    <row r="1316" spans="1:1" ht="16.5" customHeight="1">
      <c r="A1316" s="213"/>
    </row>
    <row r="1317" spans="1:1" ht="16.5" customHeight="1">
      <c r="A1317" s="213"/>
    </row>
    <row r="1318" spans="1:1" ht="16.5" customHeight="1">
      <c r="A1318" s="237"/>
    </row>
    <row r="1319" spans="1:1" ht="16.5" customHeight="1">
      <c r="A1319" s="237"/>
    </row>
    <row r="1320" spans="1:1" ht="16.5" customHeight="1">
      <c r="A1320" s="213"/>
    </row>
    <row r="1321" spans="1:1" ht="16.5" customHeight="1">
      <c r="A1321" s="213"/>
    </row>
    <row r="1322" spans="1:1" ht="16.5" customHeight="1">
      <c r="A1322" s="220"/>
    </row>
    <row r="1323" spans="1:1" ht="16.5" customHeight="1">
      <c r="A1323" s="220"/>
    </row>
    <row r="1324" spans="1:1" ht="16.5" customHeight="1">
      <c r="A1324" s="220"/>
    </row>
    <row r="1325" spans="1:1" ht="16.5" customHeight="1">
      <c r="A1325" s="220"/>
    </row>
    <row r="1326" spans="1:1" ht="16.5" customHeight="1">
      <c r="A1326" s="220"/>
    </row>
    <row r="1327" spans="1:1" ht="16.5" customHeight="1">
      <c r="A1327" s="213"/>
    </row>
    <row r="1328" spans="1:1" ht="16.5" customHeight="1">
      <c r="A1328" s="213"/>
    </row>
    <row r="1329" spans="1:1" ht="16.5" customHeight="1">
      <c r="A1329" s="220"/>
    </row>
    <row r="1330" spans="1:1" ht="16.5" customHeight="1">
      <c r="A1330" s="220"/>
    </row>
    <row r="1331" spans="1:1" ht="16.5" customHeight="1">
      <c r="A1331" s="220"/>
    </row>
    <row r="1332" spans="1:1" ht="16.5" customHeight="1">
      <c r="A1332" s="220"/>
    </row>
    <row r="1333" spans="1:1" ht="16.5" customHeight="1">
      <c r="A1333" s="223"/>
    </row>
    <row r="1334" spans="1:1" ht="16.5" customHeight="1">
      <c r="A1334" s="213"/>
    </row>
    <row r="1335" spans="1:1" ht="16.5" customHeight="1">
      <c r="A1335" s="213"/>
    </row>
    <row r="1336" spans="1:1" ht="16.5" customHeight="1">
      <c r="A1336" s="213"/>
    </row>
    <row r="1337" spans="1:1" ht="16.5" customHeight="1">
      <c r="A1337" s="213"/>
    </row>
    <row r="1338" spans="1:1" ht="16.5" customHeight="1">
      <c r="A1338" s="220"/>
    </row>
    <row r="1339" spans="1:1" ht="16.5" customHeight="1">
      <c r="A1339" s="220"/>
    </row>
    <row r="1340" spans="1:1" ht="16.5" customHeight="1">
      <c r="A1340" s="213"/>
    </row>
    <row r="1341" spans="1:1" ht="16.5" customHeight="1">
      <c r="A1341" s="220"/>
    </row>
    <row r="1342" spans="1:1" ht="16.5" customHeight="1">
      <c r="A1342" s="213"/>
    </row>
    <row r="1343" spans="1:1" ht="16.5" customHeight="1">
      <c r="A1343" s="220"/>
    </row>
    <row r="1344" spans="1:1" ht="16.5" customHeight="1">
      <c r="A1344" s="213"/>
    </row>
    <row r="1345" spans="1:1" ht="16.5" customHeight="1">
      <c r="A1345" s="220"/>
    </row>
    <row r="1346" spans="1:1" ht="16.5" customHeight="1">
      <c r="A1346" s="219"/>
    </row>
    <row r="1347" spans="1:1" ht="16.5" customHeight="1">
      <c r="A1347" s="213"/>
    </row>
    <row r="1348" spans="1:1" ht="16.5" customHeight="1">
      <c r="A1348" s="220"/>
    </row>
    <row r="1349" spans="1:1" ht="16.5" customHeight="1">
      <c r="A1349" s="220"/>
    </row>
    <row r="1350" spans="1:1" ht="16.5" customHeight="1">
      <c r="A1350" s="213"/>
    </row>
    <row r="1351" spans="1:1" ht="16.5" customHeight="1">
      <c r="A1351" s="220"/>
    </row>
    <row r="1352" spans="1:1" ht="16.5" customHeight="1">
      <c r="A1352" s="220"/>
    </row>
    <row r="1353" spans="1:1" ht="16.5" customHeight="1">
      <c r="A1353" s="213"/>
    </row>
    <row r="1354" spans="1:1" ht="16.5" customHeight="1">
      <c r="A1354" s="220"/>
    </row>
    <row r="1355" spans="1:1" ht="16.5" customHeight="1">
      <c r="A1355" s="213"/>
    </row>
    <row r="1356" spans="1:1" ht="16.5" customHeight="1">
      <c r="A1356" s="220"/>
    </row>
    <row r="1357" spans="1:1" ht="16.5" customHeight="1">
      <c r="A1357" s="213"/>
    </row>
    <row r="1358" spans="1:1" ht="16.5" customHeight="1">
      <c r="A1358" s="220"/>
    </row>
    <row r="1359" spans="1:1" ht="16.5" customHeight="1">
      <c r="A1359" s="220"/>
    </row>
    <row r="1360" spans="1:1" ht="16.5" customHeight="1">
      <c r="A1360" s="220"/>
    </row>
    <row r="1361" spans="1:1" ht="16.5" customHeight="1">
      <c r="A1361" s="213"/>
    </row>
    <row r="1362" spans="1:1" ht="16.5" customHeight="1">
      <c r="A1362" s="213"/>
    </row>
    <row r="1363" spans="1:1" ht="16.5" customHeight="1">
      <c r="A1363" s="220"/>
    </row>
    <row r="1364" spans="1:1" ht="16.5" customHeight="1">
      <c r="A1364" s="220"/>
    </row>
    <row r="1365" spans="1:1" ht="16.5" customHeight="1">
      <c r="A1365" s="213"/>
    </row>
    <row r="1366" spans="1:1" ht="16.5" customHeight="1">
      <c r="A1366" s="213"/>
    </row>
    <row r="1367" spans="1:1" ht="16.5" customHeight="1">
      <c r="A1367" s="213"/>
    </row>
    <row r="1368" spans="1:1" ht="16.5" customHeight="1">
      <c r="A1368" s="220"/>
    </row>
    <row r="1369" spans="1:1" ht="16.5" customHeight="1">
      <c r="A1369" s="220"/>
    </row>
    <row r="1370" spans="1:1" ht="16.5" customHeight="1">
      <c r="A1370" s="219"/>
    </row>
    <row r="1371" spans="1:1" ht="16.5" customHeight="1">
      <c r="A1371" s="213"/>
    </row>
    <row r="1372" spans="1:1" ht="16.5" customHeight="1">
      <c r="A1372" s="220"/>
    </row>
    <row r="1373" spans="1:1" ht="16.5" customHeight="1">
      <c r="A1373" s="220"/>
    </row>
    <row r="1374" spans="1:1" ht="16.5" customHeight="1">
      <c r="A1374" s="223"/>
    </row>
    <row r="1375" spans="1:1" ht="16.5" customHeight="1">
      <c r="A1375" s="213"/>
    </row>
    <row r="1376" spans="1:1" ht="16.5" customHeight="1">
      <c r="A1376" s="213"/>
    </row>
    <row r="1377" spans="1:1" ht="16.5" customHeight="1">
      <c r="A1377" s="213"/>
    </row>
    <row r="1378" spans="1:1" ht="16.5" customHeight="1">
      <c r="A1378" s="219"/>
    </row>
    <row r="1379" spans="1:1" ht="16.5" customHeight="1">
      <c r="A1379" s="219"/>
    </row>
    <row r="1380" spans="1:1" ht="16.5" customHeight="1">
      <c r="A1380" s="220"/>
    </row>
    <row r="1381" spans="1:1" ht="16.5" customHeight="1">
      <c r="A1381" s="213"/>
    </row>
    <row r="1382" spans="1:1" ht="16.5" customHeight="1">
      <c r="A1382" s="219"/>
    </row>
    <row r="1383" spans="1:1" ht="16.5" customHeight="1">
      <c r="A1383" s="220"/>
    </row>
    <row r="1384" spans="1:1" ht="16.5" customHeight="1">
      <c r="A1384" s="220"/>
    </row>
    <row r="1385" spans="1:1" ht="16.5" customHeight="1">
      <c r="A1385" s="213"/>
    </row>
    <row r="1386" spans="1:1" ht="16.5" customHeight="1">
      <c r="A1386" s="213"/>
    </row>
    <row r="1387" spans="1:1" ht="16.5" customHeight="1">
      <c r="A1387" s="227"/>
    </row>
    <row r="1388" spans="1:1" ht="16.5" customHeight="1">
      <c r="A1388" s="213"/>
    </row>
    <row r="1389" spans="1:1" ht="16.5" customHeight="1">
      <c r="A1389" s="227"/>
    </row>
    <row r="1390" spans="1:1" ht="16.5" customHeight="1">
      <c r="A1390" s="213"/>
    </row>
    <row r="1391" spans="1:1" ht="16.5" customHeight="1">
      <c r="A1391" s="213"/>
    </row>
    <row r="1392" spans="1:1" ht="16.5" customHeight="1">
      <c r="A1392" s="220"/>
    </row>
    <row r="1393" spans="1:1" ht="16.5" customHeight="1">
      <c r="A1393" s="220"/>
    </row>
    <row r="1394" spans="1:1" ht="16.5" customHeight="1">
      <c r="A1394" s="219"/>
    </row>
    <row r="1395" spans="1:1" ht="16.5" customHeight="1">
      <c r="A1395" s="213"/>
    </row>
    <row r="1396" spans="1:1" ht="16.5" customHeight="1">
      <c r="A1396" s="220"/>
    </row>
    <row r="1397" spans="1:1" ht="16.5" customHeight="1">
      <c r="A1397" s="219"/>
    </row>
    <row r="1398" spans="1:1" ht="16.5" customHeight="1">
      <c r="A1398" s="213"/>
    </row>
    <row r="1399" spans="1:1" ht="16.5" customHeight="1">
      <c r="A1399" s="220"/>
    </row>
    <row r="1400" spans="1:1" ht="16.5" customHeight="1">
      <c r="A1400" s="220"/>
    </row>
    <row r="1401" spans="1:1" ht="16.5" customHeight="1">
      <c r="A1401" s="220"/>
    </row>
    <row r="1402" spans="1:1" ht="16.5" customHeight="1">
      <c r="A1402" s="213"/>
    </row>
    <row r="1403" spans="1:1" ht="16.5" customHeight="1">
      <c r="A1403" s="220"/>
    </row>
    <row r="1404" spans="1:1" ht="16.5" customHeight="1">
      <c r="A1404" s="220"/>
    </row>
    <row r="1405" spans="1:1" ht="16.5" customHeight="1">
      <c r="A1405" s="220"/>
    </row>
    <row r="1406" spans="1:1" ht="16.5" customHeight="1">
      <c r="A1406" s="213"/>
    </row>
    <row r="1407" spans="1:1" ht="16.5" customHeight="1">
      <c r="A1407" s="220"/>
    </row>
    <row r="1408" spans="1:1" ht="16.5" customHeight="1">
      <c r="A1408" s="220"/>
    </row>
    <row r="1409" spans="1:1" ht="16.5" customHeight="1">
      <c r="A1409" s="220"/>
    </row>
    <row r="1410" spans="1:1" ht="16.5" customHeight="1">
      <c r="A1410" s="213"/>
    </row>
    <row r="1411" spans="1:1" ht="16.5" customHeight="1">
      <c r="A1411" s="220"/>
    </row>
    <row r="1412" spans="1:1" ht="16.5" customHeight="1">
      <c r="A1412" s="220"/>
    </row>
    <row r="1413" spans="1:1" ht="16.5" customHeight="1">
      <c r="A1413" s="220"/>
    </row>
    <row r="1414" spans="1:1" ht="16.5" customHeight="1">
      <c r="A1414" s="213"/>
    </row>
    <row r="1415" spans="1:1" ht="16.5" customHeight="1">
      <c r="A1415" s="220"/>
    </row>
    <row r="1416" spans="1:1" ht="16.5" customHeight="1">
      <c r="A1416" s="220"/>
    </row>
    <row r="1417" spans="1:1" ht="16.5" customHeight="1">
      <c r="A1417" s="220"/>
    </row>
    <row r="1418" spans="1:1" ht="16.5" customHeight="1">
      <c r="A1418" s="213"/>
    </row>
    <row r="1419" spans="1:1" ht="16.5" customHeight="1">
      <c r="A1419" s="220"/>
    </row>
    <row r="1420" spans="1:1" ht="16.5" customHeight="1">
      <c r="A1420" s="220"/>
    </row>
    <row r="1421" spans="1:1" ht="16.5" customHeight="1">
      <c r="A1421" s="220"/>
    </row>
    <row r="1422" spans="1:1" ht="16.5" customHeight="1">
      <c r="A1422" s="220"/>
    </row>
    <row r="1423" spans="1:1" ht="16.5" customHeight="1">
      <c r="A1423" s="213"/>
    </row>
    <row r="1424" spans="1:1" ht="16.5" customHeight="1">
      <c r="A1424" s="220"/>
    </row>
    <row r="1425" spans="1:1" ht="16.5" customHeight="1">
      <c r="A1425" s="220"/>
    </row>
    <row r="1426" spans="1:1" ht="16.5" customHeight="1">
      <c r="A1426" s="220"/>
    </row>
    <row r="1427" spans="1:1" ht="16.5" customHeight="1">
      <c r="A1427" s="220"/>
    </row>
    <row r="1428" spans="1:1" ht="16.5" customHeight="1">
      <c r="A1428" s="220"/>
    </row>
    <row r="1429" spans="1:1" ht="16.5" customHeight="1">
      <c r="A1429" s="220"/>
    </row>
    <row r="1430" spans="1:1" ht="16.5" customHeight="1">
      <c r="A1430" s="220"/>
    </row>
    <row r="1431" spans="1:1" ht="16.5" customHeight="1">
      <c r="A1431" s="213"/>
    </row>
    <row r="1432" spans="1:1" ht="16.5" customHeight="1">
      <c r="A1432" s="220"/>
    </row>
    <row r="1433" spans="1:1" ht="16.5" customHeight="1">
      <c r="A1433" s="220"/>
    </row>
    <row r="1434" spans="1:1" ht="16.5" customHeight="1">
      <c r="A1434" s="220"/>
    </row>
    <row r="1435" spans="1:1" ht="16.5" customHeight="1">
      <c r="A1435" s="220"/>
    </row>
    <row r="1436" spans="1:1" ht="16.5" customHeight="1">
      <c r="A1436" s="220"/>
    </row>
    <row r="1437" spans="1:1" ht="16.5" customHeight="1">
      <c r="A1437" s="220"/>
    </row>
    <row r="1438" spans="1:1" ht="16.5" customHeight="1">
      <c r="A1438" s="219"/>
    </row>
    <row r="1439" spans="1:1" ht="16.5" customHeight="1">
      <c r="A1439" s="213"/>
    </row>
    <row r="1440" spans="1:1" ht="16.5" customHeight="1">
      <c r="A1440" s="213"/>
    </row>
    <row r="1441" spans="1:1" ht="16.5" customHeight="1">
      <c r="A1441" s="213"/>
    </row>
    <row r="1442" spans="1:1" ht="16.5" customHeight="1">
      <c r="A1442" s="220"/>
    </row>
    <row r="1443" spans="1:1" ht="16.5" customHeight="1">
      <c r="A1443" s="220"/>
    </row>
    <row r="1444" spans="1:1" ht="16.5" customHeight="1">
      <c r="A1444" s="213"/>
    </row>
    <row r="1445" spans="1:1" ht="16.5" customHeight="1">
      <c r="A1445" s="227"/>
    </row>
    <row r="1446" spans="1:1" ht="16.5" customHeight="1">
      <c r="A1446" s="220"/>
    </row>
    <row r="1447" spans="1:1" ht="16.5" customHeight="1">
      <c r="A1447" s="220"/>
    </row>
    <row r="1448" spans="1:1" ht="16.5" customHeight="1">
      <c r="A1448" s="213"/>
    </row>
    <row r="1449" spans="1:1" ht="16.5" customHeight="1">
      <c r="A1449" s="219"/>
    </row>
    <row r="1450" spans="1:1" ht="16.5" customHeight="1">
      <c r="A1450" s="220"/>
    </row>
    <row r="1451" spans="1:1" ht="16.5" customHeight="1">
      <c r="A1451" s="213"/>
    </row>
    <row r="1452" spans="1:1" ht="16.5" customHeight="1">
      <c r="A1452" s="213"/>
    </row>
    <row r="1453" spans="1:1" ht="16.5" customHeight="1">
      <c r="A1453" s="220"/>
    </row>
    <row r="1454" spans="1:1" ht="16.5" customHeight="1">
      <c r="A1454" s="227"/>
    </row>
    <row r="1455" spans="1:1" ht="16.5" customHeight="1">
      <c r="A1455" s="220"/>
    </row>
    <row r="1456" spans="1:1" ht="16.5" customHeight="1">
      <c r="A1456" s="213"/>
    </row>
    <row r="1457" spans="1:1" ht="16.5" customHeight="1">
      <c r="A1457" s="220"/>
    </row>
    <row r="1458" spans="1:1" ht="16.5" customHeight="1">
      <c r="A1458" s="220"/>
    </row>
    <row r="1459" spans="1:1" ht="16.5" customHeight="1">
      <c r="A1459" s="220"/>
    </row>
    <row r="1460" spans="1:1" ht="16.5" customHeight="1">
      <c r="A1460" s="213"/>
    </row>
    <row r="1461" spans="1:1" ht="16.5" customHeight="1">
      <c r="A1461" s="220"/>
    </row>
    <row r="1462" spans="1:1" ht="16.5" customHeight="1">
      <c r="A1462" s="237"/>
    </row>
    <row r="1463" spans="1:1" ht="16.5" customHeight="1">
      <c r="A1463" s="219"/>
    </row>
    <row r="1464" spans="1:1" ht="16.5" customHeight="1">
      <c r="A1464" s="238"/>
    </row>
    <row r="1465" spans="1:1" ht="16.5" customHeight="1">
      <c r="A1465" s="227"/>
    </row>
    <row r="1466" spans="1:1" ht="16.5" customHeight="1">
      <c r="A1466" s="233"/>
    </row>
    <row r="1467" spans="1:1" ht="16.5" customHeight="1">
      <c r="A1467" s="238"/>
    </row>
    <row r="1468" spans="1:1" ht="16.5" customHeight="1">
      <c r="A1468" s="238"/>
    </row>
    <row r="1469" spans="1:1" ht="16.5" customHeight="1">
      <c r="A1469" s="238"/>
    </row>
    <row r="1470" spans="1:1" ht="16.5" customHeight="1">
      <c r="A1470" s="238"/>
    </row>
    <row r="1471" spans="1:1" ht="16.5" customHeight="1">
      <c r="A1471" s="238"/>
    </row>
    <row r="1472" spans="1:1" ht="16.5" customHeight="1">
      <c r="A1472" s="237"/>
    </row>
    <row r="1473" spans="1:1" ht="16.5" customHeight="1">
      <c r="A1473" s="238"/>
    </row>
    <row r="1474" spans="1:1" ht="16.5" customHeight="1">
      <c r="A1474" s="238"/>
    </row>
    <row r="1475" spans="1:1" ht="16.5" customHeight="1">
      <c r="A1475" s="239"/>
    </row>
    <row r="1476" spans="1:1" ht="16.5" customHeight="1">
      <c r="A1476" s="238"/>
    </row>
    <row r="1477" spans="1:1" ht="16.5" customHeight="1">
      <c r="A1477" s="238"/>
    </row>
    <row r="1478" spans="1:1" ht="16.5" customHeight="1">
      <c r="A1478" s="237"/>
    </row>
    <row r="1479" spans="1:1" ht="16.5" customHeight="1">
      <c r="A1479" s="238"/>
    </row>
    <row r="1480" spans="1:1" ht="16.5" customHeight="1">
      <c r="A1480" s="213"/>
    </row>
    <row r="1481" spans="1:1" ht="16.5" customHeight="1">
      <c r="A1481" s="220"/>
    </row>
    <row r="1482" spans="1:1" ht="16.5" customHeight="1">
      <c r="A1482" s="220"/>
    </row>
    <row r="1483" spans="1:1" ht="16.5" customHeight="1">
      <c r="A1483" s="220"/>
    </row>
    <row r="1484" spans="1:1" ht="16.5" customHeight="1">
      <c r="A1484" s="220"/>
    </row>
    <row r="1485" spans="1:1" ht="16.5" customHeight="1">
      <c r="A1485" s="220"/>
    </row>
    <row r="1486" spans="1:1" ht="16.5" customHeight="1">
      <c r="A1486" s="220"/>
    </row>
    <row r="1487" spans="1:1" ht="16.5" customHeight="1">
      <c r="A1487" s="213"/>
    </row>
    <row r="1488" spans="1:1" ht="16.5" customHeight="1">
      <c r="A1488" s="220"/>
    </row>
    <row r="1489" spans="1:1" ht="16.5" customHeight="1">
      <c r="A1489" s="213"/>
    </row>
    <row r="1490" spans="1:1" ht="16.5" customHeight="1">
      <c r="A1490" s="213"/>
    </row>
    <row r="1491" spans="1:1" ht="16.5" customHeight="1">
      <c r="A1491" s="213"/>
    </row>
    <row r="1492" spans="1:1" ht="16.5" customHeight="1">
      <c r="A1492" s="213"/>
    </row>
    <row r="1493" spans="1:1" ht="16.5" customHeight="1">
      <c r="A1493" s="213"/>
    </row>
    <row r="1494" spans="1:1" ht="16.5" customHeight="1">
      <c r="A1494" s="237"/>
    </row>
    <row r="1495" spans="1:1" ht="16.5" customHeight="1">
      <c r="A1495" s="213"/>
    </row>
    <row r="1496" spans="1:1" ht="16.5" customHeight="1">
      <c r="A1496" s="213"/>
    </row>
    <row r="1497" spans="1:1" ht="16.5" customHeight="1">
      <c r="A1497" s="213"/>
    </row>
    <row r="1498" spans="1:1" ht="16.5" customHeight="1">
      <c r="A1498" s="213"/>
    </row>
    <row r="1499" spans="1:1" ht="16.5" customHeight="1">
      <c r="A1499" s="220"/>
    </row>
    <row r="1500" spans="1:1" ht="16.5" customHeight="1">
      <c r="A1500" s="219"/>
    </row>
    <row r="1501" spans="1:1" ht="16.5" customHeight="1">
      <c r="A1501" s="220"/>
    </row>
    <row r="1502" spans="1:1" ht="16.5" customHeight="1">
      <c r="A1502" s="220"/>
    </row>
    <row r="1503" spans="1:1" ht="16.5" customHeight="1">
      <c r="A1503" s="220"/>
    </row>
    <row r="1504" spans="1:1" ht="16.5" customHeight="1">
      <c r="A1504" s="213"/>
    </row>
    <row r="1505" spans="1:1" ht="16.5" customHeight="1">
      <c r="A1505" s="220"/>
    </row>
    <row r="1506" spans="1:1" ht="16.5" customHeight="1">
      <c r="A1506" s="240"/>
    </row>
    <row r="1507" spans="1:1" ht="16.5" customHeight="1">
      <c r="A1507" s="240"/>
    </row>
    <row r="1508" spans="1:1" ht="16.5" customHeight="1">
      <c r="A1508" s="240"/>
    </row>
    <row r="1509" spans="1:1" ht="16.5" customHeight="1">
      <c r="A1509" s="240"/>
    </row>
    <row r="1510" spans="1:1" ht="16.5" customHeight="1">
      <c r="A1510" s="240"/>
    </row>
    <row r="1511" spans="1:1" ht="16.5" customHeight="1">
      <c r="A1511" s="240"/>
    </row>
    <row r="1512" spans="1:1" ht="16.5" customHeight="1">
      <c r="A1512" s="240"/>
    </row>
    <row r="1513" spans="1:1" ht="16.5" customHeight="1">
      <c r="A1513" s="240"/>
    </row>
    <row r="1514" spans="1:1" ht="16.5" customHeight="1">
      <c r="A1514" s="240"/>
    </row>
    <row r="1515" spans="1:1" ht="16.5" customHeight="1">
      <c r="A1515" s="240"/>
    </row>
    <row r="1516" spans="1:1" ht="16.5" customHeight="1">
      <c r="A1516" s="240"/>
    </row>
    <row r="1517" spans="1:1" ht="16.5" customHeight="1">
      <c r="A1517" s="240"/>
    </row>
    <row r="1518" spans="1:1" ht="16.5" customHeight="1">
      <c r="A1518" s="240"/>
    </row>
    <row r="1519" spans="1:1" ht="16.5" customHeight="1">
      <c r="A1519" s="240"/>
    </row>
    <row r="1520" spans="1:1" ht="16.5" customHeight="1">
      <c r="A1520" s="240"/>
    </row>
    <row r="1521" spans="1:1" ht="16.5" customHeight="1">
      <c r="A1521" s="240"/>
    </row>
    <row r="1522" spans="1:1" ht="16.5" customHeight="1">
      <c r="A1522" s="240"/>
    </row>
    <row r="1523" spans="1:1" ht="16.5" customHeight="1">
      <c r="A1523" s="240"/>
    </row>
    <row r="1524" spans="1:1" ht="16.5" customHeight="1">
      <c r="A1524" s="240"/>
    </row>
    <row r="1525" spans="1:1" ht="16.5" customHeight="1">
      <c r="A1525" s="240"/>
    </row>
    <row r="1526" spans="1:1" ht="16.5" customHeight="1">
      <c r="A1526" s="240"/>
    </row>
    <row r="1527" spans="1:1" ht="16.5" customHeight="1">
      <c r="A1527" s="240"/>
    </row>
    <row r="1528" spans="1:1" ht="16.5" customHeight="1">
      <c r="A1528" s="240"/>
    </row>
    <row r="1529" spans="1:1" ht="16.5" customHeight="1">
      <c r="A1529" s="240"/>
    </row>
    <row r="1530" spans="1:1" ht="16.5" customHeight="1">
      <c r="A1530" s="240"/>
    </row>
    <row r="1531" spans="1:1" ht="16.5" customHeight="1">
      <c r="A1531" s="240"/>
    </row>
    <row r="1532" spans="1:1" ht="16.5" customHeight="1">
      <c r="A1532" s="240"/>
    </row>
    <row r="1533" spans="1:1" ht="16.5" customHeight="1">
      <c r="A1533" s="240"/>
    </row>
    <row r="1534" spans="1:1" ht="16.5" customHeight="1">
      <c r="A1534" s="240"/>
    </row>
    <row r="1535" spans="1:1" ht="16.5" customHeight="1">
      <c r="A1535" s="240"/>
    </row>
    <row r="1536" spans="1:1" ht="16.5" customHeight="1">
      <c r="A1536" s="240"/>
    </row>
    <row r="1537" spans="1:1" ht="16.5" customHeight="1">
      <c r="A1537" s="240"/>
    </row>
    <row r="1538" spans="1:1" ht="16.5" customHeight="1">
      <c r="A1538" s="240"/>
    </row>
    <row r="1539" spans="1:1" ht="16.5" customHeight="1">
      <c r="A1539" s="240"/>
    </row>
    <row r="1540" spans="1:1" ht="16.5" customHeight="1">
      <c r="A1540" s="240"/>
    </row>
    <row r="1541" spans="1:1" ht="16.5" customHeight="1">
      <c r="A1541" s="240"/>
    </row>
    <row r="1542" spans="1:1" ht="16.5" customHeight="1">
      <c r="A1542" s="240"/>
    </row>
    <row r="1543" spans="1:1" ht="16.5" customHeight="1">
      <c r="A1543" s="240"/>
    </row>
    <row r="1544" spans="1:1" ht="16.5" customHeight="1">
      <c r="A1544" s="240"/>
    </row>
    <row r="1545" spans="1:1" ht="16.5" customHeight="1">
      <c r="A1545" s="240"/>
    </row>
    <row r="1546" spans="1:1" ht="16.5" customHeight="1">
      <c r="A1546" s="240"/>
    </row>
    <row r="1547" spans="1:1" ht="16.5" customHeight="1">
      <c r="A1547" s="240"/>
    </row>
    <row r="1548" spans="1:1" ht="16.5" customHeight="1">
      <c r="A1548" s="240"/>
    </row>
  </sheetData>
  <mergeCells count="26">
    <mergeCell ref="B1:M1"/>
    <mergeCell ref="B2:M2"/>
    <mergeCell ref="B3:M3"/>
    <mergeCell ref="B5:B6"/>
    <mergeCell ref="C5:C6"/>
    <mergeCell ref="D5:D6"/>
    <mergeCell ref="E5:E6"/>
    <mergeCell ref="J5:J6"/>
    <mergeCell ref="K5:K6"/>
    <mergeCell ref="L5:L6"/>
    <mergeCell ref="M5:M6"/>
    <mergeCell ref="B319:H320"/>
    <mergeCell ref="I319:M320"/>
    <mergeCell ref="B321:H322"/>
    <mergeCell ref="I321:M322"/>
    <mergeCell ref="B36:M36"/>
    <mergeCell ref="B37:M37"/>
    <mergeCell ref="B38:M38"/>
    <mergeCell ref="B40:B41"/>
    <mergeCell ref="C40:C41"/>
    <mergeCell ref="D40:D41"/>
    <mergeCell ref="E40:E41"/>
    <mergeCell ref="J40:J41"/>
    <mergeCell ref="K40:K41"/>
    <mergeCell ref="L40:L41"/>
    <mergeCell ref="M40:M41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3" firstPageNumber="83" orientation="landscape" useFirstPageNumber="1" horizontalDpi="360" verticalDpi="360" r:id="rId1"/>
  <headerFooter alignWithMargins="0">
    <oddHeader>&amp;L&amp;8PCBS: Prices and Price Indices Annual Bulletin, 2016&amp;R&amp;1&amp;K00+000ء&amp;8&amp;K000000 PCBS: الأسعار والأرقام القياسية النشرة السنوية، 2016</oddHeader>
    <oddFooter>&amp;C&amp;12&amp;P</oddFooter>
  </headerFooter>
  <rowBreaks count="5" manualBreakCount="5">
    <brk id="35" min="1" max="12" man="1"/>
    <brk id="131" min="1" max="12" man="1"/>
    <brk id="161" min="1" max="12" man="1"/>
    <brk id="247" min="1" max="12" man="1"/>
    <brk id="303" min="1" max="12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Q28"/>
  <sheetViews>
    <sheetView showGridLines="0" rightToLeft="1" view="pageBreakPreview" zoomScaleNormal="100" zoomScaleSheetLayoutView="100" workbookViewId="0">
      <selection activeCell="L1" sqref="L1"/>
    </sheetView>
  </sheetViews>
  <sheetFormatPr defaultRowHeight="16.5" customHeight="1"/>
  <cols>
    <col min="1" max="1" width="20.140625" style="289" customWidth="1"/>
    <col min="2" max="3" width="9.7109375" style="290" customWidth="1"/>
    <col min="4" max="4" width="10.7109375" style="290" customWidth="1"/>
    <col min="5" max="6" width="9.7109375" style="290" customWidth="1"/>
    <col min="7" max="7" width="10.7109375" style="290" customWidth="1"/>
    <col min="8" max="9" width="9.7109375" style="290" customWidth="1"/>
    <col min="10" max="10" width="10.7109375" style="290" customWidth="1"/>
    <col min="11" max="11" width="26.42578125" style="271" customWidth="1"/>
    <col min="12" max="16384" width="9.140625" style="271"/>
  </cols>
  <sheetData>
    <row r="1" spans="1:17" s="241" customFormat="1" ht="18.399999999999999" customHeight="1">
      <c r="A1" s="529" t="s">
        <v>1950</v>
      </c>
      <c r="B1" s="529"/>
      <c r="C1" s="529"/>
      <c r="D1" s="529"/>
      <c r="E1" s="529"/>
      <c r="F1" s="529"/>
      <c r="G1" s="529"/>
      <c r="H1" s="529"/>
      <c r="I1" s="529"/>
      <c r="J1" s="529"/>
      <c r="K1" s="529"/>
    </row>
    <row r="2" spans="1:17" s="242" customFormat="1" ht="18.399999999999999" customHeight="1">
      <c r="A2" s="446" t="s">
        <v>2031</v>
      </c>
      <c r="B2" s="446"/>
      <c r="C2" s="446"/>
      <c r="D2" s="446"/>
      <c r="E2" s="446"/>
      <c r="F2" s="446"/>
      <c r="G2" s="446"/>
      <c r="H2" s="446"/>
      <c r="I2" s="446"/>
      <c r="J2" s="446"/>
      <c r="K2" s="446"/>
    </row>
    <row r="3" spans="1:17" s="243" customFormat="1" ht="18.399999999999999" customHeight="1">
      <c r="A3" s="530" t="s">
        <v>1956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</row>
    <row r="4" spans="1:17" s="243" customFormat="1" ht="4.9000000000000004" customHeight="1">
      <c r="A4" s="244"/>
      <c r="B4" s="244"/>
      <c r="C4" s="244"/>
      <c r="D4" s="244"/>
      <c r="E4" s="244"/>
      <c r="F4" s="244"/>
      <c r="G4" s="244"/>
      <c r="H4" s="244"/>
      <c r="I4" s="244"/>
      <c r="J4" s="244"/>
      <c r="K4" s="244"/>
    </row>
    <row r="5" spans="1:17" s="246" customFormat="1" ht="17.649999999999999" customHeight="1">
      <c r="A5" s="531" t="s">
        <v>1323</v>
      </c>
      <c r="B5" s="534" t="s">
        <v>1324</v>
      </c>
      <c r="C5" s="535"/>
      <c r="D5" s="535"/>
      <c r="E5" s="535"/>
      <c r="F5" s="510" t="s">
        <v>1325</v>
      </c>
      <c r="G5" s="510"/>
      <c r="H5" s="510"/>
      <c r="I5" s="510"/>
      <c r="J5" s="536"/>
      <c r="K5" s="537" t="s">
        <v>1326</v>
      </c>
      <c r="L5" s="245"/>
      <c r="M5" s="245"/>
      <c r="N5" s="245"/>
      <c r="O5" s="245"/>
      <c r="P5" s="245"/>
      <c r="Q5" s="245"/>
    </row>
    <row r="6" spans="1:17" s="251" customFormat="1" ht="17.649999999999999" customHeight="1">
      <c r="A6" s="532"/>
      <c r="B6" s="247" t="s">
        <v>421</v>
      </c>
      <c r="C6" s="248" t="s">
        <v>424</v>
      </c>
      <c r="D6" s="249" t="s">
        <v>43</v>
      </c>
      <c r="E6" s="250" t="s">
        <v>1327</v>
      </c>
      <c r="F6" s="248" t="s">
        <v>1328</v>
      </c>
      <c r="G6" s="249" t="s">
        <v>43</v>
      </c>
      <c r="H6" s="250" t="s">
        <v>1329</v>
      </c>
      <c r="I6" s="248" t="s">
        <v>1330</v>
      </c>
      <c r="J6" s="249" t="s">
        <v>43</v>
      </c>
      <c r="K6" s="538"/>
    </row>
    <row r="7" spans="1:17" s="251" customFormat="1" ht="23.25" customHeight="1">
      <c r="A7" s="533"/>
      <c r="B7" s="252">
        <v>2015</v>
      </c>
      <c r="C7" s="252">
        <v>2016</v>
      </c>
      <c r="D7" s="253" t="s">
        <v>1331</v>
      </c>
      <c r="E7" s="252">
        <v>2015</v>
      </c>
      <c r="F7" s="252">
        <v>2016</v>
      </c>
      <c r="G7" s="253" t="s">
        <v>1331</v>
      </c>
      <c r="H7" s="252">
        <v>2015</v>
      </c>
      <c r="I7" s="252">
        <v>2016</v>
      </c>
      <c r="J7" s="253" t="s">
        <v>1331</v>
      </c>
      <c r="K7" s="539"/>
    </row>
    <row r="8" spans="1:17" s="251" customFormat="1" ht="17.649999999999999" customHeight="1">
      <c r="A8" s="258" t="s">
        <v>1941</v>
      </c>
      <c r="B8" s="254">
        <v>95.358838928218219</v>
      </c>
      <c r="C8" s="255">
        <v>95.97717901192236</v>
      </c>
      <c r="D8" s="256">
        <f t="shared" ref="D8:D13" si="0">C8/B8*100-100</f>
        <v>0.64843499632959833</v>
      </c>
      <c r="E8" s="255">
        <v>90.990669038907413</v>
      </c>
      <c r="F8" s="255">
        <v>99.286904568950078</v>
      </c>
      <c r="G8" s="256">
        <f>F8/E8*100-100</f>
        <v>9.1176772494058866</v>
      </c>
      <c r="H8" s="255">
        <v>95.326347926406854</v>
      </c>
      <c r="I8" s="255">
        <v>96.148200098882498</v>
      </c>
      <c r="J8" s="257">
        <f t="shared" ref="J8:J13" si="1">I8/H8*100-100</f>
        <v>0.86214587084583627</v>
      </c>
      <c r="K8" s="264" t="s">
        <v>1944</v>
      </c>
    </row>
    <row r="9" spans="1:17" s="251" customFormat="1" ht="17.649999999999999" customHeight="1">
      <c r="A9" s="258" t="s">
        <v>1336</v>
      </c>
      <c r="B9" s="259">
        <v>99.974602391872963</v>
      </c>
      <c r="C9" s="260">
        <v>91.415753142306016</v>
      </c>
      <c r="D9" s="261">
        <f t="shared" si="0"/>
        <v>-8.5610235447785072</v>
      </c>
      <c r="E9" s="260">
        <v>99.974602391872963</v>
      </c>
      <c r="F9" s="260">
        <v>100.00000000000004</v>
      </c>
      <c r="G9" s="261">
        <f>F9/E9*100-100</f>
        <v>2.5404060150719943E-2</v>
      </c>
      <c r="H9" s="260">
        <v>99.974602391872963</v>
      </c>
      <c r="I9" s="260">
        <v>94.119570144984678</v>
      </c>
      <c r="J9" s="262">
        <f t="shared" si="1"/>
        <v>-5.8565196628021283</v>
      </c>
      <c r="K9" s="264" t="s">
        <v>1945</v>
      </c>
    </row>
    <row r="10" spans="1:17" s="251" customFormat="1" ht="17.649999999999999" customHeight="1">
      <c r="A10" s="258" t="s">
        <v>1338</v>
      </c>
      <c r="B10" s="259">
        <v>100.78807754634499</v>
      </c>
      <c r="C10" s="260">
        <v>103.27841870150779</v>
      </c>
      <c r="D10" s="261">
        <f t="shared" si="0"/>
        <v>2.4708687930054651</v>
      </c>
      <c r="E10" s="260">
        <v>99.99447932501154</v>
      </c>
      <c r="F10" s="260">
        <v>101.13420658898629</v>
      </c>
      <c r="G10" s="261">
        <f>F10/E10*100-100</f>
        <v>1.139790188086593</v>
      </c>
      <c r="H10" s="260">
        <v>100.67485837510507</v>
      </c>
      <c r="I10" s="260">
        <v>102.97992975160618</v>
      </c>
      <c r="J10" s="262">
        <f t="shared" si="1"/>
        <v>2.2896196862901093</v>
      </c>
      <c r="K10" s="264" t="s">
        <v>1946</v>
      </c>
    </row>
    <row r="11" spans="1:17" s="251" customFormat="1" ht="36" customHeight="1">
      <c r="A11" s="403" t="s">
        <v>1942</v>
      </c>
      <c r="B11" s="259">
        <v>103.76631165317544</v>
      </c>
      <c r="C11" s="260">
        <v>118.95768126191422</v>
      </c>
      <c r="D11" s="261">
        <f t="shared" si="0"/>
        <v>14.639982251189409</v>
      </c>
      <c r="E11" s="260" t="s">
        <v>376</v>
      </c>
      <c r="F11" s="260" t="s">
        <v>376</v>
      </c>
      <c r="G11" s="261" t="s">
        <v>376</v>
      </c>
      <c r="H11" s="260">
        <v>103.76631165317542</v>
      </c>
      <c r="I11" s="260">
        <v>118.95768126191422</v>
      </c>
      <c r="J11" s="262">
        <f t="shared" si="1"/>
        <v>14.639982251189437</v>
      </c>
      <c r="K11" s="402" t="s">
        <v>1947</v>
      </c>
    </row>
    <row r="12" spans="1:17" s="251" customFormat="1" ht="37.5" customHeight="1">
      <c r="A12" s="403" t="s">
        <v>1943</v>
      </c>
      <c r="B12" s="259">
        <v>99.22241427624266</v>
      </c>
      <c r="C12" s="260">
        <v>106.44215466586191</v>
      </c>
      <c r="D12" s="261">
        <f t="shared" si="0"/>
        <v>7.2763200152729013</v>
      </c>
      <c r="E12" s="260" t="s">
        <v>376</v>
      </c>
      <c r="F12" s="260" t="s">
        <v>376</v>
      </c>
      <c r="G12" s="261" t="s">
        <v>376</v>
      </c>
      <c r="H12" s="260">
        <v>99.22241427624266</v>
      </c>
      <c r="I12" s="260">
        <v>106.44215466586191</v>
      </c>
      <c r="J12" s="261">
        <f t="shared" si="1"/>
        <v>7.2763200152729013</v>
      </c>
      <c r="K12" s="402" t="s">
        <v>1948</v>
      </c>
    </row>
    <row r="13" spans="1:17" s="270" customFormat="1" ht="17.649999999999999" customHeight="1">
      <c r="A13" s="404" t="s">
        <v>1340</v>
      </c>
      <c r="B13" s="265">
        <v>98.428361208207434</v>
      </c>
      <c r="C13" s="266">
        <v>101.13506760430558</v>
      </c>
      <c r="D13" s="267">
        <f t="shared" si="0"/>
        <v>2.7499252886803731</v>
      </c>
      <c r="E13" s="266">
        <v>99.687667431799966</v>
      </c>
      <c r="F13" s="266">
        <v>100.80276458185637</v>
      </c>
      <c r="G13" s="267">
        <f>F13/E13*100-100</f>
        <v>1.1185908736597554</v>
      </c>
      <c r="H13" s="266">
        <v>98.537412844866267</v>
      </c>
      <c r="I13" s="266">
        <v>101.06930859238493</v>
      </c>
      <c r="J13" s="268">
        <f t="shared" si="1"/>
        <v>2.5694765819605863</v>
      </c>
      <c r="K13" s="269" t="s">
        <v>1341</v>
      </c>
    </row>
    <row r="14" spans="1:17" ht="16.5" customHeight="1">
      <c r="A14" s="540" t="s">
        <v>1955</v>
      </c>
      <c r="B14" s="540"/>
      <c r="C14" s="540"/>
      <c r="D14" s="540"/>
      <c r="E14" s="540"/>
      <c r="F14" s="540"/>
      <c r="G14" s="541" t="s">
        <v>1949</v>
      </c>
      <c r="H14" s="541"/>
      <c r="I14" s="541"/>
      <c r="J14" s="541"/>
      <c r="K14" s="541"/>
    </row>
    <row r="15" spans="1:17" ht="9" customHeight="1"/>
    <row r="16" spans="1:17" ht="18.399999999999999" customHeight="1">
      <c r="A16" s="529" t="s">
        <v>1940</v>
      </c>
      <c r="B16" s="529"/>
      <c r="C16" s="529"/>
      <c r="D16" s="529"/>
      <c r="E16" s="529"/>
      <c r="F16" s="529"/>
      <c r="G16" s="529"/>
      <c r="H16" s="529"/>
      <c r="I16" s="529"/>
      <c r="J16" s="529"/>
      <c r="K16" s="529"/>
    </row>
    <row r="17" spans="1:11" ht="18.399999999999999" customHeight="1">
      <c r="A17" s="446" t="s">
        <v>2032</v>
      </c>
      <c r="B17" s="446"/>
      <c r="C17" s="446"/>
      <c r="D17" s="446"/>
      <c r="E17" s="446"/>
      <c r="F17" s="446"/>
      <c r="G17" s="446"/>
      <c r="H17" s="446"/>
      <c r="I17" s="446"/>
      <c r="J17" s="446"/>
      <c r="K17" s="446"/>
    </row>
    <row r="18" spans="1:11" ht="18.399999999999999" customHeight="1">
      <c r="A18" s="530" t="s">
        <v>1342</v>
      </c>
      <c r="B18" s="530"/>
      <c r="C18" s="530"/>
      <c r="D18" s="530"/>
      <c r="E18" s="530"/>
      <c r="F18" s="530"/>
      <c r="G18" s="530"/>
      <c r="H18" s="530"/>
      <c r="I18" s="530"/>
      <c r="J18" s="530"/>
      <c r="K18" s="530"/>
    </row>
    <row r="19" spans="1:11" ht="4.9000000000000004" customHeight="1">
      <c r="A19" s="272"/>
      <c r="B19" s="273"/>
      <c r="C19" s="273"/>
      <c r="D19" s="273"/>
      <c r="E19" s="273"/>
      <c r="F19" s="273"/>
      <c r="G19" s="273"/>
      <c r="H19" s="274"/>
      <c r="I19" s="274"/>
      <c r="J19" s="274"/>
      <c r="K19" s="275"/>
    </row>
    <row r="20" spans="1:11" ht="17.649999999999999" customHeight="1">
      <c r="A20" s="531" t="s">
        <v>1323</v>
      </c>
      <c r="B20" s="534" t="s">
        <v>1343</v>
      </c>
      <c r="C20" s="535"/>
      <c r="D20" s="535"/>
      <c r="E20" s="535"/>
      <c r="F20" s="510" t="s">
        <v>1344</v>
      </c>
      <c r="G20" s="510"/>
      <c r="H20" s="510"/>
      <c r="I20" s="510"/>
      <c r="J20" s="536"/>
      <c r="K20" s="537" t="s">
        <v>1326</v>
      </c>
    </row>
    <row r="21" spans="1:11" ht="17.649999999999999" customHeight="1">
      <c r="A21" s="532"/>
      <c r="B21" s="247" t="s">
        <v>421</v>
      </c>
      <c r="C21" s="248" t="s">
        <v>424</v>
      </c>
      <c r="D21" s="249" t="s">
        <v>43</v>
      </c>
      <c r="E21" s="250" t="s">
        <v>1345</v>
      </c>
      <c r="F21" s="248" t="s">
        <v>1346</v>
      </c>
      <c r="G21" s="249" t="s">
        <v>43</v>
      </c>
      <c r="H21" s="250" t="s">
        <v>1329</v>
      </c>
      <c r="I21" s="248" t="s">
        <v>1330</v>
      </c>
      <c r="J21" s="249" t="s">
        <v>43</v>
      </c>
      <c r="K21" s="538"/>
    </row>
    <row r="22" spans="1:11" ht="26.25" customHeight="1">
      <c r="A22" s="533"/>
      <c r="B22" s="252">
        <v>2015</v>
      </c>
      <c r="C22" s="252">
        <v>2016</v>
      </c>
      <c r="D22" s="253" t="s">
        <v>1331</v>
      </c>
      <c r="E22" s="252">
        <v>2015</v>
      </c>
      <c r="F22" s="252">
        <v>2016</v>
      </c>
      <c r="G22" s="253" t="s">
        <v>1331</v>
      </c>
      <c r="H22" s="252">
        <v>2015</v>
      </c>
      <c r="I22" s="252">
        <v>2016</v>
      </c>
      <c r="J22" s="253" t="s">
        <v>1331</v>
      </c>
      <c r="K22" s="539"/>
    </row>
    <row r="23" spans="1:11" ht="17.649999999999999" customHeight="1">
      <c r="A23" s="276" t="s">
        <v>1332</v>
      </c>
      <c r="B23" s="277">
        <v>130.36371654302434</v>
      </c>
      <c r="C23" s="261">
        <v>134.05824807601459</v>
      </c>
      <c r="D23" s="261">
        <f>C23/B23*100-100</f>
        <v>2.8340182613395513</v>
      </c>
      <c r="E23" s="261">
        <v>137.06484558187543</v>
      </c>
      <c r="F23" s="261">
        <v>139.7325959493827</v>
      </c>
      <c r="G23" s="261">
        <f>F23/E23*100-100</f>
        <v>1.9463417889408419</v>
      </c>
      <c r="H23" s="261">
        <v>132.93759590832917</v>
      </c>
      <c r="I23" s="261">
        <v>136.19019248970579</v>
      </c>
      <c r="J23" s="257">
        <f>I23/H23*100-100</f>
        <v>2.4467093444502552</v>
      </c>
      <c r="K23" s="278" t="s">
        <v>1333</v>
      </c>
    </row>
    <row r="24" spans="1:11" ht="17.649999999999999" customHeight="1">
      <c r="A24" s="279" t="s">
        <v>1334</v>
      </c>
      <c r="B24" s="280">
        <v>94.421570138628937</v>
      </c>
      <c r="C24" s="261">
        <v>109.10021494533439</v>
      </c>
      <c r="D24" s="261">
        <f>C24/B24*100-100</f>
        <v>15.545859685614616</v>
      </c>
      <c r="E24" s="261">
        <v>95.43666094589662</v>
      </c>
      <c r="F24" s="261">
        <v>113.44476616170462</v>
      </c>
      <c r="G24" s="261">
        <f>F24/E24*100-100</f>
        <v>18.869169391851287</v>
      </c>
      <c r="H24" s="261">
        <v>94.924033786570988</v>
      </c>
      <c r="I24" s="261">
        <v>111.2500737872235</v>
      </c>
      <c r="J24" s="262">
        <f>I24/H24*100-100</f>
        <v>17.199058393747052</v>
      </c>
      <c r="K24" s="281" t="s">
        <v>1335</v>
      </c>
    </row>
    <row r="25" spans="1:11" ht="17.649999999999999" customHeight="1">
      <c r="A25" s="279" t="s">
        <v>1336</v>
      </c>
      <c r="B25" s="280">
        <v>93.508286127412632</v>
      </c>
      <c r="C25" s="261">
        <v>92.471771763331574</v>
      </c>
      <c r="D25" s="261">
        <f>C25/B25*100-100</f>
        <v>-1.108473277618117</v>
      </c>
      <c r="E25" s="261">
        <v>117.72564735738442</v>
      </c>
      <c r="F25" s="261">
        <v>117.25180882213704</v>
      </c>
      <c r="G25" s="261">
        <f>F25/E25*100-100</f>
        <v>-0.40249388802163821</v>
      </c>
      <c r="H25" s="261">
        <v>104.91886691889286</v>
      </c>
      <c r="I25" s="261">
        <v>104.12459164766253</v>
      </c>
      <c r="J25" s="262">
        <f>I25/H25*100-100</f>
        <v>-0.75703759919971958</v>
      </c>
      <c r="K25" s="282" t="s">
        <v>2033</v>
      </c>
    </row>
    <row r="26" spans="1:11" ht="17.649999999999999" customHeight="1">
      <c r="A26" s="279" t="s">
        <v>1338</v>
      </c>
      <c r="B26" s="280">
        <v>121.75143846048404</v>
      </c>
      <c r="C26" s="261">
        <v>124.87625464659209</v>
      </c>
      <c r="D26" s="261">
        <f>C26/B26*100-100</f>
        <v>2.5665538129327814</v>
      </c>
      <c r="E26" s="261">
        <v>119.2362624850289</v>
      </c>
      <c r="F26" s="261">
        <v>119.83625986458426</v>
      </c>
      <c r="G26" s="261">
        <f>F26/E26*100-100</f>
        <v>0.50320042498034923</v>
      </c>
      <c r="H26" s="261">
        <v>120.14709165498128</v>
      </c>
      <c r="I26" s="261">
        <v>121.65137227347478</v>
      </c>
      <c r="J26" s="262">
        <f>I26/H26*100-100</f>
        <v>1.2520324859907959</v>
      </c>
      <c r="K26" s="282" t="s">
        <v>1339</v>
      </c>
    </row>
    <row r="27" spans="1:11" ht="17.649999999999999" customHeight="1">
      <c r="A27" s="283" t="s">
        <v>1347</v>
      </c>
      <c r="B27" s="284">
        <v>124.74965885595159</v>
      </c>
      <c r="C27" s="285">
        <v>128.0756609037503</v>
      </c>
      <c r="D27" s="267">
        <f>C27/B27*100-100</f>
        <v>2.6661411969384687</v>
      </c>
      <c r="E27" s="285">
        <v>121.42260840053135</v>
      </c>
      <c r="F27" s="285">
        <v>122.2742112805827</v>
      </c>
      <c r="G27" s="267">
        <f>F27/E27*100-100</f>
        <v>0.70135446048251993</v>
      </c>
      <c r="H27" s="285">
        <v>123.62552911663047</v>
      </c>
      <c r="I27" s="285">
        <v>125.62935333678419</v>
      </c>
      <c r="J27" s="268">
        <f>I27/H27*100-100</f>
        <v>1.6208822194510191</v>
      </c>
      <c r="K27" s="286" t="s">
        <v>1348</v>
      </c>
    </row>
    <row r="28" spans="1:11" ht="16.5" customHeight="1">
      <c r="A28" s="287"/>
      <c r="B28" s="288"/>
      <c r="C28" s="288"/>
      <c r="D28" s="288"/>
      <c r="E28" s="288"/>
      <c r="F28" s="288"/>
      <c r="G28" s="288"/>
      <c r="H28" s="288"/>
      <c r="I28" s="288"/>
      <c r="J28" s="288"/>
      <c r="K28" s="288"/>
    </row>
  </sheetData>
  <mergeCells count="16">
    <mergeCell ref="A14:F14"/>
    <mergeCell ref="G14:K14"/>
    <mergeCell ref="A1:K1"/>
    <mergeCell ref="A2:K2"/>
    <mergeCell ref="A3:K3"/>
    <mergeCell ref="A5:A7"/>
    <mergeCell ref="B5:E5"/>
    <mergeCell ref="F5:J5"/>
    <mergeCell ref="K5:K7"/>
    <mergeCell ref="A16:K16"/>
    <mergeCell ref="A17:K17"/>
    <mergeCell ref="A18:K18"/>
    <mergeCell ref="A20:A22"/>
    <mergeCell ref="B20:E20"/>
    <mergeCell ref="F20:J20"/>
    <mergeCell ref="K20:K22"/>
  </mergeCells>
  <printOptions horizontalCentered="1" gridLinesSet="0"/>
  <pageMargins left="0.59055118110236227" right="0.59055118110236227" top="0.78740157480314965" bottom="0.59055118110236227" header="0.39370078740157483" footer="0.39370078740157483"/>
  <pageSetup paperSize="9" scale="99" firstPageNumber="94" orientation="landscape" useFirstPageNumber="1" r:id="rId1"/>
  <headerFooter alignWithMargins="0">
    <oddHeader>&amp;L&amp;8PCBS: Prices and Price Indices Annual Bulletin, 2016&amp;R&amp;1&amp;K00+000ء&amp;8&amp;K01+000 PCBS&amp;K000000: الأسعار والأرقام القياسية النشرة السنوية، 2016</oddHeader>
    <oddFooter>&amp;C&amp;"Arabic Transparent,Regular"&amp;P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T812"/>
  <sheetViews>
    <sheetView rightToLeft="1" view="pageBreakPreview" zoomScaleNormal="100" zoomScaleSheetLayoutView="100" workbookViewId="0">
      <selection activeCell="L1" sqref="L1:T1"/>
    </sheetView>
  </sheetViews>
  <sheetFormatPr defaultRowHeight="16.5" customHeight="1"/>
  <cols>
    <col min="1" max="1" width="35.7109375" style="243" customWidth="1"/>
    <col min="2" max="3" width="7.85546875" customWidth="1"/>
    <col min="4" max="4" width="8.28515625" style="319" customWidth="1"/>
    <col min="5" max="5" width="8.28515625" customWidth="1"/>
    <col min="6" max="6" width="8.7109375" style="319" customWidth="1"/>
    <col min="7" max="7" width="8.140625" style="319" customWidth="1"/>
    <col min="8" max="8" width="8.42578125" customWidth="1"/>
    <col min="9" max="9" width="8.28515625" style="319" customWidth="1"/>
    <col min="10" max="10" width="8" style="319" customWidth="1"/>
    <col min="11" max="11" width="49.140625" customWidth="1"/>
  </cols>
  <sheetData>
    <row r="1" spans="1:20" ht="19.149999999999999" customHeight="1">
      <c r="A1" s="548" t="s">
        <v>2065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51"/>
      <c r="M1" s="551"/>
      <c r="N1" s="551"/>
      <c r="O1" s="551"/>
      <c r="P1" s="551"/>
      <c r="Q1" s="551"/>
      <c r="R1" s="551"/>
      <c r="S1" s="551"/>
      <c r="T1" s="551"/>
    </row>
    <row r="2" spans="1:20" ht="19.149999999999999" customHeight="1">
      <c r="A2" s="549" t="s">
        <v>2066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52"/>
      <c r="M2" s="552"/>
      <c r="N2" s="552"/>
      <c r="O2" s="552"/>
      <c r="P2" s="552"/>
      <c r="Q2" s="552"/>
      <c r="R2" s="552"/>
      <c r="S2" s="552"/>
      <c r="T2" s="552"/>
    </row>
    <row r="3" spans="1:20" ht="19.149999999999999" customHeight="1">
      <c r="A3" s="547" t="s">
        <v>2067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47"/>
      <c r="M3" s="547"/>
      <c r="N3" s="547"/>
      <c r="O3" s="547"/>
      <c r="P3" s="547"/>
      <c r="Q3" s="547"/>
      <c r="R3" s="547"/>
      <c r="S3" s="547"/>
      <c r="T3" s="547"/>
    </row>
    <row r="4" spans="1:20" ht="4.9000000000000004" customHeight="1">
      <c r="A4" s="291"/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</row>
    <row r="5" spans="1:20" s="292" customFormat="1" ht="16.899999999999999" customHeight="1">
      <c r="A5" s="531" t="s">
        <v>1349</v>
      </c>
      <c r="B5" s="542" t="s">
        <v>1350</v>
      </c>
      <c r="C5" s="543"/>
      <c r="D5" s="543"/>
      <c r="E5" s="543"/>
      <c r="F5" s="544" t="s">
        <v>1325</v>
      </c>
      <c r="G5" s="544"/>
      <c r="H5" s="544"/>
      <c r="I5" s="544"/>
      <c r="J5" s="545"/>
      <c r="K5" s="537" t="s">
        <v>1351</v>
      </c>
    </row>
    <row r="6" spans="1:20" s="292" customFormat="1" ht="16.899999999999999" customHeight="1">
      <c r="A6" s="532"/>
      <c r="B6" s="293" t="s">
        <v>421</v>
      </c>
      <c r="C6" s="294"/>
      <c r="D6" s="295" t="s">
        <v>424</v>
      </c>
      <c r="E6" s="293" t="s">
        <v>1327</v>
      </c>
      <c r="F6" s="294"/>
      <c r="G6" s="296" t="s">
        <v>1352</v>
      </c>
      <c r="H6" s="250" t="s">
        <v>1329</v>
      </c>
      <c r="I6" s="247"/>
      <c r="J6" s="297" t="s">
        <v>1330</v>
      </c>
      <c r="K6" s="538"/>
    </row>
    <row r="7" spans="1:20" s="292" customFormat="1" ht="16.899999999999999" customHeight="1">
      <c r="A7" s="533"/>
      <c r="B7" s="418">
        <v>2014</v>
      </c>
      <c r="C7" s="418">
        <v>2015</v>
      </c>
      <c r="D7" s="418">
        <v>2016</v>
      </c>
      <c r="E7" s="418">
        <v>2014</v>
      </c>
      <c r="F7" s="418">
        <v>2015</v>
      </c>
      <c r="G7" s="418">
        <v>2016</v>
      </c>
      <c r="H7" s="418">
        <v>2014</v>
      </c>
      <c r="I7" s="418">
        <v>2015</v>
      </c>
      <c r="J7" s="418">
        <v>2016</v>
      </c>
      <c r="K7" s="539"/>
    </row>
    <row r="8" spans="1:20" s="301" customFormat="1" ht="15.75" customHeight="1">
      <c r="A8" s="142" t="s">
        <v>1340</v>
      </c>
      <c r="B8" s="424">
        <f>'[3]local base 2007'!AJ8</f>
        <v>96.598022975195562</v>
      </c>
      <c r="C8" s="425">
        <f>'[4]local base 2007'!AJ9</f>
        <v>98.428361208207434</v>
      </c>
      <c r="D8" s="425">
        <f>'[5]local base 2007'!AW9</f>
        <v>101.13506760430558</v>
      </c>
      <c r="E8" s="425">
        <f>'[3]export base 2007 '!AJ8</f>
        <v>99.63243228463557</v>
      </c>
      <c r="F8" s="425">
        <f>'[4]export base 2007 '!AJ8</f>
        <v>99.687667431799966</v>
      </c>
      <c r="G8" s="425">
        <f>'[5]export base 2007 '!AW9</f>
        <v>100.80276458185637</v>
      </c>
      <c r="H8" s="425">
        <f>'[3]total base 2007  '!AJ8</f>
        <v>96.860792502803505</v>
      </c>
      <c r="I8" s="425">
        <f>'[4]total base 2007  '!AJ8</f>
        <v>98.537412844866253</v>
      </c>
      <c r="J8" s="426">
        <f>'[5]total base 2007  '!AW9</f>
        <v>101.06930859238493</v>
      </c>
      <c r="K8" s="145" t="s">
        <v>1341</v>
      </c>
    </row>
    <row r="9" spans="1:20" s="435" customFormat="1" ht="15.75" customHeight="1">
      <c r="A9" s="430" t="s">
        <v>1941</v>
      </c>
      <c r="B9" s="431">
        <f>'[3]local base 2007'!AJ9</f>
        <v>89.861772176646454</v>
      </c>
      <c r="C9" s="432">
        <v>95.358838928218219</v>
      </c>
      <c r="D9" s="432">
        <f>'[5]local base 2007'!AW10</f>
        <v>95.97717901192236</v>
      </c>
      <c r="E9" s="432">
        <f>'[3]export base 2007 '!AJ9</f>
        <v>84.996936949538664</v>
      </c>
      <c r="F9" s="432">
        <v>90.990669038907413</v>
      </c>
      <c r="G9" s="432">
        <f>'[5]export base 2007 '!AW10</f>
        <v>99.286904568950078</v>
      </c>
      <c r="H9" s="432">
        <f>'[3]total base 2007  '!AJ9</f>
        <v>89.825388692419196</v>
      </c>
      <c r="I9" s="432">
        <v>95.326347926406854</v>
      </c>
      <c r="J9" s="433">
        <f>'[5]total base 2007  '!AW10</f>
        <v>96.148200098882498</v>
      </c>
      <c r="K9" s="434" t="s">
        <v>1944</v>
      </c>
    </row>
    <row r="10" spans="1:20" s="301" customFormat="1" ht="15.75" customHeight="1">
      <c r="A10" s="135" t="s">
        <v>1353</v>
      </c>
      <c r="B10" s="427">
        <f>'[3]local base 2007'!AJ10</f>
        <v>82.151442863919527</v>
      </c>
      <c r="C10" s="428">
        <f>'[4]local base 2007'!AJ11</f>
        <v>88.364701607361667</v>
      </c>
      <c r="D10" s="428">
        <f>'[5]local base 2007'!AW11</f>
        <v>82.007190822468033</v>
      </c>
      <c r="E10" s="428">
        <f>'[3]export base 2007 '!AJ10</f>
        <v>84.871808239069082</v>
      </c>
      <c r="F10" s="428">
        <f>'[4]export base 2007 '!AJ10</f>
        <v>90.88949032262208</v>
      </c>
      <c r="G10" s="428">
        <f>'[5]export base 2007 '!AW11</f>
        <v>97.017779990152064</v>
      </c>
      <c r="H10" s="428">
        <f>'[3]total base 2007  '!AJ10</f>
        <v>82.185034479876194</v>
      </c>
      <c r="I10" s="428">
        <f>'[4]total base 2007  '!AJ10</f>
        <v>88.395878203590087</v>
      </c>
      <c r="J10" s="429">
        <f>'[5]total base 2007  '!AW11</f>
        <v>84.347673974022484</v>
      </c>
      <c r="K10" s="138" t="s">
        <v>1354</v>
      </c>
    </row>
    <row r="11" spans="1:20" s="292" customFormat="1" ht="15.75" customHeight="1">
      <c r="A11" s="123" t="s">
        <v>1355</v>
      </c>
      <c r="B11" s="259">
        <f>'[3]local base 2007'!AJ11</f>
        <v>98.498311020265817</v>
      </c>
      <c r="C11" s="260">
        <f>'[4]local base 2007'!AJ12</f>
        <v>98.293032456258274</v>
      </c>
      <c r="D11" s="260">
        <f>'[5]local base 2007'!AW12</f>
        <v>95.716331782042985</v>
      </c>
      <c r="E11" s="260">
        <f>'[3]export base 2007 '!AJ11</f>
        <v>98.498311020265788</v>
      </c>
      <c r="F11" s="260">
        <f>'[4]export base 2007 '!AJ11</f>
        <v>98.293032456258274</v>
      </c>
      <c r="G11" s="260">
        <f>'[5]export base 2007 '!AW12</f>
        <v>101.74957706635671</v>
      </c>
      <c r="H11" s="260">
        <f>'[3]total base 2007  '!AJ11</f>
        <v>98.498311020265788</v>
      </c>
      <c r="I11" s="260">
        <f>'[4]total base 2007  '!AJ11</f>
        <v>98.293032456258274</v>
      </c>
      <c r="J11" s="419">
        <f>'[5]total base 2007  '!AW12</f>
        <v>99.031194427384108</v>
      </c>
      <c r="K11" s="16" t="s">
        <v>1356</v>
      </c>
    </row>
    <row r="12" spans="1:20" s="292" customFormat="1" ht="15.75" customHeight="1">
      <c r="A12" s="123" t="s">
        <v>1357</v>
      </c>
      <c r="B12" s="259">
        <f>'[3]local base 2007'!AJ12</f>
        <v>74.575827843071693</v>
      </c>
      <c r="C12" s="260">
        <f>'[4]local base 2007'!AJ13</f>
        <v>82.69282045441858</v>
      </c>
      <c r="D12" s="260">
        <f>'[5]local base 2007'!AW13</f>
        <v>80.289293469105601</v>
      </c>
      <c r="E12" s="260">
        <f>'[3]export base 2007 '!AJ12</f>
        <v>74.575827843071707</v>
      </c>
      <c r="F12" s="260">
        <f>'[4]export base 2007 '!AJ12</f>
        <v>82.69282045441858</v>
      </c>
      <c r="G12" s="260">
        <f>'[5]export base 2007 '!AW13</f>
        <v>86.225728497239132</v>
      </c>
      <c r="H12" s="260">
        <f>'[3]total base 2007  '!AJ12</f>
        <v>74.575827843071693</v>
      </c>
      <c r="I12" s="260">
        <f>'[4]total base 2007  '!AJ12</f>
        <v>82.69282045441858</v>
      </c>
      <c r="J12" s="419">
        <f>'[5]total base 2007  '!AW13</f>
        <v>80.552651448655539</v>
      </c>
      <c r="K12" s="16" t="s">
        <v>1358</v>
      </c>
    </row>
    <row r="13" spans="1:20" s="292" customFormat="1" ht="15.75" customHeight="1">
      <c r="A13" s="123" t="s">
        <v>123</v>
      </c>
      <c r="B13" s="259">
        <f>'[3]local base 2007'!AJ13</f>
        <v>93.518342188825642</v>
      </c>
      <c r="C13" s="260">
        <f>'[4]local base 2007'!AJ14</f>
        <v>98.582880157584057</v>
      </c>
      <c r="D13" s="260">
        <f>'[5]local base 2007'!AW14</f>
        <v>108.19918200721679</v>
      </c>
      <c r="E13" s="260">
        <f>'[3]export base 2007 '!AJ13</f>
        <v>93.518342188825642</v>
      </c>
      <c r="F13" s="260">
        <f>'[4]export base 2007 '!AJ13</f>
        <v>98.582880157584029</v>
      </c>
      <c r="G13" s="260">
        <f>'[5]export base 2007 '!AW14</f>
        <v>113.40180758101438</v>
      </c>
      <c r="H13" s="260">
        <f>'[3]total base 2007  '!AJ13</f>
        <v>93.518342188825642</v>
      </c>
      <c r="I13" s="260">
        <f>'[4]total base 2007  '!AJ13</f>
        <v>98.582880157584029</v>
      </c>
      <c r="J13" s="419">
        <f>'[5]total base 2007  '!AW14</f>
        <v>108.36273451131315</v>
      </c>
      <c r="K13" s="16" t="s">
        <v>124</v>
      </c>
    </row>
    <row r="14" spans="1:20" s="301" customFormat="1" ht="15.75" customHeight="1">
      <c r="A14" s="135" t="s">
        <v>1359</v>
      </c>
      <c r="B14" s="427">
        <f>'[3]local base 2007'!AJ14</f>
        <v>101.40391932789814</v>
      </c>
      <c r="C14" s="428">
        <f>'[4]local base 2007'!AJ15</f>
        <v>105.81433237421395</v>
      </c>
      <c r="D14" s="428">
        <f>'[5]local base 2007'!AW15</f>
        <v>98.963083157793335</v>
      </c>
      <c r="E14" s="428">
        <f>'[3]export base 2007 '!AJ14</f>
        <v>108.59680470268822</v>
      </c>
      <c r="F14" s="428">
        <f>'[4]export base 2007 '!AJ14</f>
        <v>110.07345439493083</v>
      </c>
      <c r="G14" s="428" t="s">
        <v>376</v>
      </c>
      <c r="H14" s="428">
        <f>'[3]total base 2007  '!AJ14</f>
        <v>101.40463303648554</v>
      </c>
      <c r="I14" s="428">
        <f>'[4]total base 2007  '!AJ14</f>
        <v>105.81475498236109</v>
      </c>
      <c r="J14" s="429">
        <f>'[5]total base 2007  '!AW15</f>
        <v>98.963083157793392</v>
      </c>
      <c r="K14" s="138" t="s">
        <v>1360</v>
      </c>
    </row>
    <row r="15" spans="1:20" s="292" customFormat="1" ht="15.75" customHeight="1">
      <c r="A15" s="123" t="s">
        <v>1361</v>
      </c>
      <c r="B15" s="259">
        <f>'[3]local base 2007'!AJ15</f>
        <v>91.16976385259747</v>
      </c>
      <c r="C15" s="260">
        <f>'[4]local base 2007'!AJ16</f>
        <v>99.754383594679069</v>
      </c>
      <c r="D15" s="260" t="s">
        <v>376</v>
      </c>
      <c r="E15" s="260">
        <f>'[3]export base 2007 '!AJ15</f>
        <v>91.16976385259747</v>
      </c>
      <c r="F15" s="260">
        <f>'[4]export base 2007 '!AJ15</f>
        <v>99.754383594679069</v>
      </c>
      <c r="G15" s="260" t="s">
        <v>376</v>
      </c>
      <c r="H15" s="260">
        <f>'[3]total base 2007  '!AJ15</f>
        <v>91.16976385259747</v>
      </c>
      <c r="I15" s="260">
        <f>'[4]total base 2007  '!AJ15</f>
        <v>99.754383594679069</v>
      </c>
      <c r="J15" s="419" t="s">
        <v>376</v>
      </c>
      <c r="K15" s="16" t="s">
        <v>2056</v>
      </c>
    </row>
    <row r="16" spans="1:20" s="292" customFormat="1" ht="15.75" customHeight="1">
      <c r="A16" s="123" t="s">
        <v>1363</v>
      </c>
      <c r="B16" s="259">
        <f>'[3]local base 2007'!AJ16</f>
        <v>116.51174018738233</v>
      </c>
      <c r="C16" s="260">
        <f>'[4]local base 2007'!AJ17</f>
        <v>114.76012382714016</v>
      </c>
      <c r="D16" s="260" t="s">
        <v>376</v>
      </c>
      <c r="E16" s="260">
        <f>'[3]export base 2007 '!AJ16</f>
        <v>116.51174018738233</v>
      </c>
      <c r="F16" s="260">
        <f>'[4]export base 2007 '!AJ16</f>
        <v>114.76012382714016</v>
      </c>
      <c r="G16" s="260" t="s">
        <v>376</v>
      </c>
      <c r="H16" s="260">
        <f>'[3]total base 2007  '!AJ16</f>
        <v>116.51174018738233</v>
      </c>
      <c r="I16" s="260">
        <f>'[4]total base 2007  '!AJ16</f>
        <v>114.76012382714016</v>
      </c>
      <c r="J16" s="419" t="s">
        <v>376</v>
      </c>
      <c r="K16" s="16" t="s">
        <v>2057</v>
      </c>
    </row>
    <row r="17" spans="1:11" s="435" customFormat="1" ht="15.75" customHeight="1">
      <c r="A17" s="430" t="s">
        <v>1365</v>
      </c>
      <c r="B17" s="431">
        <f>'[3]local base 2007'!AJ17</f>
        <v>79.273364350489416</v>
      </c>
      <c r="C17" s="432">
        <f>'[4]local base 2007'!AJ18</f>
        <v>96.413905371054412</v>
      </c>
      <c r="D17" s="432">
        <f>'[5]local base 2007'!AW18</f>
        <v>105.5222937770468</v>
      </c>
      <c r="E17" s="432" t="s">
        <v>376</v>
      </c>
      <c r="F17" s="432" t="s">
        <v>376</v>
      </c>
      <c r="G17" s="432" t="s">
        <v>376</v>
      </c>
      <c r="H17" s="432">
        <f>'[3]total base 2007  '!AJ17</f>
        <v>79.273364350489416</v>
      </c>
      <c r="I17" s="432">
        <f>'[4]total base 2007  '!AJ17</f>
        <v>96.413905371054412</v>
      </c>
      <c r="J17" s="433">
        <f>'[5]total base 2007  '!AW18</f>
        <v>105.5222937770468</v>
      </c>
      <c r="K17" s="434" t="s">
        <v>1335</v>
      </c>
    </row>
    <row r="18" spans="1:11" s="435" customFormat="1" ht="15.75" customHeight="1">
      <c r="A18" s="430" t="s">
        <v>1336</v>
      </c>
      <c r="B18" s="431">
        <f>'[3]local base 2007'!AJ18</f>
        <v>98.167513532169821</v>
      </c>
      <c r="C18" s="432">
        <f>'[4]local base 2007'!AJ19</f>
        <v>99.974602391872963</v>
      </c>
      <c r="D18" s="432">
        <f>'[5]local base 2007'!AW19</f>
        <v>91.415753142306016</v>
      </c>
      <c r="E18" s="432">
        <f>'[3]export base 2007 '!AJ18</f>
        <v>98.167513532169821</v>
      </c>
      <c r="F18" s="432">
        <f>'[4]export base 2007 '!AJ18</f>
        <v>99.974602391872963</v>
      </c>
      <c r="G18" s="432">
        <f>'[5]export base 2007 '!AW19</f>
        <v>100.00000000000004</v>
      </c>
      <c r="H18" s="432">
        <f>'[3]total base 2007  '!AJ18</f>
        <v>98.167513532169821</v>
      </c>
      <c r="I18" s="432">
        <f>'[4]total base 2007  '!AJ18</f>
        <v>99.974602391872963</v>
      </c>
      <c r="J18" s="433">
        <f>'[5]total base 2007  '!AW19</f>
        <v>94.119570144984678</v>
      </c>
      <c r="K18" s="434" t="s">
        <v>1337</v>
      </c>
    </row>
    <row r="19" spans="1:11" s="301" customFormat="1" ht="15.75" customHeight="1">
      <c r="A19" s="135" t="s">
        <v>1338</v>
      </c>
      <c r="B19" s="427">
        <f>'[3]local base 2007'!AJ19</f>
        <v>101.90791227268576</v>
      </c>
      <c r="C19" s="428">
        <f>'[4]local base 2007'!AJ20</f>
        <v>100.78807754634499</v>
      </c>
      <c r="D19" s="432">
        <v>103.27841870150779</v>
      </c>
      <c r="E19" s="428">
        <f>'[3]export base 2007 '!AJ19</f>
        <v>100.16054455982307</v>
      </c>
      <c r="F19" s="428">
        <f>'[4]export base 2007 '!AJ19</f>
        <v>99.99447932501154</v>
      </c>
      <c r="G19" s="432">
        <v>101.13420658898629</v>
      </c>
      <c r="H19" s="428">
        <f>'[3]total base 2007  '!AJ19</f>
        <v>101.65862299886494</v>
      </c>
      <c r="I19" s="428">
        <f>'[4]total base 2007  '!AJ19</f>
        <v>100.67485837510505</v>
      </c>
      <c r="J19" s="433">
        <v>102.97992975160618</v>
      </c>
      <c r="K19" s="138" t="s">
        <v>1339</v>
      </c>
    </row>
    <row r="20" spans="1:11" s="301" customFormat="1" ht="15.75" customHeight="1">
      <c r="A20" s="135" t="s">
        <v>1366</v>
      </c>
      <c r="B20" s="427">
        <f>'[3]local base 2007'!AJ20</f>
        <v>101.99556895327765</v>
      </c>
      <c r="C20" s="428">
        <f>'[4]local base 2007'!AJ21</f>
        <v>100.20081629648837</v>
      </c>
      <c r="D20" s="428">
        <f>'[5]local base 2007'!AW21</f>
        <v>99.9286314400008</v>
      </c>
      <c r="E20" s="428">
        <f>'[3]export base 2007 '!AJ20</f>
        <v>98.069302157274336</v>
      </c>
      <c r="F20" s="428">
        <f>'[4]export base 2007 '!AJ20</f>
        <v>99.102146438921864</v>
      </c>
      <c r="G20" s="428">
        <f>'[5]export base 2007 '!AW21</f>
        <v>102.58649406484257</v>
      </c>
      <c r="H20" s="428">
        <f>'[3]total base 2007  '!AJ20</f>
        <v>101.72999147338618</v>
      </c>
      <c r="I20" s="428">
        <f>'[4]total base 2007  '!AJ20</f>
        <v>100.12650092589199</v>
      </c>
      <c r="J20" s="429">
        <f>'[5]total base 2007  '!AW21</f>
        <v>99.991484538920915</v>
      </c>
      <c r="K20" s="138" t="s">
        <v>2058</v>
      </c>
    </row>
    <row r="21" spans="1:11" s="301" customFormat="1" ht="15.75" customHeight="1">
      <c r="A21" s="135" t="s">
        <v>1367</v>
      </c>
      <c r="B21" s="427">
        <f>'[3]local base 2007'!AJ21</f>
        <v>102.94905146650608</v>
      </c>
      <c r="C21" s="428">
        <f>'[4]local base 2007'!AJ22</f>
        <v>100.61466046220944</v>
      </c>
      <c r="D21" s="428">
        <f>'[5]local base 2007'!AW22</f>
        <v>99.999552618677569</v>
      </c>
      <c r="E21" s="428">
        <f>'[3]export base 2007 '!AJ21</f>
        <v>100.36345729625388</v>
      </c>
      <c r="F21" s="428">
        <f>'[4]export base 2007 '!AJ21</f>
        <v>100.15848392877329</v>
      </c>
      <c r="G21" s="428">
        <f>'[5]export base 2007 '!AW22</f>
        <v>102.99157455129739</v>
      </c>
      <c r="H21" s="428">
        <f>'[3]total base 2007  '!AJ21</f>
        <v>102.78358982131323</v>
      </c>
      <c r="I21" s="428">
        <f>'[4]total base 2007  '!AJ21</f>
        <v>100.58546805429444</v>
      </c>
      <c r="J21" s="429">
        <f>'[5]total base 2007  '!AW22</f>
        <v>100.16702979450304</v>
      </c>
      <c r="K21" s="138" t="s">
        <v>1368</v>
      </c>
    </row>
    <row r="22" spans="1:11" s="301" customFormat="1" ht="15.75" customHeight="1">
      <c r="A22" s="135" t="s">
        <v>2034</v>
      </c>
      <c r="B22" s="427">
        <f>'[3]local base 2007'!AJ22</f>
        <v>97.422763286665386</v>
      </c>
      <c r="C22" s="428">
        <f>'[4]local base 2007'!AJ23</f>
        <v>99.160261400132072</v>
      </c>
      <c r="D22" s="428" t="s">
        <v>376</v>
      </c>
      <c r="E22" s="428">
        <f>'[3]export base 2007 '!AJ22</f>
        <v>97.066189782808522</v>
      </c>
      <c r="F22" s="428">
        <f>'[4]export base 2007 '!AJ22</f>
        <v>99.397210781139364</v>
      </c>
      <c r="G22" s="428" t="s">
        <v>376</v>
      </c>
      <c r="H22" s="428">
        <f>'[3]total base 2007  '!AJ22</f>
        <v>97.303154562554838</v>
      </c>
      <c r="I22" s="428">
        <f>'[4]total base 2007  '!AJ22</f>
        <v>99.239743506442565</v>
      </c>
      <c r="J22" s="429" t="s">
        <v>376</v>
      </c>
      <c r="K22" s="138" t="s">
        <v>2059</v>
      </c>
    </row>
    <row r="23" spans="1:11" s="292" customFormat="1" ht="15.75" customHeight="1">
      <c r="A23" s="123" t="s">
        <v>1370</v>
      </c>
      <c r="B23" s="259">
        <f>'[3]local base 2007'!AJ23</f>
        <v>96.53113996943523</v>
      </c>
      <c r="C23" s="260">
        <f>'[4]local base 2007'!AJ24</f>
        <v>99.302464498991966</v>
      </c>
      <c r="D23" s="260">
        <f>'[5]local base 2007'!AW24</f>
        <v>106.0654229074857</v>
      </c>
      <c r="E23" s="260">
        <f>'[3]export base 2007 '!AJ23</f>
        <v>96.531139969435216</v>
      </c>
      <c r="F23" s="260">
        <f>'[4]export base 2007 '!AJ23</f>
        <v>99.302464498991966</v>
      </c>
      <c r="G23" s="260">
        <f>'[5]export base 2007 '!AW24</f>
        <v>118.73662988272417</v>
      </c>
      <c r="H23" s="260">
        <f>'[3]total base 2007  '!AJ23</f>
        <v>96.531139969435216</v>
      </c>
      <c r="I23" s="260">
        <f>'[4]total base 2007  '!AJ23</f>
        <v>99.302464498991966</v>
      </c>
      <c r="J23" s="419">
        <f>'[5]total base 2007  '!AW24</f>
        <v>112.07370662192177</v>
      </c>
      <c r="K23" s="16" t="s">
        <v>1371</v>
      </c>
    </row>
    <row r="24" spans="1:11" s="292" customFormat="1" ht="15.75" customHeight="1">
      <c r="A24" s="123" t="s">
        <v>1372</v>
      </c>
      <c r="B24" s="259">
        <f>'[3]local base 2007'!AJ24</f>
        <v>98.793214892918442</v>
      </c>
      <c r="C24" s="260">
        <f>'[4]local base 2007'!AJ25</f>
        <v>98.555376573395264</v>
      </c>
      <c r="D24" s="260">
        <f>'[5]local base 2007'!AW25</f>
        <v>101.35290352253766</v>
      </c>
      <c r="E24" s="260">
        <f>'[3]export base 2007 '!AJ24</f>
        <v>98.793214892918442</v>
      </c>
      <c r="F24" s="260">
        <f>'[4]export base 2007 '!AJ24</f>
        <v>98.555376573395264</v>
      </c>
      <c r="G24" s="260">
        <f>'[5]export base 2007 '!AW25</f>
        <v>100.50000000000001</v>
      </c>
      <c r="H24" s="260">
        <f>'[3]total base 2007  '!AJ24</f>
        <v>98.793214892918442</v>
      </c>
      <c r="I24" s="260">
        <f>'[4]total base 2007  '!AJ24</f>
        <v>98.555376573395264</v>
      </c>
      <c r="J24" s="419">
        <f>'[5]total base 2007  '!AW25</f>
        <v>101.69746926067</v>
      </c>
      <c r="K24" s="16" t="s">
        <v>1373</v>
      </c>
    </row>
    <row r="25" spans="1:11" s="292" customFormat="1" ht="15.75" customHeight="1">
      <c r="A25" s="123" t="s">
        <v>1374</v>
      </c>
      <c r="B25" s="259">
        <f>'[3]local base 2007'!AJ25</f>
        <v>96.666355575356533</v>
      </c>
      <c r="C25" s="260">
        <f>'[4]local base 2007'!AJ26</f>
        <v>99.750159967278123</v>
      </c>
      <c r="D25" s="260">
        <f>'[5]local base 2007'!AW26</f>
        <v>99.885540168032961</v>
      </c>
      <c r="E25" s="260">
        <f>'[3]export base 2007 '!AJ25</f>
        <v>96.666355575356533</v>
      </c>
      <c r="F25" s="260">
        <f>'[4]export base 2007 '!AJ25</f>
        <v>99.750159967278123</v>
      </c>
      <c r="G25" s="260">
        <f>'[5]export base 2007 '!AW26</f>
        <v>100.58915905210927</v>
      </c>
      <c r="H25" s="260">
        <f>'[3]total base 2007  '!AJ25</f>
        <v>96.666355575356533</v>
      </c>
      <c r="I25" s="260">
        <f>'[4]total base 2007  '!AJ25</f>
        <v>99.750159967278123</v>
      </c>
      <c r="J25" s="419">
        <f>'[5]total base 2007  '!AW26</f>
        <v>99.901793596214176</v>
      </c>
      <c r="K25" s="16" t="s">
        <v>2060</v>
      </c>
    </row>
    <row r="26" spans="1:11" s="301" customFormat="1" ht="15.75" customHeight="1">
      <c r="A26" s="135" t="s">
        <v>1376</v>
      </c>
      <c r="B26" s="427">
        <f>'[3]local base 2007'!AJ26</f>
        <v>105.31424797808525</v>
      </c>
      <c r="C26" s="428">
        <f>'[4]local base 2007'!AJ27</f>
        <v>100.48631509148181</v>
      </c>
      <c r="D26" s="428">
        <f>'[5]local base 2007'!AW27</f>
        <v>99.898685972886256</v>
      </c>
      <c r="E26" s="428">
        <f>'[3]export base 2007 '!AJ26</f>
        <v>105.31424797808525</v>
      </c>
      <c r="F26" s="428">
        <f>'[4]export base 2007 '!AJ26</f>
        <v>100.48631509148181</v>
      </c>
      <c r="G26" s="428">
        <f>'[5]export base 2007 '!AW27</f>
        <v>99.540610708066893</v>
      </c>
      <c r="H26" s="428">
        <f>'[3]total base 2007  '!AJ26</f>
        <v>105.31424797808525</v>
      </c>
      <c r="I26" s="428">
        <f>'[4]total base 2007  '!AJ26</f>
        <v>100.48631509148181</v>
      </c>
      <c r="J26" s="429">
        <f>'[5]total base 2007  '!AW27</f>
        <v>99.746129829304962</v>
      </c>
      <c r="K26" s="138" t="s">
        <v>573</v>
      </c>
    </row>
    <row r="27" spans="1:11" s="301" customFormat="1" ht="15.75" customHeight="1">
      <c r="A27" s="135" t="s">
        <v>2035</v>
      </c>
      <c r="B27" s="427">
        <f>'[3]local base 2007'!AJ27</f>
        <v>105.70623591221604</v>
      </c>
      <c r="C27" s="428">
        <f>'[4]local base 2007'!AJ28</f>
        <v>102.0596845185364</v>
      </c>
      <c r="D27" s="428" t="s">
        <v>376</v>
      </c>
      <c r="E27" s="428">
        <f>'[3]export base 2007 '!AJ27</f>
        <v>109.80151835973125</v>
      </c>
      <c r="F27" s="428">
        <f>'[4]export base 2007 '!AJ27</f>
        <v>105.27655776947793</v>
      </c>
      <c r="G27" s="428" t="s">
        <v>376</v>
      </c>
      <c r="H27" s="428">
        <f>'[3]total base 2007  '!AJ27</f>
        <v>105.7900146418833</v>
      </c>
      <c r="I27" s="428">
        <f>'[4]total base 2007  '!AJ27</f>
        <v>102.12549330167124</v>
      </c>
      <c r="J27" s="429" t="s">
        <v>376</v>
      </c>
      <c r="K27" s="138" t="s">
        <v>1377</v>
      </c>
    </row>
    <row r="28" spans="1:11" s="292" customFormat="1" ht="15.75" customHeight="1">
      <c r="A28" s="123" t="s">
        <v>1378</v>
      </c>
      <c r="B28" s="259">
        <f>'[3]local base 2007'!AJ28</f>
        <v>109.87827280917712</v>
      </c>
      <c r="C28" s="260">
        <f>'[4]local base 2007'!AJ29</f>
        <v>105.33684893094909</v>
      </c>
      <c r="D28" s="260">
        <f>'[5]local base 2007'!AW29</f>
        <v>97.661127452570824</v>
      </c>
      <c r="E28" s="260">
        <f>'[3]export base 2007 '!AJ28</f>
        <v>109.87827280917712</v>
      </c>
      <c r="F28" s="260">
        <f>'[4]export base 2007 '!AJ28</f>
        <v>105.33684893094909</v>
      </c>
      <c r="G28" s="260">
        <f>'[5]export base 2007 '!AW29</f>
        <v>100.00000000000001</v>
      </c>
      <c r="H28" s="260">
        <f>'[3]total base 2007  '!AJ28</f>
        <v>109.87827280917712</v>
      </c>
      <c r="I28" s="260">
        <f>'[4]total base 2007  '!AJ28</f>
        <v>105.33684893094909</v>
      </c>
      <c r="J28" s="419">
        <f>'[5]total base 2007  '!AW29</f>
        <v>98.230686491962715</v>
      </c>
      <c r="K28" s="16" t="s">
        <v>1379</v>
      </c>
    </row>
    <row r="29" spans="1:11" s="292" customFormat="1" ht="15.75" customHeight="1">
      <c r="A29" s="123" t="s">
        <v>1380</v>
      </c>
      <c r="B29" s="259">
        <f>'[3]local base 2007'!AJ29</f>
        <v>104.62030010060455</v>
      </c>
      <c r="C29" s="260">
        <f>'[4]local base 2007'!AJ30</f>
        <v>101.20667427824587</v>
      </c>
      <c r="D29" s="260">
        <f>'[5]local base 2007'!AW30</f>
        <v>96.796249551890966</v>
      </c>
      <c r="E29" s="260">
        <f>'[3]export base 2007 '!AJ29</f>
        <v>104.62030010060455</v>
      </c>
      <c r="F29" s="260">
        <f>'[4]export base 2007 '!AJ29</f>
        <v>101.20667427824587</v>
      </c>
      <c r="G29" s="260" t="s">
        <v>376</v>
      </c>
      <c r="H29" s="260">
        <f>'[3]total base 2007  '!AJ29</f>
        <v>104.62030010060455</v>
      </c>
      <c r="I29" s="260">
        <f>'[4]total base 2007  '!AJ29</f>
        <v>101.2066742782459</v>
      </c>
      <c r="J29" s="419">
        <f>'[5]total base 2007  '!AW30</f>
        <v>96.796249551890966</v>
      </c>
      <c r="K29" s="16" t="s">
        <v>1381</v>
      </c>
    </row>
    <row r="30" spans="1:11" s="301" customFormat="1" ht="15.75" customHeight="1">
      <c r="A30" s="135" t="s">
        <v>2036</v>
      </c>
      <c r="B30" s="427">
        <f>'[3]local base 2007'!AJ30</f>
        <v>101.71040494144867</v>
      </c>
      <c r="C30" s="428">
        <f>'[4]local base 2007'!AJ31</f>
        <v>100.09097652242518</v>
      </c>
      <c r="D30" s="428">
        <f>'[5]local base 2007'!AW31</f>
        <v>101.23229574293725</v>
      </c>
      <c r="E30" s="428">
        <f>'[3]export base 2007 '!AJ30</f>
        <v>106.11763459883906</v>
      </c>
      <c r="F30" s="428">
        <f>'[4]export base 2007 '!AJ30</f>
        <v>100.3339847203486</v>
      </c>
      <c r="G30" s="428">
        <f>'[5]export base 2007 '!AW31</f>
        <v>100.86478964817901</v>
      </c>
      <c r="H30" s="428">
        <f>'[3]total base 2007  '!AJ30</f>
        <v>101.78852648810967</v>
      </c>
      <c r="I30" s="428">
        <f>'[4]total base 2007  '!AJ30</f>
        <v>100.09528403025865</v>
      </c>
      <c r="J30" s="429">
        <f>'[5]total base 2007  '!AW31</f>
        <v>100.61379088850687</v>
      </c>
      <c r="K30" s="138" t="s">
        <v>1382</v>
      </c>
    </row>
    <row r="31" spans="1:11" s="292" customFormat="1" ht="15.75" customHeight="1">
      <c r="A31" s="123" t="s">
        <v>1383</v>
      </c>
      <c r="B31" s="259">
        <f>'[3]local base 2007'!AJ31</f>
        <v>99.894178171131117</v>
      </c>
      <c r="C31" s="260">
        <f>'[4]local base 2007'!AJ32</f>
        <v>99.517146595823149</v>
      </c>
      <c r="D31" s="260">
        <f>'[5]local base 2007'!AW32</f>
        <v>102.90742789506807</v>
      </c>
      <c r="E31" s="260">
        <f>'[3]export base 2007 '!AJ31</f>
        <v>99.894178171131117</v>
      </c>
      <c r="F31" s="260">
        <f>'[4]export base 2007 '!AJ31</f>
        <v>99.517146595823149</v>
      </c>
      <c r="G31" s="260">
        <f>'[5]export base 2007 '!AW32</f>
        <v>101.13370069085835</v>
      </c>
      <c r="H31" s="260">
        <f>'[3]total base 2007  '!AJ31</f>
        <v>99.894178171131102</v>
      </c>
      <c r="I31" s="260">
        <f>'[4]total base 2007  '!AJ31</f>
        <v>99.517146595823149</v>
      </c>
      <c r="J31" s="419">
        <f>'[5]total base 2007  '!AW32</f>
        <v>101.40288203356498</v>
      </c>
      <c r="K31" s="16" t="s">
        <v>1384</v>
      </c>
    </row>
    <row r="32" spans="1:11" s="292" customFormat="1" ht="15.75" customHeight="1">
      <c r="A32" s="123" t="s">
        <v>2037</v>
      </c>
      <c r="B32" s="259">
        <f>'[3]local base 2007'!AJ32</f>
        <v>108.63993707475439</v>
      </c>
      <c r="C32" s="260">
        <f>'[4]local base 2007'!AJ33</f>
        <v>100.28967398601634</v>
      </c>
      <c r="D32" s="260">
        <f>'[5]local base 2007'!AW33</f>
        <v>101.00330963902292</v>
      </c>
      <c r="E32" s="260">
        <f>'[3]export base 2007 '!AJ32</f>
        <v>108.63993707475439</v>
      </c>
      <c r="F32" s="260">
        <f>'[4]export base 2007 '!AJ32</f>
        <v>100.28967398601634</v>
      </c>
      <c r="G32" s="260">
        <f>'[5]export base 2007 '!AW33</f>
        <v>101.74865968975546</v>
      </c>
      <c r="H32" s="260">
        <f>'[3]total base 2007  '!AJ32</f>
        <v>108.63993707475439</v>
      </c>
      <c r="I32" s="260">
        <f>'[4]total base 2007  '!AJ32</f>
        <v>100.28967398601634</v>
      </c>
      <c r="J32" s="419">
        <f>'[5]total base 2007  '!AW33</f>
        <v>101.3746525641149</v>
      </c>
      <c r="K32" s="16" t="s">
        <v>1385</v>
      </c>
    </row>
    <row r="33" spans="1:11" s="292" customFormat="1" ht="15.75" customHeight="1">
      <c r="A33" s="123" t="s">
        <v>1386</v>
      </c>
      <c r="B33" s="259">
        <f>'[3]local base 2007'!AJ33</f>
        <v>101.56914698312484</v>
      </c>
      <c r="C33" s="260">
        <f>'[4]local base 2007'!AJ34</f>
        <v>100.9465433368093</v>
      </c>
      <c r="D33" s="260">
        <f>'[5]local base 2007'!AW34</f>
        <v>100.08952257430222</v>
      </c>
      <c r="E33" s="260">
        <f>'[3]export base 2007 '!AJ33</f>
        <v>101.56914698312484</v>
      </c>
      <c r="F33" s="260">
        <f>'[4]export base 2007 '!AJ33</f>
        <v>100.9465433368093</v>
      </c>
      <c r="G33" s="260">
        <f>'[5]export base 2007 '!AW34</f>
        <v>100.20378645859154</v>
      </c>
      <c r="H33" s="260">
        <f>'[3]total base 2007  '!AJ33</f>
        <v>101.56914698312484</v>
      </c>
      <c r="I33" s="260">
        <f>'[4]total base 2007  '!AJ33</f>
        <v>100.9465433368093</v>
      </c>
      <c r="J33" s="419">
        <f>'[5]total base 2007  '!AW34</f>
        <v>100.14632734048331</v>
      </c>
      <c r="K33" s="16" t="s">
        <v>1387</v>
      </c>
    </row>
    <row r="34" spans="1:11" s="292" customFormat="1" ht="15.75" customHeight="1">
      <c r="A34" s="123" t="s">
        <v>1388</v>
      </c>
      <c r="B34" s="259">
        <f>'[3]local base 2007'!AJ34</f>
        <v>103.58593119016885</v>
      </c>
      <c r="C34" s="260">
        <f>'[4]local base 2007'!AJ35</f>
        <v>100.97199126119264</v>
      </c>
      <c r="D34" s="260">
        <f>'[5]local base 2007'!AW35</f>
        <v>98.583837423864807</v>
      </c>
      <c r="E34" s="260">
        <f>'[3]export base 2007 '!AJ34</f>
        <v>103.58593119016885</v>
      </c>
      <c r="F34" s="260">
        <f>'[4]export base 2007 '!AJ34</f>
        <v>100.97199126119266</v>
      </c>
      <c r="G34" s="260">
        <f>'[5]export base 2007 '!AW35</f>
        <v>100.51845090203643</v>
      </c>
      <c r="H34" s="260">
        <f>'[3]total base 2007  '!AJ34</f>
        <v>103.58593119016885</v>
      </c>
      <c r="I34" s="260">
        <f>'[4]total base 2007  '!AJ34</f>
        <v>100.97199126119264</v>
      </c>
      <c r="J34" s="419">
        <f>'[5]total base 2007  '!AW35</f>
        <v>99.386095719332857</v>
      </c>
      <c r="K34" s="16" t="s">
        <v>1382</v>
      </c>
    </row>
    <row r="35" spans="1:11" s="301" customFormat="1" ht="15.75" customHeight="1">
      <c r="A35" s="135" t="s">
        <v>1389</v>
      </c>
      <c r="B35" s="427">
        <f>'[3]local base 2007'!AJ35</f>
        <v>78.330235041705421</v>
      </c>
      <c r="C35" s="428">
        <f>'[4]local base 2007'!AJ36</f>
        <v>89.929248403770245</v>
      </c>
      <c r="D35" s="428">
        <f>'[5]local base 2007'!AW36</f>
        <v>99.436340201171831</v>
      </c>
      <c r="E35" s="428">
        <f>'[3]export base 2007 '!AJ35</f>
        <v>75.986177030238096</v>
      </c>
      <c r="F35" s="428">
        <f>'[4]export base 2007 '!AJ35</f>
        <v>88.934031576757775</v>
      </c>
      <c r="G35" s="428">
        <f>'[5]export base 2007 '!AW36</f>
        <v>94.216519047090685</v>
      </c>
      <c r="H35" s="428">
        <f>'[3]total base 2007  '!AJ35</f>
        <v>77.978937271247204</v>
      </c>
      <c r="I35" s="428">
        <f>'[4]total base 2007  '!AJ35</f>
        <v>89.780097891819793</v>
      </c>
      <c r="J35" s="429">
        <f>'[5]total base 2007  '!AW36</f>
        <v>98.772591235516359</v>
      </c>
      <c r="K35" s="138" t="s">
        <v>1390</v>
      </c>
    </row>
    <row r="36" spans="1:11" s="292" customFormat="1" ht="15.75" customHeight="1">
      <c r="A36" s="125" t="s">
        <v>1391</v>
      </c>
      <c r="B36" s="421">
        <f>'[3]local base 2007'!AJ36</f>
        <v>56.099666040114499</v>
      </c>
      <c r="C36" s="422">
        <f>'[4]local base 2007'!AJ37</f>
        <v>80.490814612365966</v>
      </c>
      <c r="D36" s="422">
        <f>'[5]local base 2007'!AW37</f>
        <v>90.452551836229645</v>
      </c>
      <c r="E36" s="422">
        <f>'[3]export base 2007 '!AJ36</f>
        <v>56.099666040114499</v>
      </c>
      <c r="F36" s="422">
        <f>'[4]export base 2007 '!AJ36</f>
        <v>80.490814612365966</v>
      </c>
      <c r="G36" s="422">
        <f>'[5]export base 2007 '!AW37</f>
        <v>91.049881910376413</v>
      </c>
      <c r="H36" s="422">
        <f>'[3]total base 2007  '!AJ36</f>
        <v>56.099666040114499</v>
      </c>
      <c r="I36" s="422">
        <f>'[4]total base 2007  '!AJ36</f>
        <v>80.490814612365966</v>
      </c>
      <c r="J36" s="423">
        <f>'[5]total base 2007  '!AW37</f>
        <v>90.749559736696767</v>
      </c>
      <c r="K36" s="38" t="s">
        <v>1392</v>
      </c>
    </row>
    <row r="37" spans="1:11" s="292" customFormat="1" ht="19.149999999999999" customHeight="1">
      <c r="A37" s="548" t="s">
        <v>2068</v>
      </c>
      <c r="B37" s="548"/>
      <c r="C37" s="548"/>
      <c r="D37" s="548"/>
      <c r="E37" s="548"/>
      <c r="F37" s="548"/>
      <c r="G37" s="548"/>
      <c r="H37" s="548"/>
      <c r="I37" s="548"/>
      <c r="J37" s="548"/>
      <c r="K37" s="548"/>
    </row>
    <row r="38" spans="1:11" s="292" customFormat="1" ht="19.149999999999999" customHeight="1">
      <c r="A38" s="549" t="s">
        <v>2069</v>
      </c>
      <c r="B38" s="549"/>
      <c r="C38" s="549"/>
      <c r="D38" s="549"/>
      <c r="E38" s="549"/>
      <c r="F38" s="549"/>
      <c r="G38" s="549"/>
      <c r="H38" s="549"/>
      <c r="I38" s="549"/>
      <c r="J38" s="549"/>
      <c r="K38" s="549"/>
    </row>
    <row r="39" spans="1:11" s="292" customFormat="1" ht="19.149999999999999" customHeight="1">
      <c r="A39" s="547" t="s">
        <v>2067</v>
      </c>
      <c r="B39" s="547"/>
      <c r="C39" s="547"/>
      <c r="D39" s="547"/>
      <c r="E39" s="547"/>
      <c r="F39" s="547"/>
      <c r="G39" s="547"/>
      <c r="H39" s="547"/>
      <c r="I39" s="547"/>
      <c r="J39" s="547"/>
      <c r="K39" s="547"/>
    </row>
    <row r="40" spans="1:11" s="292" customFormat="1" ht="4.9000000000000004" customHeight="1">
      <c r="A40" s="291"/>
      <c r="B40" s="291"/>
      <c r="C40" s="291"/>
      <c r="D40" s="291"/>
      <c r="E40" s="291"/>
      <c r="F40" s="291"/>
      <c r="G40" s="291"/>
      <c r="H40" s="291"/>
      <c r="I40" s="291"/>
      <c r="J40" s="291"/>
      <c r="K40" s="291"/>
    </row>
    <row r="41" spans="1:11" s="292" customFormat="1" ht="16.899999999999999" customHeight="1">
      <c r="A41" s="531" t="s">
        <v>1349</v>
      </c>
      <c r="B41" s="542" t="s">
        <v>1350</v>
      </c>
      <c r="C41" s="543"/>
      <c r="D41" s="543"/>
      <c r="E41" s="543"/>
      <c r="F41" s="544" t="s">
        <v>1325</v>
      </c>
      <c r="G41" s="544"/>
      <c r="H41" s="544"/>
      <c r="I41" s="544"/>
      <c r="J41" s="545"/>
      <c r="K41" s="537" t="s">
        <v>1351</v>
      </c>
    </row>
    <row r="42" spans="1:11" s="292" customFormat="1" ht="16.899999999999999" customHeight="1">
      <c r="A42" s="532"/>
      <c r="B42" s="293" t="s">
        <v>421</v>
      </c>
      <c r="C42" s="294"/>
      <c r="D42" s="295" t="s">
        <v>424</v>
      </c>
      <c r="E42" s="293" t="s">
        <v>1327</v>
      </c>
      <c r="F42" s="294"/>
      <c r="G42" s="296" t="s">
        <v>1352</v>
      </c>
      <c r="H42" s="250" t="s">
        <v>1329</v>
      </c>
      <c r="I42" s="247"/>
      <c r="J42" s="297" t="s">
        <v>1330</v>
      </c>
      <c r="K42" s="538"/>
    </row>
    <row r="43" spans="1:11" s="292" customFormat="1" ht="16.899999999999999" customHeight="1">
      <c r="A43" s="533"/>
      <c r="B43" s="418">
        <v>2014</v>
      </c>
      <c r="C43" s="418">
        <v>2015</v>
      </c>
      <c r="D43" s="418">
        <v>2016</v>
      </c>
      <c r="E43" s="418">
        <v>2014</v>
      </c>
      <c r="F43" s="418">
        <v>2015</v>
      </c>
      <c r="G43" s="418">
        <v>2016</v>
      </c>
      <c r="H43" s="418">
        <v>2014</v>
      </c>
      <c r="I43" s="418">
        <v>2015</v>
      </c>
      <c r="J43" s="418">
        <v>2016</v>
      </c>
      <c r="K43" s="539"/>
    </row>
    <row r="44" spans="1:11" s="292" customFormat="1" ht="15.75" customHeight="1">
      <c r="A44" s="130" t="s">
        <v>2038</v>
      </c>
      <c r="B44" s="254">
        <f>'[3]local base 2007'!AJ37</f>
        <v>105.52298354949794</v>
      </c>
      <c r="C44" s="255">
        <f>'[4]local base 2007'!AJ38</f>
        <v>101.47447499597939</v>
      </c>
      <c r="D44" s="255">
        <f>'[5]local base 2007'!AW38</f>
        <v>99.493091165835594</v>
      </c>
      <c r="E44" s="255">
        <f>'[3]export base 2007 '!AJ37</f>
        <v>105.52298354949794</v>
      </c>
      <c r="F44" s="255">
        <f>'[4]export base 2007 '!AJ37</f>
        <v>101.47447499597939</v>
      </c>
      <c r="G44" s="255">
        <f>'[5]export base 2007 '!AW38</f>
        <v>98.259319385268995</v>
      </c>
      <c r="H44" s="255">
        <f>'[3]total base 2007  '!AJ37</f>
        <v>105.52298354949794</v>
      </c>
      <c r="I44" s="255">
        <f>'[4]total base 2007  '!AJ37</f>
        <v>101.47447499597939</v>
      </c>
      <c r="J44" s="420">
        <f>'[5]total base 2007  '!AW38</f>
        <v>98.906668702796878</v>
      </c>
      <c r="K44" s="133" t="s">
        <v>1393</v>
      </c>
    </row>
    <row r="45" spans="1:11" s="301" customFormat="1" ht="15.75" customHeight="1">
      <c r="A45" s="135" t="s">
        <v>1394</v>
      </c>
      <c r="B45" s="427">
        <f>'[3]local base 2007'!AJ38</f>
        <v>97.254467706170729</v>
      </c>
      <c r="C45" s="428">
        <f>'[4]local base 2007'!AJ39</f>
        <v>99.248268857112791</v>
      </c>
      <c r="D45" s="428">
        <f>'[5]local base 2007'!AW39</f>
        <v>99.818536277890473</v>
      </c>
      <c r="E45" s="428">
        <f>'[3]export base 2007 '!AJ38</f>
        <v>97.254467706170729</v>
      </c>
      <c r="F45" s="428">
        <f>'[4]export base 2007 '!AJ38</f>
        <v>99.248268857112791</v>
      </c>
      <c r="G45" s="428">
        <f>'[5]export base 2007 '!AW39</f>
        <v>99.818536277890473</v>
      </c>
      <c r="H45" s="428">
        <f>'[3]total base 2007  '!AJ38</f>
        <v>97.254467706170729</v>
      </c>
      <c r="I45" s="428">
        <f>'[4]total base 2007  '!AJ38</f>
        <v>99.248268857112791</v>
      </c>
      <c r="J45" s="429">
        <f>'[5]total base 2007  '!AW39</f>
        <v>99.818536277890473</v>
      </c>
      <c r="K45" s="138" t="s">
        <v>1395</v>
      </c>
    </row>
    <row r="46" spans="1:11" s="292" customFormat="1" ht="15.75" customHeight="1">
      <c r="A46" s="123" t="s">
        <v>1396</v>
      </c>
      <c r="B46" s="259">
        <f>'[3]local base 2007'!AJ39</f>
        <v>97.254467706170729</v>
      </c>
      <c r="C46" s="260">
        <f>'[4]local base 2007'!AJ40</f>
        <v>99.248268857112791</v>
      </c>
      <c r="D46" s="260">
        <f>'[5]local base 2007'!AW40</f>
        <v>99.818536277890473</v>
      </c>
      <c r="E46" s="260">
        <f>'[3]export base 2007 '!AJ39</f>
        <v>97.254467706170729</v>
      </c>
      <c r="F46" s="260">
        <f>'[4]export base 2007 '!AJ39</f>
        <v>99.248268857112791</v>
      </c>
      <c r="G46" s="260">
        <f>'[5]export base 2007 '!AW40</f>
        <v>99.818536277890473</v>
      </c>
      <c r="H46" s="260">
        <f>'[3]total base 2007  '!AJ39</f>
        <v>97.254467706170729</v>
      </c>
      <c r="I46" s="260">
        <f>'[4]total base 2007  '!AJ39</f>
        <v>99.248268857112791</v>
      </c>
      <c r="J46" s="419">
        <f>'[5]total base 2007  '!AW40</f>
        <v>99.818536277890473</v>
      </c>
      <c r="K46" s="16" t="s">
        <v>1395</v>
      </c>
    </row>
    <row r="47" spans="1:11" s="301" customFormat="1" ht="15.75" customHeight="1">
      <c r="A47" s="135" t="s">
        <v>1397</v>
      </c>
      <c r="B47" s="427">
        <f>'[3]local base 2007'!AJ40</f>
        <v>100.67411701422459</v>
      </c>
      <c r="C47" s="428">
        <f>'[4]local base 2007'!AJ41</f>
        <v>100.22872993781732</v>
      </c>
      <c r="D47" s="428">
        <f>'[5]local base 2007'!AW41</f>
        <v>99.484464739697287</v>
      </c>
      <c r="E47" s="428">
        <f>'[3]export base 2007 '!AJ40</f>
        <v>100.15422240659181</v>
      </c>
      <c r="F47" s="428">
        <f>'[4]export base 2007 '!AJ40</f>
        <v>100.08617407537308</v>
      </c>
      <c r="G47" s="428">
        <f>'[5]export base 2007 '!AW41</f>
        <v>100.05562992383891</v>
      </c>
      <c r="H47" s="428">
        <f>'[3]total base 2007  '!AJ40</f>
        <v>100.57546683938821</v>
      </c>
      <c r="I47" s="428">
        <f>'[4]total base 2007  '!AJ40</f>
        <v>100.20167991547125</v>
      </c>
      <c r="J47" s="429">
        <f>'[5]total base 2007  '!AW41</f>
        <v>99.660917051740043</v>
      </c>
      <c r="K47" s="138" t="s">
        <v>187</v>
      </c>
    </row>
    <row r="48" spans="1:11" s="292" customFormat="1" ht="15.75" customHeight="1">
      <c r="A48" s="123" t="s">
        <v>2039</v>
      </c>
      <c r="B48" s="259">
        <f>'[3]local base 2007'!AJ41</f>
        <v>99.503353403816249</v>
      </c>
      <c r="C48" s="260">
        <f>'[4]local base 2007'!AJ42</f>
        <v>99.848974211882989</v>
      </c>
      <c r="D48" s="260">
        <f>'[5]local base 2007'!AW42</f>
        <v>100.07705667691137</v>
      </c>
      <c r="E48" s="260">
        <f>'[3]export base 2007 '!AJ41</f>
        <v>99.503353403816277</v>
      </c>
      <c r="F48" s="260">
        <f>'[4]export base 2007 '!AJ41</f>
        <v>99.848974211882989</v>
      </c>
      <c r="G48" s="260">
        <f>'[5]export base 2007 '!AW42</f>
        <v>100.05562992383891</v>
      </c>
      <c r="H48" s="260">
        <f>'[3]total base 2007  '!AJ41</f>
        <v>99.503353403816249</v>
      </c>
      <c r="I48" s="260">
        <f>'[4]total base 2007  '!AJ41</f>
        <v>99.848974211882989</v>
      </c>
      <c r="J48" s="419">
        <f>'[5]total base 2007  '!AW42</f>
        <v>100.06843449303757</v>
      </c>
      <c r="K48" s="16" t="s">
        <v>1398</v>
      </c>
    </row>
    <row r="49" spans="1:11" s="292" customFormat="1" ht="15.75" customHeight="1">
      <c r="A49" s="123" t="s">
        <v>1399</v>
      </c>
      <c r="B49" s="259">
        <f>'[3]local base 2007'!AJ42</f>
        <v>100.00000000000003</v>
      </c>
      <c r="C49" s="260">
        <f>'[4]local base 2007'!AJ43</f>
        <v>100.00000000000003</v>
      </c>
      <c r="D49" s="260">
        <f>'[5]local base 2007'!AW43</f>
        <v>100.13447803951333</v>
      </c>
      <c r="E49" s="260" t="s">
        <v>376</v>
      </c>
      <c r="F49" s="260" t="s">
        <v>376</v>
      </c>
      <c r="G49" s="260">
        <f>'[5]export base 2007 '!AW43</f>
        <v>100.13447803951333</v>
      </c>
      <c r="H49" s="260">
        <f>'[3]total base 2007  '!AJ42</f>
        <v>100.00000000000003</v>
      </c>
      <c r="I49" s="260">
        <f>'[4]total base 2007  '!AJ42</f>
        <v>100.00000000000003</v>
      </c>
      <c r="J49" s="419">
        <f>'[5]total base 2007  '!AW43</f>
        <v>100.13447803951333</v>
      </c>
      <c r="K49" s="16" t="s">
        <v>1400</v>
      </c>
    </row>
    <row r="50" spans="1:11" s="292" customFormat="1" ht="15.75" customHeight="1">
      <c r="A50" s="123" t="s">
        <v>1401</v>
      </c>
      <c r="B50" s="259">
        <f>'[3]local base 2007'!AJ43</f>
        <v>100.90287790234042</v>
      </c>
      <c r="C50" s="260">
        <f>'[4]local base 2007'!AJ44</f>
        <v>100.30205034074278</v>
      </c>
      <c r="D50" s="260">
        <f>'[5]local base 2007'!AW44</f>
        <v>98.395425836813914</v>
      </c>
      <c r="E50" s="260">
        <f>'[3]export base 2007 '!AJ43</f>
        <v>100.90287790234044</v>
      </c>
      <c r="F50" s="260">
        <f>'[4]export base 2007 '!AJ43</f>
        <v>100.30205034074278</v>
      </c>
      <c r="G50" s="260" t="s">
        <v>376</v>
      </c>
      <c r="H50" s="260">
        <f>'[3]total base 2007  '!AJ43</f>
        <v>100.90287790234044</v>
      </c>
      <c r="I50" s="260">
        <f>'[4]total base 2007  '!AJ43</f>
        <v>100.30205034074278</v>
      </c>
      <c r="J50" s="419">
        <f>'[5]total base 2007  '!AW44</f>
        <v>98.395425836813914</v>
      </c>
      <c r="K50" s="16" t="s">
        <v>1402</v>
      </c>
    </row>
    <row r="51" spans="1:11" s="292" customFormat="1" ht="15.75" customHeight="1">
      <c r="A51" s="123" t="s">
        <v>1403</v>
      </c>
      <c r="B51" s="259">
        <f>'[3]local base 2007'!AJ44</f>
        <v>100</v>
      </c>
      <c r="C51" s="260">
        <f>'[4]local base 2007'!AJ45</f>
        <v>99.999999999999972</v>
      </c>
      <c r="D51" s="260" t="s">
        <v>376</v>
      </c>
      <c r="E51" s="260">
        <f>'[3]export base 2007 '!AJ44</f>
        <v>100</v>
      </c>
      <c r="F51" s="260">
        <f>'[4]export base 2007 '!AJ44</f>
        <v>99.999999999999972</v>
      </c>
      <c r="G51" s="260" t="s">
        <v>376</v>
      </c>
      <c r="H51" s="260">
        <f>'[3]total base 2007  '!AJ44</f>
        <v>100</v>
      </c>
      <c r="I51" s="260">
        <f>'[4]total base 2007  '!AJ44</f>
        <v>99.999999999999972</v>
      </c>
      <c r="J51" s="419" t="s">
        <v>376</v>
      </c>
      <c r="K51" s="16" t="s">
        <v>1404</v>
      </c>
    </row>
    <row r="52" spans="1:11" s="292" customFormat="1" ht="15.75" customHeight="1">
      <c r="A52" s="123" t="s">
        <v>2040</v>
      </c>
      <c r="B52" s="259">
        <f>'[3]local base 2007'!AJ45</f>
        <v>99.074557333590562</v>
      </c>
      <c r="C52" s="260">
        <f>'[4]local base 2007'!AJ46</f>
        <v>99.999999999999986</v>
      </c>
      <c r="D52" s="260" t="s">
        <v>376</v>
      </c>
      <c r="E52" s="260">
        <f>'[3]export base 2007 '!AJ45</f>
        <v>99.074557333590576</v>
      </c>
      <c r="F52" s="260">
        <f>'[4]export base 2007 '!AJ45</f>
        <v>100</v>
      </c>
      <c r="G52" s="260" t="s">
        <v>376</v>
      </c>
      <c r="H52" s="260">
        <f>'[3]total base 2007  '!AJ45</f>
        <v>99.074557333590562</v>
      </c>
      <c r="I52" s="260">
        <f>'[4]total base 2007  '!AJ45</f>
        <v>99.999999999999986</v>
      </c>
      <c r="J52" s="419" t="s">
        <v>376</v>
      </c>
      <c r="K52" s="16" t="s">
        <v>1405</v>
      </c>
    </row>
    <row r="53" spans="1:11" s="301" customFormat="1" ht="15.75" customHeight="1">
      <c r="A53" s="135" t="s">
        <v>1406</v>
      </c>
      <c r="B53" s="427">
        <f>'[3]local base 2007'!AJ46</f>
        <v>97.914400988116171</v>
      </c>
      <c r="C53" s="428">
        <f>'[4]local base 2007'!AJ47</f>
        <v>97.600944106067161</v>
      </c>
      <c r="D53" s="428">
        <f>'[5]local base 2007'!AW47</f>
        <v>103.40671991335158</v>
      </c>
      <c r="E53" s="428">
        <f>'[3]export base 2007 '!AJ46</f>
        <v>97.914400988116171</v>
      </c>
      <c r="F53" s="428">
        <f>'[4]export base 2007 '!AJ46</f>
        <v>97.600944106067161</v>
      </c>
      <c r="G53" s="428">
        <f>'[5]export base 2007 '!AW47</f>
        <v>98.620131208506606</v>
      </c>
      <c r="H53" s="428">
        <f>'[3]total base 2007  '!AJ46</f>
        <v>97.914400988116157</v>
      </c>
      <c r="I53" s="428">
        <f>'[4]total base 2007  '!AJ46</f>
        <v>97.600944106067146</v>
      </c>
      <c r="J53" s="429">
        <f>'[5]total base 2007  '!AW47</f>
        <v>101.34286367977506</v>
      </c>
      <c r="K53" s="138" t="s">
        <v>1407</v>
      </c>
    </row>
    <row r="54" spans="1:11" s="301" customFormat="1" ht="15.75" customHeight="1">
      <c r="A54" s="135" t="s">
        <v>1408</v>
      </c>
      <c r="B54" s="427">
        <f>'[3]local base 2007'!AJ47</f>
        <v>99.197334910252962</v>
      </c>
      <c r="C54" s="428">
        <f>'[4]local base 2007'!AJ48</f>
        <v>99.649354558254956</v>
      </c>
      <c r="D54" s="428">
        <f>'[5]local base 2007'!AW48</f>
        <v>98.911098248576209</v>
      </c>
      <c r="E54" s="428">
        <f>'[3]export base 2007 '!AJ47</f>
        <v>99.613837010404637</v>
      </c>
      <c r="F54" s="428">
        <f>'[4]export base 2007 '!AJ47</f>
        <v>99.885800310193716</v>
      </c>
      <c r="G54" s="428">
        <f>'[5]export base 2007 '!AW48</f>
        <v>98.457091875699163</v>
      </c>
      <c r="H54" s="428">
        <f>'[3]total base 2007  '!AJ47</f>
        <v>99.449779415695176</v>
      </c>
      <c r="I54" s="428">
        <f>'[4]total base 2007  '!AJ47</f>
        <v>99.792665794597738</v>
      </c>
      <c r="J54" s="429">
        <f>'[5]total base 2007  '!AW48</f>
        <v>98.723996770632937</v>
      </c>
      <c r="K54" s="138" t="s">
        <v>2061</v>
      </c>
    </row>
    <row r="55" spans="1:11" s="292" customFormat="1" ht="15.75" customHeight="1">
      <c r="A55" s="123" t="s">
        <v>1409</v>
      </c>
      <c r="B55" s="259">
        <f>'[3]local base 2007'!AJ48</f>
        <v>97.572107009202611</v>
      </c>
      <c r="C55" s="260">
        <f>'[4]local base 2007'!AJ49</f>
        <v>98.757462937400888</v>
      </c>
      <c r="D55" s="260">
        <f>'[5]local base 2007'!AW49</f>
        <v>99.301365536740889</v>
      </c>
      <c r="E55" s="260">
        <f>'[3]export base 2007 '!AJ48</f>
        <v>97.572107009202568</v>
      </c>
      <c r="F55" s="260">
        <f>'[4]export base 2007 '!AJ48</f>
        <v>98.757462937400831</v>
      </c>
      <c r="G55" s="260">
        <f>'[5]export base 2007 '!AW49</f>
        <v>99.301365536740946</v>
      </c>
      <c r="H55" s="260">
        <f>'[3]total base 2007  '!AJ48</f>
        <v>97.572107009202611</v>
      </c>
      <c r="I55" s="260">
        <f>'[4]total base 2007  '!AJ48</f>
        <v>98.757462937400874</v>
      </c>
      <c r="J55" s="419">
        <f>'[5]total base 2007  '!AW49</f>
        <v>99.301365536740946</v>
      </c>
      <c r="K55" s="16" t="s">
        <v>1410</v>
      </c>
    </row>
    <row r="56" spans="1:11" s="292" customFormat="1" ht="15.75" customHeight="1">
      <c r="A56" s="123" t="s">
        <v>2041</v>
      </c>
      <c r="B56" s="259">
        <f>'[3]local base 2007'!AJ49</f>
        <v>96.584071797401378</v>
      </c>
      <c r="C56" s="260">
        <f>'[4]local base 2007'!AJ50</f>
        <v>98.155894395694645</v>
      </c>
      <c r="D56" s="260">
        <f>'[5]local base 2007'!AW50</f>
        <v>100.00000000000001</v>
      </c>
      <c r="E56" s="260">
        <f>'[3]export base 2007 '!AJ49</f>
        <v>96.584071797401407</v>
      </c>
      <c r="F56" s="260">
        <f>'[4]export base 2007 '!AJ49</f>
        <v>98.155894395694659</v>
      </c>
      <c r="G56" s="260" t="s">
        <v>376</v>
      </c>
      <c r="H56" s="260">
        <f>'[3]total base 2007  '!AJ49</f>
        <v>96.584071797401393</v>
      </c>
      <c r="I56" s="260">
        <f>'[4]total base 2007  '!AJ49</f>
        <v>98.155894395694659</v>
      </c>
      <c r="J56" s="419">
        <f>'[5]total base 2007  '!AW50</f>
        <v>100.00000000000001</v>
      </c>
      <c r="K56" s="16" t="s">
        <v>1411</v>
      </c>
    </row>
    <row r="57" spans="1:11" s="292" customFormat="1" ht="15.75" customHeight="1">
      <c r="A57" s="123" t="s">
        <v>2042</v>
      </c>
      <c r="B57" s="259">
        <f>'[3]local base 2007'!AJ50</f>
        <v>99.720322750458251</v>
      </c>
      <c r="C57" s="260">
        <f>'[4]local base 2007'!AJ51</f>
        <v>99.945632445336386</v>
      </c>
      <c r="D57" s="260">
        <f>'[5]local base 2007'!AW51</f>
        <v>98.628057108010765</v>
      </c>
      <c r="E57" s="260">
        <f>'[3]export base 2007 '!AJ50</f>
        <v>99.720322750458237</v>
      </c>
      <c r="F57" s="260">
        <f>'[4]export base 2007 '!AJ50</f>
        <v>99.945632445336386</v>
      </c>
      <c r="G57" s="260">
        <f>'[5]export base 2007 '!AW51</f>
        <v>98.442024061261876</v>
      </c>
      <c r="H57" s="260">
        <f>'[3]total base 2007  '!AJ50</f>
        <v>99.720322750458237</v>
      </c>
      <c r="I57" s="260">
        <f>'[4]total base 2007  '!AJ50</f>
        <v>99.945632445336386</v>
      </c>
      <c r="J57" s="419">
        <f>'[5]total base 2007  '!AW51</f>
        <v>98.5341277474203</v>
      </c>
      <c r="K57" s="16" t="s">
        <v>201</v>
      </c>
    </row>
    <row r="58" spans="1:11" s="301" customFormat="1" ht="15.75" customHeight="1">
      <c r="A58" s="135" t="s">
        <v>1412</v>
      </c>
      <c r="B58" s="427">
        <f>'[3]local base 2007'!AJ51</f>
        <v>100.47135544374852</v>
      </c>
      <c r="C58" s="428">
        <f>'[4]local base 2007'!AJ52</f>
        <v>98.751010948486865</v>
      </c>
      <c r="D58" s="428">
        <f>'[5]local base 2007'!AW52</f>
        <v>93.530000380827872</v>
      </c>
      <c r="E58" s="428">
        <f>'[3]export base 2007 '!AJ51</f>
        <v>100.8663460796928</v>
      </c>
      <c r="F58" s="428">
        <f>'[4]export base 2007 '!AJ51</f>
        <v>99.488295402790428</v>
      </c>
      <c r="G58" s="428">
        <f>'[5]export base 2007 '!AW52</f>
        <v>100.46995617036559</v>
      </c>
      <c r="H58" s="428">
        <f>'[3]total base 2007  '!AJ51</f>
        <v>100.67223349583544</v>
      </c>
      <c r="I58" s="428">
        <f>'[4]total base 2007  '!AJ51</f>
        <v>99.125967343745216</v>
      </c>
      <c r="J58" s="429">
        <f>'[5]total base 2007  '!AW52</f>
        <v>95.832960923251605</v>
      </c>
      <c r="K58" s="138" t="s">
        <v>1413</v>
      </c>
    </row>
    <row r="59" spans="1:11" s="292" customFormat="1" ht="15.75" customHeight="1">
      <c r="A59" s="123" t="s">
        <v>2043</v>
      </c>
      <c r="B59" s="259">
        <f>'[3]local base 2007'!AJ52</f>
        <v>100.25109669134646</v>
      </c>
      <c r="C59" s="260">
        <f>'[4]local base 2007'!AJ53</f>
        <v>98.339878786626656</v>
      </c>
      <c r="D59" s="260">
        <f>'[5]local base 2007'!AW53</f>
        <v>88.01826009539802</v>
      </c>
      <c r="E59" s="260">
        <f>'[3]export base 2007 '!AJ52</f>
        <v>100.25109669134646</v>
      </c>
      <c r="F59" s="260">
        <f>'[4]export base 2007 '!AJ52</f>
        <v>98.339878786626656</v>
      </c>
      <c r="G59" s="260">
        <f>'[5]export base 2007 '!AW53</f>
        <v>108.00597388923059</v>
      </c>
      <c r="H59" s="260">
        <f>'[3]total base 2007  '!AJ52</f>
        <v>100.25109669134646</v>
      </c>
      <c r="I59" s="260">
        <f>'[4]total base 2007  '!AJ52</f>
        <v>98.339878786626656</v>
      </c>
      <c r="J59" s="419">
        <f>'[5]total base 2007  '!AW53</f>
        <v>90.045622172635134</v>
      </c>
      <c r="K59" s="16" t="s">
        <v>2062</v>
      </c>
    </row>
    <row r="60" spans="1:11" s="292" customFormat="1" ht="15.75" customHeight="1">
      <c r="A60" s="123" t="s">
        <v>2044</v>
      </c>
      <c r="B60" s="259">
        <f>'[3]local base 2007'!AJ53</f>
        <v>100.92541977351361</v>
      </c>
      <c r="C60" s="260">
        <f>'[4]local base 2007'!AJ54</f>
        <v>99.59856160190742</v>
      </c>
      <c r="D60" s="260">
        <f>'[5]local base 2007'!AW54</f>
        <v>99.948293467091744</v>
      </c>
      <c r="E60" s="260">
        <f>'[3]export base 2007 '!AJ53</f>
        <v>100.92541977351361</v>
      </c>
      <c r="F60" s="260">
        <f>'[4]export base 2007 '!AJ53</f>
        <v>99.59856160190742</v>
      </c>
      <c r="G60" s="260">
        <f>'[5]export base 2007 '!AW54</f>
        <v>99.943840440460619</v>
      </c>
      <c r="H60" s="260">
        <f>'[3]total base 2007  '!AJ53</f>
        <v>100.92541977351361</v>
      </c>
      <c r="I60" s="260">
        <f>'[4]total base 2007  '!AJ53</f>
        <v>99.59856160190742</v>
      </c>
      <c r="J60" s="419">
        <f>'[5]total base 2007  '!AW54</f>
        <v>99.946064176510347</v>
      </c>
      <c r="K60" s="16" t="s">
        <v>1414</v>
      </c>
    </row>
    <row r="61" spans="1:11" s="301" customFormat="1" ht="15.75" customHeight="1">
      <c r="A61" s="135" t="s">
        <v>1415</v>
      </c>
      <c r="B61" s="427">
        <f>'[3]local base 2007'!AJ54</f>
        <v>99.703366318550593</v>
      </c>
      <c r="C61" s="428">
        <f>'[4]local base 2007'!AJ55</f>
        <v>99.681104453113619</v>
      </c>
      <c r="D61" s="428">
        <f>'[5]local base 2007'!AW55</f>
        <v>108.34175282017794</v>
      </c>
      <c r="E61" s="428">
        <f>'[3]export base 2007 '!AJ54</f>
        <v>99.724945903176376</v>
      </c>
      <c r="F61" s="428">
        <f>'[4]export base 2007 '!AJ54</f>
        <v>99.723886037011169</v>
      </c>
      <c r="G61" s="428">
        <f>'[5]export base 2007 '!AW55</f>
        <v>105.57777240348203</v>
      </c>
      <c r="H61" s="428">
        <f>'[3]total base 2007  '!AJ54</f>
        <v>99.709176116748466</v>
      </c>
      <c r="I61" s="428">
        <f>'[4]total base 2007  '!AJ54</f>
        <v>99.692622393488321</v>
      </c>
      <c r="J61" s="429">
        <f>'[5]total base 2007  '!AW55</f>
        <v>107.44133966283717</v>
      </c>
      <c r="K61" s="138" t="s">
        <v>1416</v>
      </c>
    </row>
    <row r="62" spans="1:11" s="292" customFormat="1" ht="15.75" customHeight="1">
      <c r="A62" s="123" t="s">
        <v>1417</v>
      </c>
      <c r="B62" s="259">
        <f>'[3]local base 2007'!AJ55</f>
        <v>98.838827100683417</v>
      </c>
      <c r="C62" s="260">
        <f>'[4]local base 2007'!AJ56</f>
        <v>97.96715315500704</v>
      </c>
      <c r="D62" s="260">
        <f>'[5]local base 2007'!AW56</f>
        <v>103.32921026638222</v>
      </c>
      <c r="E62" s="260">
        <f>'[3]export base 2007 '!AJ55</f>
        <v>98.838827100683417</v>
      </c>
      <c r="F62" s="260">
        <f>'[4]export base 2007 '!AJ55</f>
        <v>97.96715315500704</v>
      </c>
      <c r="G62" s="260">
        <f>'[5]export base 2007 '!AW56</f>
        <v>103.21419240947067</v>
      </c>
      <c r="H62" s="260">
        <f>'[3]total base 2007  '!AJ55</f>
        <v>98.838827100683417</v>
      </c>
      <c r="I62" s="260">
        <f>'[4]total base 2007  '!AJ55</f>
        <v>97.96715315500704</v>
      </c>
      <c r="J62" s="419">
        <f>'[5]total base 2007  '!AW56</f>
        <v>103.26843652120452</v>
      </c>
      <c r="K62" s="16" t="s">
        <v>1418</v>
      </c>
    </row>
    <row r="63" spans="1:11" s="292" customFormat="1" ht="15.75" customHeight="1">
      <c r="A63" s="123" t="s">
        <v>2045</v>
      </c>
      <c r="B63" s="259">
        <f>'[3]local base 2007'!AJ56</f>
        <v>99.864221359759199</v>
      </c>
      <c r="C63" s="260">
        <f>'[4]local base 2007'!AJ57</f>
        <v>99.999999999999972</v>
      </c>
      <c r="D63" s="260">
        <f>'[5]local base 2007'!AW57</f>
        <v>119.14540468401651</v>
      </c>
      <c r="E63" s="260">
        <f>'[3]export base 2007 '!AJ56</f>
        <v>99.864221359759199</v>
      </c>
      <c r="F63" s="260">
        <f>'[4]export base 2007 '!AJ56</f>
        <v>99.999999999999972</v>
      </c>
      <c r="G63" s="260">
        <f>'[5]export base 2007 '!AW57</f>
        <v>105.84418196819392</v>
      </c>
      <c r="H63" s="260">
        <f>'[3]total base 2007  '!AJ56</f>
        <v>99.864221359759199</v>
      </c>
      <c r="I63" s="260">
        <f>'[4]total base 2007  '!AJ56</f>
        <v>99.999999999999972</v>
      </c>
      <c r="J63" s="419">
        <f>'[5]total base 2007  '!AW57</f>
        <v>112.26400685766845</v>
      </c>
      <c r="K63" s="16" t="s">
        <v>1419</v>
      </c>
    </row>
    <row r="64" spans="1:11" s="301" customFormat="1" ht="15.75" customHeight="1">
      <c r="A64" s="135" t="s">
        <v>1420</v>
      </c>
      <c r="B64" s="427">
        <f>'[3]local base 2007'!AJ57</f>
        <v>100.53883425695473</v>
      </c>
      <c r="C64" s="428">
        <f>'[4]local base 2007'!AJ58</f>
        <v>100.50688724991603</v>
      </c>
      <c r="D64" s="428">
        <f>'[5]local base 2007'!AW58</f>
        <v>97.573236863893456</v>
      </c>
      <c r="E64" s="428">
        <f>'[3]export base 2007 '!AJ57</f>
        <v>100.72637579973301</v>
      </c>
      <c r="F64" s="428">
        <f>'[4]export base 2007 '!AJ57</f>
        <v>100.68330962031453</v>
      </c>
      <c r="G64" s="428">
        <f>'[5]export base 2007 '!AW58</f>
        <v>100.00000000000001</v>
      </c>
      <c r="H64" s="428">
        <f>'[3]total base 2007  '!AJ57</f>
        <v>100.5462765970252</v>
      </c>
      <c r="I64" s="428">
        <f>'[4]total base 2007  '!AJ57</f>
        <v>100.51388834021901</v>
      </c>
      <c r="J64" s="429">
        <f>'[5]total base 2007  '!AW58</f>
        <v>99.229053849839673</v>
      </c>
      <c r="K64" s="138" t="s">
        <v>1421</v>
      </c>
    </row>
    <row r="65" spans="1:11" s="292" customFormat="1" ht="15.75" customHeight="1">
      <c r="A65" s="123" t="s">
        <v>1422</v>
      </c>
      <c r="B65" s="259">
        <f>'[3]local base 2007'!AJ58</f>
        <v>100</v>
      </c>
      <c r="C65" s="260">
        <f>'[4]local base 2007'!AJ59</f>
        <v>100</v>
      </c>
      <c r="D65" s="260" t="s">
        <v>376</v>
      </c>
      <c r="E65" s="260" t="s">
        <v>376</v>
      </c>
      <c r="F65" s="260" t="s">
        <v>376</v>
      </c>
      <c r="G65" s="260" t="s">
        <v>376</v>
      </c>
      <c r="H65" s="260">
        <f>'[3]total base 2007  '!AJ58</f>
        <v>100</v>
      </c>
      <c r="I65" s="260">
        <f>'[4]total base 2007  '!AJ58</f>
        <v>100</v>
      </c>
      <c r="J65" s="419" t="s">
        <v>376</v>
      </c>
      <c r="K65" s="16" t="s">
        <v>1423</v>
      </c>
    </row>
    <row r="66" spans="1:11" s="292" customFormat="1" ht="15.75" customHeight="1">
      <c r="A66" s="123" t="s">
        <v>1424</v>
      </c>
      <c r="B66" s="259">
        <f>'[3]local base 2007'!AJ59</f>
        <v>100.7264550956552</v>
      </c>
      <c r="C66" s="260">
        <f>'[4]local base 2007'!AJ60</f>
        <v>100.6833842148516</v>
      </c>
      <c r="D66" s="260">
        <f>'[5]local base 2007'!AW60</f>
        <v>97.573236863893456</v>
      </c>
      <c r="E66" s="260">
        <f>'[3]export base 2007 '!AJ59</f>
        <v>100.7264550956552</v>
      </c>
      <c r="F66" s="260">
        <f>'[4]export base 2007 '!AJ59</f>
        <v>100.6833842148516</v>
      </c>
      <c r="G66" s="260">
        <f>'[5]export base 2007 '!AW60</f>
        <v>100.00000000000001</v>
      </c>
      <c r="H66" s="260">
        <f>'[3]total base 2007  '!AJ59</f>
        <v>100.7264550956552</v>
      </c>
      <c r="I66" s="260">
        <f>'[4]total base 2007  '!AJ59</f>
        <v>100.6833842148516</v>
      </c>
      <c r="J66" s="419">
        <f>'[5]total base 2007  '!AW60</f>
        <v>99.229053849839673</v>
      </c>
      <c r="K66" s="16" t="s">
        <v>1425</v>
      </c>
    </row>
    <row r="67" spans="1:11" s="292" customFormat="1" ht="15.75" customHeight="1">
      <c r="A67" s="123" t="s">
        <v>1426</v>
      </c>
      <c r="B67" s="259">
        <f>'[3]local base 2007'!AJ60</f>
        <v>100.00000000000003</v>
      </c>
      <c r="C67" s="260">
        <f>'[4]local base 2007'!AJ61</f>
        <v>100.00000000000003</v>
      </c>
      <c r="D67" s="260" t="s">
        <v>376</v>
      </c>
      <c r="E67" s="260">
        <f>'[3]export base 2007 '!AJ60</f>
        <v>100.00000000000003</v>
      </c>
      <c r="F67" s="260">
        <f>'[4]export base 2007 '!AJ60</f>
        <v>100.00000000000003</v>
      </c>
      <c r="G67" s="260" t="s">
        <v>376</v>
      </c>
      <c r="H67" s="260">
        <f>'[3]total base 2007  '!AJ60</f>
        <v>100.00000000000003</v>
      </c>
      <c r="I67" s="260">
        <f>'[4]total base 2007  '!AJ60</f>
        <v>100.00000000000003</v>
      </c>
      <c r="J67" s="419" t="s">
        <v>376</v>
      </c>
      <c r="K67" s="16" t="s">
        <v>1427</v>
      </c>
    </row>
    <row r="68" spans="1:11" s="301" customFormat="1" ht="15.75" customHeight="1">
      <c r="A68" s="135" t="s">
        <v>1428</v>
      </c>
      <c r="B68" s="427">
        <f>'[3]local base 2007'!AJ61</f>
        <v>109.14556641991287</v>
      </c>
      <c r="C68" s="428">
        <f>'[4]local base 2007'!AJ62</f>
        <v>104.42109250090002</v>
      </c>
      <c r="D68" s="428">
        <f>'[5]local base 2007'!AW62</f>
        <v>103.42747138994743</v>
      </c>
      <c r="E68" s="428">
        <f>'[3]export base 2007 '!AJ61</f>
        <v>109.14556641991288</v>
      </c>
      <c r="F68" s="428">
        <f>'[4]export base 2007 '!AJ61</f>
        <v>104.42109250090002</v>
      </c>
      <c r="G68" s="428">
        <f>'[5]export base 2007 '!AW62</f>
        <v>100.13054840167143</v>
      </c>
      <c r="H68" s="428">
        <f>'[3]total base 2007  '!AJ61</f>
        <v>109.14556641991288</v>
      </c>
      <c r="I68" s="428">
        <f>'[4]total base 2007  '!AJ61</f>
        <v>104.42109250090002</v>
      </c>
      <c r="J68" s="429">
        <f>'[5]total base 2007  '!AW62</f>
        <v>101.7613114484318</v>
      </c>
      <c r="K68" s="138" t="s">
        <v>1429</v>
      </c>
    </row>
    <row r="69" spans="1:11" s="317" customFormat="1" ht="15.75" customHeight="1">
      <c r="A69" s="123" t="s">
        <v>1428</v>
      </c>
      <c r="B69" s="259">
        <f>'[3]local base 2007'!AJ62</f>
        <v>109.14556641991287</v>
      </c>
      <c r="C69" s="260">
        <f>'[4]local base 2007'!AJ63</f>
        <v>104.42109250090002</v>
      </c>
      <c r="D69" s="260">
        <f>'[5]local base 2007'!AW63</f>
        <v>103.42747138994743</v>
      </c>
      <c r="E69" s="260">
        <f>'[3]export base 2007 '!AJ62</f>
        <v>109.14556641991288</v>
      </c>
      <c r="F69" s="260">
        <f>'[4]export base 2007 '!AJ62</f>
        <v>104.42109250090002</v>
      </c>
      <c r="G69" s="260">
        <f>'[5]export base 2007 '!AW63</f>
        <v>100.13054840167143</v>
      </c>
      <c r="H69" s="260">
        <f>'[3]total base 2007  '!AJ62</f>
        <v>109.14556641991288</v>
      </c>
      <c r="I69" s="260">
        <f>'[4]total base 2007  '!AJ62</f>
        <v>104.42109250090002</v>
      </c>
      <c r="J69" s="419">
        <f>'[5]total base 2007  '!AW63</f>
        <v>101.7613114484318</v>
      </c>
      <c r="K69" s="16" t="s">
        <v>1429</v>
      </c>
    </row>
    <row r="70" spans="1:11" s="301" customFormat="1" ht="15.75" customHeight="1">
      <c r="A70" s="135" t="s">
        <v>1430</v>
      </c>
      <c r="B70" s="427">
        <f>'[3]local base 2007'!AJ63</f>
        <v>100.66926200515026</v>
      </c>
      <c r="C70" s="428">
        <f>'[4]local base 2007'!AJ64</f>
        <v>99.819280379157433</v>
      </c>
      <c r="D70" s="428">
        <f>'[5]local base 2007'!AW64</f>
        <v>99.429714233337805</v>
      </c>
      <c r="E70" s="428">
        <f>'[3]export base 2007 '!AJ63</f>
        <v>100.73854338262895</v>
      </c>
      <c r="F70" s="428">
        <f>'[4]export base 2007 '!AJ63</f>
        <v>99.622189526025934</v>
      </c>
      <c r="G70" s="428">
        <f>'[5]export base 2007 '!AW64</f>
        <v>99.755019681548603</v>
      </c>
      <c r="H70" s="428">
        <f>'[3]total base 2007  '!AJ63</f>
        <v>100.68009050864976</v>
      </c>
      <c r="I70" s="428">
        <f>'[4]total base 2007  '!AJ63</f>
        <v>99.788475578928058</v>
      </c>
      <c r="J70" s="429">
        <f>'[5]total base 2007  '!AW64</f>
        <v>99.325468386013526</v>
      </c>
      <c r="K70" s="138" t="s">
        <v>1431</v>
      </c>
    </row>
    <row r="71" spans="1:11" s="292" customFormat="1" ht="15.75" customHeight="1">
      <c r="A71" s="123" t="s">
        <v>2046</v>
      </c>
      <c r="B71" s="259">
        <f>'[3]local base 2007'!AJ64</f>
        <v>132.32996222982223</v>
      </c>
      <c r="C71" s="260">
        <f>'[4]local base 2007'!AJ65</f>
        <v>104.60789597480802</v>
      </c>
      <c r="D71" s="260" t="s">
        <v>376</v>
      </c>
      <c r="E71" s="260">
        <f>'[3]export base 2007 '!AJ64</f>
        <v>132.3299622298222</v>
      </c>
      <c r="F71" s="260">
        <f>'[4]export base 2007 '!AJ64</f>
        <v>104.60789597480799</v>
      </c>
      <c r="G71" s="260" t="s">
        <v>376</v>
      </c>
      <c r="H71" s="260">
        <f>'[3]total base 2007  '!AJ64</f>
        <v>132.3299622298222</v>
      </c>
      <c r="I71" s="260">
        <f>'[4]total base 2007  '!AJ64</f>
        <v>104.60789597480799</v>
      </c>
      <c r="J71" s="419" t="s">
        <v>376</v>
      </c>
      <c r="K71" s="16" t="s">
        <v>1432</v>
      </c>
    </row>
    <row r="72" spans="1:11" s="292" customFormat="1" ht="15.75" customHeight="1">
      <c r="A72" s="125" t="s">
        <v>2047</v>
      </c>
      <c r="B72" s="421">
        <f>'[3]local base 2007'!AJ65</f>
        <v>98.963975995312282</v>
      </c>
      <c r="C72" s="422">
        <f>'[4]local base 2007'!AJ66</f>
        <v>99.918365857338387</v>
      </c>
      <c r="D72" s="422">
        <f>'[5]local base 2007'!AW66</f>
        <v>99.869427621061547</v>
      </c>
      <c r="E72" s="422">
        <f>'[3]export base 2007 '!AJ65</f>
        <v>98.963975995312282</v>
      </c>
      <c r="F72" s="422">
        <f>'[4]export base 2007 '!AJ65</f>
        <v>99.918365857338387</v>
      </c>
      <c r="G72" s="422" t="s">
        <v>376</v>
      </c>
      <c r="H72" s="422">
        <f>'[3]total base 2007  '!AJ65</f>
        <v>98.963975995312282</v>
      </c>
      <c r="I72" s="422">
        <f>'[4]total base 2007  '!AJ65</f>
        <v>99.918365857338387</v>
      </c>
      <c r="J72" s="423">
        <f>'[5]total base 2007  '!AW66</f>
        <v>99.869427621061519</v>
      </c>
      <c r="K72" s="38" t="s">
        <v>1433</v>
      </c>
    </row>
    <row r="73" spans="1:11" s="292" customFormat="1" ht="15.75" customHeight="1">
      <c r="A73" s="130" t="s">
        <v>1434</v>
      </c>
      <c r="B73" s="254">
        <f>'[3]local base 2007'!AJ66</f>
        <v>98.433704269980637</v>
      </c>
      <c r="C73" s="255">
        <f>'[4]local base 2007'!AJ67</f>
        <v>98.955802846653739</v>
      </c>
      <c r="D73" s="255">
        <f>'[5]local base 2007'!AW67</f>
        <v>100.25302664376623</v>
      </c>
      <c r="E73" s="255">
        <f>'[3]export base 2007 '!AJ66</f>
        <v>98.433704269980637</v>
      </c>
      <c r="F73" s="255">
        <f>'[4]export base 2007 '!AJ66</f>
        <v>98.955802846653739</v>
      </c>
      <c r="G73" s="255">
        <f>'[5]export base 2007 '!AW67</f>
        <v>100.56576179726765</v>
      </c>
      <c r="H73" s="255">
        <f>'[3]total base 2007  '!AJ66</f>
        <v>98.433704269980637</v>
      </c>
      <c r="I73" s="255">
        <f>'[4]total base 2007  '!AJ66</f>
        <v>98.955802846653739</v>
      </c>
      <c r="J73" s="420">
        <f>'[5]total base 2007  '!AW67</f>
        <v>100.40891307857505</v>
      </c>
      <c r="K73" s="133" t="s">
        <v>1435</v>
      </c>
    </row>
    <row r="74" spans="1:11" s="292" customFormat="1" ht="16.899999999999999" customHeight="1">
      <c r="A74" s="123" t="s">
        <v>1436</v>
      </c>
      <c r="B74" s="259">
        <f>'[3]local base 2007'!AJ67</f>
        <v>102.65479811044179</v>
      </c>
      <c r="C74" s="260">
        <f>'[4]local base 2007'!AJ68</f>
        <v>101.27224509338441</v>
      </c>
      <c r="D74" s="260">
        <f>'[5]local base 2007'!AW68</f>
        <v>98.414541394811735</v>
      </c>
      <c r="E74" s="260">
        <f>'[3]export base 2007 '!AJ67</f>
        <v>102.6547981104418</v>
      </c>
      <c r="F74" s="260">
        <f>'[4]export base 2007 '!AJ67</f>
        <v>101.27224509338443</v>
      </c>
      <c r="G74" s="260">
        <f>'[5]export base 2007 '!AW68</f>
        <v>99.755019681548603</v>
      </c>
      <c r="H74" s="260">
        <f>'[3]total base 2007  '!AJ67</f>
        <v>102.65479811044179</v>
      </c>
      <c r="I74" s="260">
        <f>'[4]total base 2007  '!AJ67</f>
        <v>101.27224509338441</v>
      </c>
      <c r="J74" s="419">
        <f>'[5]total base 2007  '!AW68</f>
        <v>98.254092096019448</v>
      </c>
      <c r="K74" s="16" t="s">
        <v>2063</v>
      </c>
    </row>
    <row r="75" spans="1:11" s="292" customFormat="1" ht="16.899999999999999" customHeight="1">
      <c r="A75" s="123" t="s">
        <v>2048</v>
      </c>
      <c r="B75" s="259">
        <f>'[3]local base 2007'!AJ68</f>
        <v>100.66725240200851</v>
      </c>
      <c r="C75" s="260">
        <f>'[4]local base 2007'!AJ69</f>
        <v>99.857497342384761</v>
      </c>
      <c r="D75" s="260" t="s">
        <v>376</v>
      </c>
      <c r="E75" s="260">
        <f>'[3]export base 2007 '!AJ68</f>
        <v>100.66725240200853</v>
      </c>
      <c r="F75" s="260">
        <f>'[4]export base 2007 '!AJ68</f>
        <v>99.857497342384775</v>
      </c>
      <c r="G75" s="260" t="s">
        <v>376</v>
      </c>
      <c r="H75" s="260">
        <f>'[3]total base 2007  '!AJ68</f>
        <v>100.66725240200853</v>
      </c>
      <c r="I75" s="260">
        <f>'[4]total base 2007  '!AJ68</f>
        <v>99.857497342384775</v>
      </c>
      <c r="J75" s="419" t="s">
        <v>376</v>
      </c>
      <c r="K75" s="16" t="s">
        <v>1437</v>
      </c>
    </row>
    <row r="76" spans="1:11" s="301" customFormat="1" ht="16.899999999999999" customHeight="1">
      <c r="A76" s="135" t="s">
        <v>1438</v>
      </c>
      <c r="B76" s="427">
        <f>'[3]local base 2007'!AJ69</f>
        <v>102.93144181969744</v>
      </c>
      <c r="C76" s="428">
        <f>'[4]local base 2007'!AJ70</f>
        <v>100.40791857295314</v>
      </c>
      <c r="D76" s="428">
        <f>'[5]local base 2007'!AW70</f>
        <v>99.381022864982455</v>
      </c>
      <c r="E76" s="428">
        <f>'[3]export base 2007 '!AJ69</f>
        <v>103.25280723047226</v>
      </c>
      <c r="F76" s="428">
        <f>'[4]export base 2007 '!AJ69</f>
        <v>100.44676080660054</v>
      </c>
      <c r="G76" s="428">
        <f>'[5]export base 2007 '!AW70</f>
        <v>100.17264180619999</v>
      </c>
      <c r="H76" s="428">
        <f>'[3]total base 2007  '!AJ69</f>
        <v>103.13280154265858</v>
      </c>
      <c r="I76" s="428">
        <f>'[4]total base 2007  '!AJ69</f>
        <v>100.43225616855054</v>
      </c>
      <c r="J76" s="429">
        <f>'[5]total base 2007  '!AW70</f>
        <v>99.734418775429631</v>
      </c>
      <c r="K76" s="138" t="s">
        <v>1439</v>
      </c>
    </row>
    <row r="77" spans="1:11" s="292" customFormat="1" ht="16.899999999999999" customHeight="1">
      <c r="A77" s="123" t="s">
        <v>1440</v>
      </c>
      <c r="B77" s="259">
        <f>'[3]local base 2007'!AJ70</f>
        <v>99.556483495983741</v>
      </c>
      <c r="C77" s="260">
        <f>'[4]local base 2007'!AJ71</f>
        <v>99.999999999999972</v>
      </c>
      <c r="D77" s="260" t="s">
        <v>376</v>
      </c>
      <c r="E77" s="260">
        <f>'[3]export base 2007 '!AJ70</f>
        <v>99.556483495983741</v>
      </c>
      <c r="F77" s="260">
        <f>'[4]export base 2007 '!AJ70</f>
        <v>99.999999999999986</v>
      </c>
      <c r="G77" s="260" t="s">
        <v>376</v>
      </c>
      <c r="H77" s="260">
        <f>'[3]total base 2007  '!AJ70</f>
        <v>99.556483495983741</v>
      </c>
      <c r="I77" s="260">
        <f>'[4]total base 2007  '!AJ70</f>
        <v>99.999999999999986</v>
      </c>
      <c r="J77" s="419" t="s">
        <v>376</v>
      </c>
      <c r="K77" s="16" t="s">
        <v>1441</v>
      </c>
    </row>
    <row r="78" spans="1:11" s="292" customFormat="1" ht="16.899999999999999" customHeight="1">
      <c r="A78" s="123" t="s">
        <v>1442</v>
      </c>
      <c r="B78" s="259">
        <f>'[3]local base 2007'!AJ71</f>
        <v>103.26459821616697</v>
      </c>
      <c r="C78" s="260">
        <f>'[4]local base 2007'!AJ72</f>
        <v>100.44818593888276</v>
      </c>
      <c r="D78" s="260">
        <f>'[5]local base 2007'!AW72</f>
        <v>99.381022864982455</v>
      </c>
      <c r="E78" s="260">
        <f>'[3]export base 2007 '!AJ71</f>
        <v>103.26459821616697</v>
      </c>
      <c r="F78" s="260">
        <f>'[4]export base 2007 '!AJ71</f>
        <v>100.44818593888276</v>
      </c>
      <c r="G78" s="260">
        <f>'[5]export base 2007 '!AW72</f>
        <v>100.17264180619999</v>
      </c>
      <c r="H78" s="260">
        <f>'[3]total base 2007  '!AJ71</f>
        <v>103.26459821616697</v>
      </c>
      <c r="I78" s="260">
        <f>'[4]total base 2007  '!AJ71</f>
        <v>100.44818593888276</v>
      </c>
      <c r="J78" s="419">
        <f>'[5]total base 2007  '!AW72</f>
        <v>99.734418775429631</v>
      </c>
      <c r="K78" s="16" t="s">
        <v>1443</v>
      </c>
    </row>
    <row r="79" spans="1:11" s="301" customFormat="1" ht="16.899999999999999" customHeight="1">
      <c r="A79" s="135" t="s">
        <v>2049</v>
      </c>
      <c r="B79" s="427">
        <f>'[3]local base 2007'!AJ72</f>
        <v>99.253041267995258</v>
      </c>
      <c r="C79" s="428">
        <f>'[4]local base 2007'!AJ73</f>
        <v>99.877151233473811</v>
      </c>
      <c r="D79" s="428">
        <f>'[5]local base 2007'!AW73</f>
        <v>97.747774592913473</v>
      </c>
      <c r="E79" s="428">
        <f>'[3]export base 2007 '!AJ72</f>
        <v>99.465509390503911</v>
      </c>
      <c r="F79" s="428">
        <f>'[4]export base 2007 '!AJ72</f>
        <v>99.912291538743901</v>
      </c>
      <c r="G79" s="428">
        <f>'[5]export base 2007 '!AW73</f>
        <v>100.32244737769703</v>
      </c>
      <c r="H79" s="428">
        <f>'[3]total base 2007  '!AJ72</f>
        <v>99.310259492206626</v>
      </c>
      <c r="I79" s="428">
        <f>'[4]total base 2007  '!AJ72</f>
        <v>99.886614610106804</v>
      </c>
      <c r="J79" s="429">
        <f>'[5]total base 2007  '!AW73</f>
        <v>98.234257662402612</v>
      </c>
      <c r="K79" s="138" t="s">
        <v>1444</v>
      </c>
    </row>
    <row r="80" spans="1:11" s="292" customFormat="1" ht="16.899999999999999" customHeight="1">
      <c r="A80" s="123" t="s">
        <v>1445</v>
      </c>
      <c r="B80" s="259">
        <f>'[3]local base 2007'!AJ73</f>
        <v>96.643305751836266</v>
      </c>
      <c r="C80" s="260">
        <f>'[4]local base 2007'!AJ74</f>
        <v>99.221391077386329</v>
      </c>
      <c r="D80" s="260" t="s">
        <v>376</v>
      </c>
      <c r="E80" s="260">
        <f>'[3]export base 2007 '!AJ73</f>
        <v>96.643305751836266</v>
      </c>
      <c r="F80" s="260">
        <f>'[4]export base 2007 '!AJ73</f>
        <v>99.221391077386329</v>
      </c>
      <c r="G80" s="260" t="s">
        <v>376</v>
      </c>
      <c r="H80" s="260">
        <f>'[3]total base 2007  '!AJ73</f>
        <v>96.643305751836266</v>
      </c>
      <c r="I80" s="260">
        <f>'[4]total base 2007  '!AJ73</f>
        <v>99.221391077386329</v>
      </c>
      <c r="J80" s="419" t="s">
        <v>376</v>
      </c>
      <c r="K80" s="16" t="s">
        <v>1446</v>
      </c>
    </row>
    <row r="81" spans="1:11" s="292" customFormat="1" ht="16.899999999999999" customHeight="1">
      <c r="A81" s="123" t="s">
        <v>1447</v>
      </c>
      <c r="B81" s="259">
        <f>'[3]local base 2007'!AJ74</f>
        <v>100.01565989731938</v>
      </c>
      <c r="C81" s="260">
        <f>'[4]local base 2007'!AJ75</f>
        <v>99.999999999999972</v>
      </c>
      <c r="D81" s="260" t="s">
        <v>376</v>
      </c>
      <c r="E81" s="260">
        <f>'[3]export base 2007 '!AJ74</f>
        <v>100.01565989731937</v>
      </c>
      <c r="F81" s="260">
        <f>'[4]export base 2007 '!AJ74</f>
        <v>99.999999999999972</v>
      </c>
      <c r="G81" s="260" t="s">
        <v>376</v>
      </c>
      <c r="H81" s="260">
        <f>'[3]total base 2007  '!AJ74</f>
        <v>100.01565989731937</v>
      </c>
      <c r="I81" s="260">
        <f>'[4]total base 2007  '!AJ74</f>
        <v>99.999999999999972</v>
      </c>
      <c r="J81" s="419" t="s">
        <v>376</v>
      </c>
      <c r="K81" s="16" t="s">
        <v>1448</v>
      </c>
    </row>
    <row r="82" spans="1:11" s="292" customFormat="1" ht="16.899999999999999" customHeight="1">
      <c r="A82" s="123" t="s">
        <v>1449</v>
      </c>
      <c r="B82" s="259">
        <f>'[3]local base 2007'!AJ75</f>
        <v>99.190440293816494</v>
      </c>
      <c r="C82" s="260">
        <f>'[4]local base 2007'!AJ76</f>
        <v>99.881275620707015</v>
      </c>
      <c r="D82" s="260">
        <f>'[5]local base 2007'!AW76</f>
        <v>97.760498364467495</v>
      </c>
      <c r="E82" s="260">
        <f>'[3]export base 2007 '!AJ75</f>
        <v>99.190440293816494</v>
      </c>
      <c r="F82" s="260">
        <f>'[4]export base 2007 '!AJ75</f>
        <v>99.881275620707015</v>
      </c>
      <c r="G82" s="260">
        <f>'[5]export base 2007 '!AW76</f>
        <v>96.039130193098799</v>
      </c>
      <c r="H82" s="260">
        <f>'[3]total base 2007  '!AJ75</f>
        <v>99.190440293816494</v>
      </c>
      <c r="I82" s="260">
        <f>'[4]total base 2007  '!AJ75</f>
        <v>99.881275620707015</v>
      </c>
      <c r="J82" s="419">
        <f>'[5]total base 2007  '!AW76</f>
        <v>96.703083429995104</v>
      </c>
      <c r="K82" s="16" t="s">
        <v>1450</v>
      </c>
    </row>
    <row r="83" spans="1:11" s="292" customFormat="1" ht="16.899999999999999" customHeight="1">
      <c r="A83" s="123" t="s">
        <v>2050</v>
      </c>
      <c r="B83" s="259">
        <f>'[3]local base 2007'!AJ76</f>
        <v>99.505205552461575</v>
      </c>
      <c r="C83" s="260">
        <f>'[4]local base 2007'!AJ77</f>
        <v>99.921911958288462</v>
      </c>
      <c r="D83" s="260">
        <f>'[5]local base 2007'!AW77</f>
        <v>97.631142703997213</v>
      </c>
      <c r="E83" s="260">
        <f>'[3]export base 2007 '!AJ76</f>
        <v>99.505205552461561</v>
      </c>
      <c r="F83" s="260">
        <f>'[4]export base 2007 '!AJ76</f>
        <v>99.921911958288462</v>
      </c>
      <c r="G83" s="260">
        <f>'[5]export base 2007 '!AW77</f>
        <v>100.58302818927068</v>
      </c>
      <c r="H83" s="260">
        <f>'[3]total base 2007  '!AJ76</f>
        <v>99.505205552461575</v>
      </c>
      <c r="I83" s="260">
        <f>'[4]total base 2007  '!AJ76</f>
        <v>99.921911958288433</v>
      </c>
      <c r="J83" s="419">
        <f>'[5]total base 2007  '!AW77</f>
        <v>99.095182899538983</v>
      </c>
      <c r="K83" s="16" t="s">
        <v>1451</v>
      </c>
    </row>
    <row r="84" spans="1:11" s="301" customFormat="1" ht="16.899999999999999" customHeight="1">
      <c r="A84" s="135" t="s">
        <v>1452</v>
      </c>
      <c r="B84" s="427">
        <f>'[3]local base 2007'!AJ77</f>
        <v>102.72454922269813</v>
      </c>
      <c r="C84" s="428">
        <f>'[4]local base 2007'!AJ78</f>
        <v>103.53576479855509</v>
      </c>
      <c r="D84" s="428" t="s">
        <v>376</v>
      </c>
      <c r="E84" s="428">
        <f>'[3]export base 2007 '!AJ77</f>
        <v>101.98126578327333</v>
      </c>
      <c r="F84" s="428">
        <f>'[4]export base 2007 '!AJ77</f>
        <v>102.57117388620425</v>
      </c>
      <c r="G84" s="428" t="s">
        <v>376</v>
      </c>
      <c r="H84" s="428">
        <f>'[3]total base 2007  '!AJ77</f>
        <v>102.30784724686556</v>
      </c>
      <c r="I84" s="428">
        <f>'[4]total base 2007  '!AJ77</f>
        <v>102.9949927084924</v>
      </c>
      <c r="J84" s="429" t="s">
        <v>376</v>
      </c>
      <c r="K84" s="138" t="s">
        <v>1453</v>
      </c>
    </row>
    <row r="85" spans="1:11" s="292" customFormat="1" ht="16.899999999999999" customHeight="1">
      <c r="A85" s="123" t="s">
        <v>1454</v>
      </c>
      <c r="B85" s="259">
        <f>'[3]local base 2007'!AJ78</f>
        <v>99.999999999999972</v>
      </c>
      <c r="C85" s="260">
        <f>'[4]local base 2007'!AJ79</f>
        <v>99.999999999999972</v>
      </c>
      <c r="D85" s="260" t="s">
        <v>376</v>
      </c>
      <c r="E85" s="260">
        <f>'[3]export base 2007 '!AJ78</f>
        <v>99.999999999999972</v>
      </c>
      <c r="F85" s="260">
        <f>'[4]export base 2007 '!AJ78</f>
        <v>99.999999999999972</v>
      </c>
      <c r="G85" s="260" t="s">
        <v>376</v>
      </c>
      <c r="H85" s="260">
        <f>'[3]total base 2007  '!AJ78</f>
        <v>99.999999999999972</v>
      </c>
      <c r="I85" s="260">
        <f>'[4]total base 2007  '!AJ78</f>
        <v>99.999999999999972</v>
      </c>
      <c r="J85" s="419" t="s">
        <v>376</v>
      </c>
      <c r="K85" s="16" t="s">
        <v>1455</v>
      </c>
    </row>
    <row r="86" spans="1:11" s="292" customFormat="1" ht="16.899999999999999" customHeight="1">
      <c r="A86" s="123" t="s">
        <v>1456</v>
      </c>
      <c r="B86" s="259">
        <f>'[3]local base 2007'!AJ79</f>
        <v>103.00411556416572</v>
      </c>
      <c r="C86" s="260">
        <f>'[4]local base 2007'!AJ80</f>
        <v>103.89857007319905</v>
      </c>
      <c r="D86" s="260" t="s">
        <v>376</v>
      </c>
      <c r="E86" s="260">
        <f>'[3]export base 2007 '!AJ79</f>
        <v>103.00411556416572</v>
      </c>
      <c r="F86" s="260">
        <f>'[4]export base 2007 '!AJ79</f>
        <v>103.89857007319905</v>
      </c>
      <c r="G86" s="260" t="s">
        <v>376</v>
      </c>
      <c r="H86" s="260">
        <f>'[3]total base 2007  '!AJ79</f>
        <v>103.00411556416572</v>
      </c>
      <c r="I86" s="260">
        <f>'[4]total base 2007  '!AJ79</f>
        <v>103.89857007319905</v>
      </c>
      <c r="J86" s="419" t="s">
        <v>376</v>
      </c>
      <c r="K86" s="16" t="s">
        <v>1457</v>
      </c>
    </row>
    <row r="87" spans="1:11" s="301" customFormat="1" ht="16.899999999999999" customHeight="1">
      <c r="A87" s="135" t="s">
        <v>1458</v>
      </c>
      <c r="B87" s="427">
        <f>'[3]local base 2007'!AJ80</f>
        <v>101.93451295038516</v>
      </c>
      <c r="C87" s="428">
        <f>'[4]local base 2007'!AJ81</f>
        <v>101.93316562258163</v>
      </c>
      <c r="D87" s="428">
        <f>'[5]local base 2007'!AW81</f>
        <v>98.56671884657932</v>
      </c>
      <c r="E87" s="428">
        <f>'[3]export base 2007 '!AJ80</f>
        <v>101.29421709213572</v>
      </c>
      <c r="F87" s="428">
        <f>'[4]export base 2007 '!AJ80</f>
        <v>101.64157506053111</v>
      </c>
      <c r="G87" s="428">
        <f>'[5]export base 2007 '!AW81</f>
        <v>96.965598021866683</v>
      </c>
      <c r="H87" s="428">
        <f>'[3]total base 2007  '!AJ80</f>
        <v>101.92034031321411</v>
      </c>
      <c r="I87" s="428">
        <f>'[4]total base 2007  '!AJ80</f>
        <v>101.92671140741659</v>
      </c>
      <c r="J87" s="429">
        <f>'[5]total base 2007  '!AW81</f>
        <v>98.39737794574846</v>
      </c>
      <c r="K87" s="138" t="s">
        <v>1459</v>
      </c>
    </row>
    <row r="88" spans="1:11" s="292" customFormat="1" ht="16.899999999999999" customHeight="1">
      <c r="A88" s="123" t="s">
        <v>1460</v>
      </c>
      <c r="B88" s="259">
        <f>'[3]local base 2007'!AJ81</f>
        <v>102.38875635439545</v>
      </c>
      <c r="C88" s="260">
        <f>'[4]local base 2007'!AJ82</f>
        <v>102.17824093754523</v>
      </c>
      <c r="D88" s="260">
        <f>'[5]local base 2007'!AW82</f>
        <v>98.56671884657932</v>
      </c>
      <c r="E88" s="260">
        <f>'[3]export base 2007 '!AJ81</f>
        <v>102.38875635439545</v>
      </c>
      <c r="F88" s="260">
        <f>'[4]export base 2007 '!AJ81</f>
        <v>102.17824093754521</v>
      </c>
      <c r="G88" s="260">
        <f>'[5]export base 2007 '!AW82</f>
        <v>96.965598021866683</v>
      </c>
      <c r="H88" s="260">
        <f>'[3]total base 2007  '!AJ81</f>
        <v>102.38875635439545</v>
      </c>
      <c r="I88" s="260">
        <f>'[4]total base 2007  '!AJ81</f>
        <v>102.17824093754521</v>
      </c>
      <c r="J88" s="419">
        <f>'[5]total base 2007  '!AW82</f>
        <v>98.39737794574846</v>
      </c>
      <c r="K88" s="16" t="s">
        <v>1461</v>
      </c>
    </row>
    <row r="89" spans="1:11" s="292" customFormat="1" ht="16.899999999999999" customHeight="1">
      <c r="A89" s="123" t="s">
        <v>1462</v>
      </c>
      <c r="B89" s="259">
        <f>'[3]local base 2007'!AJ82</f>
        <v>92.419680986311548</v>
      </c>
      <c r="C89" s="260">
        <f>'[4]local base 2007'!AJ83</f>
        <v>96.637488648781641</v>
      </c>
      <c r="D89" s="260" t="s">
        <v>376</v>
      </c>
      <c r="E89" s="260" t="s">
        <v>376</v>
      </c>
      <c r="F89" s="260" t="s">
        <v>376</v>
      </c>
      <c r="G89" s="260" t="s">
        <v>376</v>
      </c>
      <c r="H89" s="260">
        <f>'[3]total base 2007  '!AJ82</f>
        <v>92.419680986311548</v>
      </c>
      <c r="I89" s="260">
        <f>'[4]total base 2007  '!AJ82</f>
        <v>96.637488648781641</v>
      </c>
      <c r="J89" s="419" t="s">
        <v>376</v>
      </c>
      <c r="K89" s="16" t="s">
        <v>1463</v>
      </c>
    </row>
    <row r="90" spans="1:11" s="292" customFormat="1" ht="16.899999999999999" customHeight="1">
      <c r="A90" s="123" t="s">
        <v>1464</v>
      </c>
      <c r="B90" s="259">
        <f>'[3]local base 2007'!AJ83</f>
        <v>99.643129645595636</v>
      </c>
      <c r="C90" s="260">
        <f>'[4]local base 2007'!AJ84</f>
        <v>100.83202685785174</v>
      </c>
      <c r="D90" s="260" t="s">
        <v>376</v>
      </c>
      <c r="E90" s="260">
        <f>'[3]export base 2007 '!AJ83</f>
        <v>99.643129645595636</v>
      </c>
      <c r="F90" s="260">
        <f>'[4]export base 2007 '!AJ83</f>
        <v>100.83202685785174</v>
      </c>
      <c r="G90" s="260" t="s">
        <v>376</v>
      </c>
      <c r="H90" s="260">
        <f>'[3]total base 2007  '!AJ83</f>
        <v>99.643129645595636</v>
      </c>
      <c r="I90" s="260">
        <f>'[4]total base 2007  '!AJ83</f>
        <v>100.83202685785174</v>
      </c>
      <c r="J90" s="419" t="s">
        <v>376</v>
      </c>
      <c r="K90" s="16" t="s">
        <v>1465</v>
      </c>
    </row>
    <row r="91" spans="1:11" s="301" customFormat="1" ht="16.899999999999999" customHeight="1">
      <c r="A91" s="135" t="s">
        <v>1466</v>
      </c>
      <c r="B91" s="427">
        <f>'[3]local base 2007'!AJ84</f>
        <v>99.022826273652967</v>
      </c>
      <c r="C91" s="428">
        <f>'[4]local base 2007'!AJ85</f>
        <v>100.46946306287185</v>
      </c>
      <c r="D91" s="428" t="s">
        <v>376</v>
      </c>
      <c r="E91" s="428">
        <f>'[3]export base 2007 '!AJ84</f>
        <v>95.293548743375851</v>
      </c>
      <c r="F91" s="428">
        <f>'[4]export base 2007 '!AJ84</f>
        <v>99.825882604692183</v>
      </c>
      <c r="G91" s="428" t="s">
        <v>376</v>
      </c>
      <c r="H91" s="428">
        <f>'[3]total base 2007  '!AJ84</f>
        <v>98.586671118587645</v>
      </c>
      <c r="I91" s="428">
        <f>'[4]total base 2007  '!AJ84</f>
        <v>100.39419354156232</v>
      </c>
      <c r="J91" s="429" t="s">
        <v>376</v>
      </c>
      <c r="K91" s="138" t="s">
        <v>1467</v>
      </c>
    </row>
    <row r="92" spans="1:11" s="292" customFormat="1" ht="16.899999999999999" customHeight="1">
      <c r="A92" s="123" t="s">
        <v>1468</v>
      </c>
      <c r="B92" s="259">
        <f>'[3]local base 2007'!AJ85</f>
        <v>100.00000000000001</v>
      </c>
      <c r="C92" s="260">
        <f>'[4]local base 2007'!AJ86</f>
        <v>100.00000000000001</v>
      </c>
      <c r="D92" s="260" t="s">
        <v>376</v>
      </c>
      <c r="E92" s="260">
        <f>'[3]export base 2007 '!AJ85</f>
        <v>100.00000000000001</v>
      </c>
      <c r="F92" s="260">
        <f>'[4]export base 2007 '!AJ85</f>
        <v>100.00000000000001</v>
      </c>
      <c r="G92" s="260" t="s">
        <v>376</v>
      </c>
      <c r="H92" s="260">
        <f>'[3]total base 2007  '!AJ85</f>
        <v>100.00000000000001</v>
      </c>
      <c r="I92" s="260">
        <f>'[4]total base 2007  '!AJ85</f>
        <v>100.00000000000001</v>
      </c>
      <c r="J92" s="419" t="s">
        <v>376</v>
      </c>
      <c r="K92" s="16" t="s">
        <v>1469</v>
      </c>
    </row>
    <row r="93" spans="1:11" s="292" customFormat="1" ht="16.899999999999999" customHeight="1">
      <c r="A93" s="123" t="s">
        <v>1470</v>
      </c>
      <c r="B93" s="259">
        <f>'[3]local base 2007'!AJ86</f>
        <v>90.343044018614194</v>
      </c>
      <c r="C93" s="260">
        <f>'[4]local base 2007'!AJ87</f>
        <v>100</v>
      </c>
      <c r="D93" s="260" t="s">
        <v>376</v>
      </c>
      <c r="E93" s="260">
        <f>'[3]export base 2007 '!AJ86</f>
        <v>90.343044018614194</v>
      </c>
      <c r="F93" s="260">
        <f>'[4]export base 2007 '!AJ86</f>
        <v>100</v>
      </c>
      <c r="G93" s="260" t="s">
        <v>376</v>
      </c>
      <c r="H93" s="260">
        <f>'[3]total base 2007  '!AJ86</f>
        <v>90.343044018614194</v>
      </c>
      <c r="I93" s="260">
        <f>'[4]total base 2007  '!AJ86</f>
        <v>100</v>
      </c>
      <c r="J93" s="419" t="s">
        <v>376</v>
      </c>
      <c r="K93" s="16" t="s">
        <v>1471</v>
      </c>
    </row>
    <row r="94" spans="1:11" s="292" customFormat="1" ht="16.899999999999999" customHeight="1">
      <c r="A94" s="123" t="s">
        <v>1472</v>
      </c>
      <c r="B94" s="259">
        <f>'[3]local base 2007'!AJ87</f>
        <v>106.940523499129</v>
      </c>
      <c r="C94" s="260">
        <f>'[4]local base 2007'!AJ88</f>
        <v>104.89831238541399</v>
      </c>
      <c r="D94" s="260" t="s">
        <v>376</v>
      </c>
      <c r="E94" s="260">
        <f>'[3]export base 2007 '!AJ87</f>
        <v>106.940523499129</v>
      </c>
      <c r="F94" s="260">
        <f>'[4]export base 2007 '!AJ87</f>
        <v>104.89831238541399</v>
      </c>
      <c r="G94" s="260" t="s">
        <v>376</v>
      </c>
      <c r="H94" s="260">
        <f>'[3]total base 2007  '!AJ87</f>
        <v>106.940523499129</v>
      </c>
      <c r="I94" s="260">
        <f>'[4]total base 2007  '!AJ87</f>
        <v>104.89831238541399</v>
      </c>
      <c r="J94" s="419" t="s">
        <v>376</v>
      </c>
      <c r="K94" s="16" t="s">
        <v>1473</v>
      </c>
    </row>
    <row r="95" spans="1:11" s="292" customFormat="1" ht="16.899999999999999" customHeight="1">
      <c r="A95" s="123" t="s">
        <v>1474</v>
      </c>
      <c r="B95" s="259">
        <f>'[3]local base 2007'!AJ88</f>
        <v>99.999999999999972</v>
      </c>
      <c r="C95" s="260">
        <f>'[4]local base 2007'!AJ89</f>
        <v>99.999999999999972</v>
      </c>
      <c r="D95" s="260" t="s">
        <v>376</v>
      </c>
      <c r="E95" s="260">
        <f>'[3]export base 2007 '!AJ88</f>
        <v>99.999999999999972</v>
      </c>
      <c r="F95" s="260">
        <f>'[4]export base 2007 '!AJ88</f>
        <v>99.999999999999972</v>
      </c>
      <c r="G95" s="260" t="s">
        <v>376</v>
      </c>
      <c r="H95" s="260">
        <f>'[3]total base 2007  '!AJ88</f>
        <v>99.999999999999972</v>
      </c>
      <c r="I95" s="260">
        <f>'[4]total base 2007  '!AJ88</f>
        <v>99.999999999999972</v>
      </c>
      <c r="J95" s="419" t="s">
        <v>376</v>
      </c>
      <c r="K95" s="16" t="s">
        <v>1475</v>
      </c>
    </row>
    <row r="96" spans="1:11" s="292" customFormat="1" ht="16.899999999999999" customHeight="1">
      <c r="A96" s="123" t="s">
        <v>1476</v>
      </c>
      <c r="B96" s="259">
        <f>'[3]local base 2007'!AJ89</f>
        <v>99.999999999999972</v>
      </c>
      <c r="C96" s="260">
        <f>'[4]local base 2007'!AJ90</f>
        <v>99.999999999999972</v>
      </c>
      <c r="D96" s="260" t="s">
        <v>376</v>
      </c>
      <c r="E96" s="260">
        <f>'[3]export base 2007 '!AJ89</f>
        <v>99.999999999999972</v>
      </c>
      <c r="F96" s="260">
        <f>'[4]export base 2007 '!AJ89</f>
        <v>99.999999999999972</v>
      </c>
      <c r="G96" s="260" t="s">
        <v>376</v>
      </c>
      <c r="H96" s="260">
        <f>'[3]total base 2007  '!AJ89</f>
        <v>99.999999999999972</v>
      </c>
      <c r="I96" s="260">
        <f>'[4]total base 2007  '!AJ89</f>
        <v>99.999999999999972</v>
      </c>
      <c r="J96" s="419" t="s">
        <v>376</v>
      </c>
      <c r="K96" s="16" t="s">
        <v>1477</v>
      </c>
    </row>
    <row r="97" spans="1:11" s="292" customFormat="1" ht="16.899999999999999" customHeight="1">
      <c r="A97" s="123" t="s">
        <v>1478</v>
      </c>
      <c r="B97" s="259">
        <f>'[3]local base 2007'!AJ90</f>
        <v>91.832584540208742</v>
      </c>
      <c r="C97" s="260">
        <f>'[4]local base 2007'!AJ91</f>
        <v>93.492407778731859</v>
      </c>
      <c r="D97" s="260" t="s">
        <v>376</v>
      </c>
      <c r="E97" s="260">
        <f>'[3]export base 2007 '!AJ90</f>
        <v>91.832584540208742</v>
      </c>
      <c r="F97" s="260">
        <f>'[4]export base 2007 '!AJ90</f>
        <v>93.492407778731859</v>
      </c>
      <c r="G97" s="260" t="s">
        <v>376</v>
      </c>
      <c r="H97" s="260">
        <f>'[3]total base 2007  '!AJ90</f>
        <v>91.832584540208785</v>
      </c>
      <c r="I97" s="260">
        <f>'[4]total base 2007  '!AJ90</f>
        <v>93.492407778731902</v>
      </c>
      <c r="J97" s="419" t="s">
        <v>376</v>
      </c>
      <c r="K97" s="16" t="s">
        <v>1479</v>
      </c>
    </row>
    <row r="98" spans="1:11" s="292" customFormat="1" ht="16.899999999999999" customHeight="1">
      <c r="A98" s="123" t="s">
        <v>1480</v>
      </c>
      <c r="B98" s="259">
        <f>'[3]local base 2007'!AJ91</f>
        <v>99.999999999999972</v>
      </c>
      <c r="C98" s="260">
        <f>'[4]local base 2007'!AJ92</f>
        <v>99.999999999999972</v>
      </c>
      <c r="D98" s="260" t="s">
        <v>376</v>
      </c>
      <c r="E98" s="260">
        <f>'[3]export base 2007 '!AJ91</f>
        <v>99.999999999999972</v>
      </c>
      <c r="F98" s="260">
        <f>'[4]export base 2007 '!AJ91</f>
        <v>99.999999999999972</v>
      </c>
      <c r="G98" s="260" t="s">
        <v>376</v>
      </c>
      <c r="H98" s="260">
        <f>'[3]total base 2007  '!AJ91</f>
        <v>99.999999999999972</v>
      </c>
      <c r="I98" s="260">
        <f>'[4]total base 2007  '!AJ91</f>
        <v>99.999999999999972</v>
      </c>
      <c r="J98" s="419" t="s">
        <v>376</v>
      </c>
      <c r="K98" s="16" t="s">
        <v>1481</v>
      </c>
    </row>
    <row r="99" spans="1:11" s="292" customFormat="1" ht="16.899999999999999" customHeight="1">
      <c r="A99" s="125" t="s">
        <v>2051</v>
      </c>
      <c r="B99" s="421">
        <f>'[3]local base 2007'!AJ92</f>
        <v>96.694079063887429</v>
      </c>
      <c r="C99" s="422">
        <f>'[4]local base 2007'!AJ93</f>
        <v>99.723898690593629</v>
      </c>
      <c r="D99" s="422" t="s">
        <v>376</v>
      </c>
      <c r="E99" s="422">
        <f>'[3]export base 2007 '!AJ92</f>
        <v>96.694079063887401</v>
      </c>
      <c r="F99" s="422">
        <f>'[4]export base 2007 '!AJ92</f>
        <v>99.723898690593629</v>
      </c>
      <c r="G99" s="422" t="s">
        <v>376</v>
      </c>
      <c r="H99" s="422">
        <f>'[3]total base 2007  '!AJ92</f>
        <v>96.694079063887401</v>
      </c>
      <c r="I99" s="422">
        <f>'[4]total base 2007  '!AJ92</f>
        <v>99.723898690593629</v>
      </c>
      <c r="J99" s="423" t="s">
        <v>376</v>
      </c>
      <c r="K99" s="38" t="s">
        <v>1482</v>
      </c>
    </row>
    <row r="100" spans="1:11" s="301" customFormat="1" ht="16.899999999999999" customHeight="1">
      <c r="A100" s="130" t="s">
        <v>1483</v>
      </c>
      <c r="B100" s="254">
        <f>'[3]local base 2007'!AJ93</f>
        <v>97.006336509203976</v>
      </c>
      <c r="C100" s="255">
        <f>'[4]local base 2007'!AJ94</f>
        <v>98.404570301802295</v>
      </c>
      <c r="D100" s="255" t="s">
        <v>376</v>
      </c>
      <c r="E100" s="255">
        <f>'[3]export base 2007 '!AJ93</f>
        <v>97.215053231185351</v>
      </c>
      <c r="F100" s="255">
        <f>'[4]export base 2007 '!AJ93</f>
        <v>100.05641721127043</v>
      </c>
      <c r="G100" s="255" t="s">
        <v>376</v>
      </c>
      <c r="H100" s="255">
        <f>'[3]total base 2007  '!AJ93</f>
        <v>97.067358965010669</v>
      </c>
      <c r="I100" s="255">
        <f>'[4]total base 2007  '!AJ93</f>
        <v>98.887520369604985</v>
      </c>
      <c r="J100" s="420" t="s">
        <v>376</v>
      </c>
      <c r="K100" s="133" t="s">
        <v>1484</v>
      </c>
    </row>
    <row r="101" spans="1:11" s="301" customFormat="1" ht="16.899999999999999" customHeight="1">
      <c r="A101" s="135" t="s">
        <v>1485</v>
      </c>
      <c r="B101" s="427">
        <f>'[3]local base 2007'!AJ94</f>
        <v>121.58522978381143</v>
      </c>
      <c r="C101" s="428">
        <f>'[4]local base 2007'!AJ95</f>
        <v>102.85649050117904</v>
      </c>
      <c r="D101" s="428" t="s">
        <v>376</v>
      </c>
      <c r="E101" s="428">
        <f>'[3]export base 2007 '!AJ94</f>
        <v>121.58522978381143</v>
      </c>
      <c r="F101" s="428">
        <f>'[4]export base 2007 '!AJ94</f>
        <v>102.85649050117904</v>
      </c>
      <c r="G101" s="428" t="s">
        <v>376</v>
      </c>
      <c r="H101" s="428">
        <f>'[3]total base 2007  '!AJ94</f>
        <v>121.58522978381143</v>
      </c>
      <c r="I101" s="428">
        <f>'[4]total base 2007  '!AJ94</f>
        <v>102.85649050117904</v>
      </c>
      <c r="J101" s="429" t="s">
        <v>376</v>
      </c>
      <c r="K101" s="138" t="s">
        <v>1486</v>
      </c>
    </row>
    <row r="102" spans="1:11" s="292" customFormat="1" ht="16.899999999999999" customHeight="1">
      <c r="A102" s="123" t="s">
        <v>1487</v>
      </c>
      <c r="B102" s="259">
        <f>'[3]local base 2007'!AJ95</f>
        <v>101.64482615762994</v>
      </c>
      <c r="C102" s="260">
        <f>'[4]local base 2007'!AJ96</f>
        <v>101.71569684529051</v>
      </c>
      <c r="D102" s="260" t="s">
        <v>376</v>
      </c>
      <c r="E102" s="260">
        <f>'[3]export base 2007 '!AJ95</f>
        <v>101.64482615762994</v>
      </c>
      <c r="F102" s="260">
        <f>'[4]export base 2007 '!AJ95</f>
        <v>101.71569684529051</v>
      </c>
      <c r="G102" s="260" t="s">
        <v>376</v>
      </c>
      <c r="H102" s="260">
        <f>'[3]total base 2007  '!AJ95</f>
        <v>101.64482615762994</v>
      </c>
      <c r="I102" s="260">
        <f>'[4]total base 2007  '!AJ95</f>
        <v>101.71569684529051</v>
      </c>
      <c r="J102" s="419" t="s">
        <v>376</v>
      </c>
      <c r="K102" s="16" t="s">
        <v>1488</v>
      </c>
    </row>
    <row r="103" spans="1:11" s="292" customFormat="1" ht="16.899999999999999" customHeight="1">
      <c r="A103" s="123" t="s">
        <v>1489</v>
      </c>
      <c r="B103" s="259">
        <f>'[3]local base 2007'!AJ96</f>
        <v>52.777777777777757</v>
      </c>
      <c r="C103" s="260">
        <f>'[4]local base 2007'!AJ97</f>
        <v>81.944444444444414</v>
      </c>
      <c r="D103" s="260" t="s">
        <v>376</v>
      </c>
      <c r="E103" s="260">
        <f>'[3]export base 2007 '!AJ96</f>
        <v>52.777777777777757</v>
      </c>
      <c r="F103" s="260">
        <f>'[4]export base 2007 '!AJ96</f>
        <v>81.944444444444414</v>
      </c>
      <c r="G103" s="260" t="s">
        <v>376</v>
      </c>
      <c r="H103" s="260">
        <f>'[3]total base 2007  '!AJ96</f>
        <v>52.777777777777757</v>
      </c>
      <c r="I103" s="260">
        <f>'[4]total base 2007  '!AJ96</f>
        <v>81.944444444444414</v>
      </c>
      <c r="J103" s="419" t="s">
        <v>376</v>
      </c>
      <c r="K103" s="16" t="s">
        <v>2064</v>
      </c>
    </row>
    <row r="104" spans="1:11" s="292" customFormat="1" ht="16.899999999999999" customHeight="1">
      <c r="A104" s="123" t="s">
        <v>1490</v>
      </c>
      <c r="B104" s="259">
        <f>'[3]local base 2007'!AJ97</f>
        <v>92.076024709774117</v>
      </c>
      <c r="C104" s="260">
        <f>'[4]local base 2007'!AJ98</f>
        <v>99.999999999999986</v>
      </c>
      <c r="D104" s="260" t="s">
        <v>376</v>
      </c>
      <c r="E104" s="260">
        <f>'[3]export base 2007 '!AJ97</f>
        <v>92.076024709774117</v>
      </c>
      <c r="F104" s="260">
        <f>'[4]export base 2007 '!AJ97</f>
        <v>99.999999999999986</v>
      </c>
      <c r="G104" s="260" t="s">
        <v>376</v>
      </c>
      <c r="H104" s="260">
        <f>'[3]total base 2007  '!AJ97</f>
        <v>92.076024709774117</v>
      </c>
      <c r="I104" s="260">
        <f>'[4]total base 2007  '!AJ97</f>
        <v>99.999999999999986</v>
      </c>
      <c r="J104" s="419" t="s">
        <v>376</v>
      </c>
      <c r="K104" s="16" t="s">
        <v>1491</v>
      </c>
    </row>
    <row r="105" spans="1:11" s="301" customFormat="1" ht="16.899999999999999" customHeight="1">
      <c r="A105" s="135" t="s">
        <v>2052</v>
      </c>
      <c r="B105" s="427">
        <f>'[3]local base 2007'!AJ98</f>
        <v>99.02116646915978</v>
      </c>
      <c r="C105" s="428">
        <f>'[4]local base 2007'!AJ99</f>
        <v>99.852703879809155</v>
      </c>
      <c r="D105" s="428" t="s">
        <v>376</v>
      </c>
      <c r="E105" s="428">
        <f>'[3]export base 2007 '!AJ98</f>
        <v>98.8879344535857</v>
      </c>
      <c r="F105" s="428">
        <f>'[4]export base 2007 '!AJ98</f>
        <v>99.832654955900267</v>
      </c>
      <c r="G105" s="428" t="s">
        <v>376</v>
      </c>
      <c r="H105" s="428">
        <f>'[3]total base 2007  '!AJ98</f>
        <v>99.020817216480765</v>
      </c>
      <c r="I105" s="428">
        <f>'[4]total base 2007  '!AJ98</f>
        <v>99.852651323819813</v>
      </c>
      <c r="J105" s="429" t="s">
        <v>376</v>
      </c>
      <c r="K105" s="138" t="s">
        <v>1492</v>
      </c>
    </row>
    <row r="106" spans="1:11" s="292" customFormat="1" ht="16.899999999999999" customHeight="1">
      <c r="A106" s="123" t="s">
        <v>1493</v>
      </c>
      <c r="B106" s="259">
        <f>'[3]local base 2007'!AJ99</f>
        <v>98.8879344535857</v>
      </c>
      <c r="C106" s="260">
        <f>'[4]local base 2007'!AJ100</f>
        <v>99.832654955900253</v>
      </c>
      <c r="D106" s="260" t="s">
        <v>376</v>
      </c>
      <c r="E106" s="260">
        <f>'[3]export base 2007 '!AJ99</f>
        <v>98.8879344535857</v>
      </c>
      <c r="F106" s="260">
        <f>'[4]export base 2007 '!AJ99</f>
        <v>99.832654955900267</v>
      </c>
      <c r="G106" s="260" t="s">
        <v>376</v>
      </c>
      <c r="H106" s="260">
        <f>'[3]total base 2007  '!AJ99</f>
        <v>98.887934453585686</v>
      </c>
      <c r="I106" s="260">
        <f>'[4]total base 2007  '!AJ99</f>
        <v>99.832654955900253</v>
      </c>
      <c r="J106" s="419" t="s">
        <v>376</v>
      </c>
      <c r="K106" s="16" t="s">
        <v>1494</v>
      </c>
    </row>
    <row r="107" spans="1:11" s="292" customFormat="1" ht="16.899999999999999" customHeight="1">
      <c r="A107" s="123" t="s">
        <v>1495</v>
      </c>
      <c r="B107" s="259">
        <f>'[3]local base 2007'!AJ100</f>
        <v>100</v>
      </c>
      <c r="C107" s="260">
        <f>'[4]local base 2007'!AJ101</f>
        <v>100</v>
      </c>
      <c r="D107" s="260" t="s">
        <v>376</v>
      </c>
      <c r="E107" s="260" t="s">
        <v>376</v>
      </c>
      <c r="F107" s="260" t="s">
        <v>376</v>
      </c>
      <c r="G107" s="260" t="s">
        <v>376</v>
      </c>
      <c r="H107" s="260">
        <f>'[3]total base 2007  '!AJ100</f>
        <v>100</v>
      </c>
      <c r="I107" s="260">
        <f>'[4]total base 2007  '!AJ100</f>
        <v>100</v>
      </c>
      <c r="J107" s="419" t="s">
        <v>376</v>
      </c>
      <c r="K107" s="16" t="s">
        <v>1496</v>
      </c>
    </row>
    <row r="108" spans="1:11" s="301" customFormat="1" ht="16.899999999999999" customHeight="1">
      <c r="A108" s="135" t="s">
        <v>2053</v>
      </c>
      <c r="B108" s="427">
        <f>'[3]local base 2007'!AJ101</f>
        <v>100</v>
      </c>
      <c r="C108" s="428">
        <f>'[4]local base 2007'!AJ102</f>
        <v>99.999999999999986</v>
      </c>
      <c r="D108" s="428" t="s">
        <v>376</v>
      </c>
      <c r="E108" s="428" t="s">
        <v>376</v>
      </c>
      <c r="F108" s="428" t="s">
        <v>376</v>
      </c>
      <c r="G108" s="428" t="s">
        <v>376</v>
      </c>
      <c r="H108" s="428">
        <f>'[3]total base 2007  '!AJ101</f>
        <v>99.999999999999986</v>
      </c>
      <c r="I108" s="428">
        <f>'[4]total base 2007  '!AJ101</f>
        <v>99.999999999999972</v>
      </c>
      <c r="J108" s="429" t="s">
        <v>376</v>
      </c>
      <c r="K108" s="138" t="s">
        <v>1497</v>
      </c>
    </row>
    <row r="109" spans="1:11" s="292" customFormat="1" ht="16.899999999999999" customHeight="1">
      <c r="A109" s="123" t="s">
        <v>1498</v>
      </c>
      <c r="B109" s="259">
        <f>'[3]local base 2007'!AJ102</f>
        <v>100</v>
      </c>
      <c r="C109" s="260">
        <f>'[4]local base 2007'!AJ103</f>
        <v>99.999999999999986</v>
      </c>
      <c r="D109" s="260" t="s">
        <v>376</v>
      </c>
      <c r="E109" s="260" t="s">
        <v>376</v>
      </c>
      <c r="F109" s="260" t="s">
        <v>376</v>
      </c>
      <c r="G109" s="260" t="s">
        <v>376</v>
      </c>
      <c r="H109" s="260">
        <f>'[3]total base 2007  '!AJ102</f>
        <v>99.999999999999986</v>
      </c>
      <c r="I109" s="260">
        <f>'[4]total base 2007  '!AJ102</f>
        <v>99.999999999999972</v>
      </c>
      <c r="J109" s="419" t="s">
        <v>376</v>
      </c>
      <c r="K109" s="16" t="s">
        <v>1499</v>
      </c>
    </row>
    <row r="110" spans="1:11" s="301" customFormat="1" ht="16.899999999999999" customHeight="1">
      <c r="A110" s="135" t="s">
        <v>2054</v>
      </c>
      <c r="B110" s="427">
        <f>'[3]local base 2007'!AJ103</f>
        <v>101.28090757202268</v>
      </c>
      <c r="C110" s="428">
        <f>'[4]local base 2007'!AJ104</f>
        <v>100.36698104159822</v>
      </c>
      <c r="D110" s="428">
        <f>'[5]local base 2007'!AW104</f>
        <v>103.60873611966174</v>
      </c>
      <c r="E110" s="428">
        <f>'[3]export base 2007 '!AJ103</f>
        <v>101.2089523200153</v>
      </c>
      <c r="F110" s="428">
        <f>'[4]export base 2007 '!AJ103</f>
        <v>100.17332143269935</v>
      </c>
      <c r="G110" s="428">
        <f>'[5]export base 2007 '!AW104</f>
        <v>104.61864279442692</v>
      </c>
      <c r="H110" s="428">
        <f>'[3]total base 2007  '!AJ103</f>
        <v>101.2623787127868</v>
      </c>
      <c r="I110" s="428">
        <f>'[4]total base 2007  '!AJ103</f>
        <v>100.31711266461591</v>
      </c>
      <c r="J110" s="429">
        <f>'[5]total base 2007  '!AW104</f>
        <v>104.16313068295268</v>
      </c>
      <c r="K110" s="138" t="s">
        <v>1500</v>
      </c>
    </row>
    <row r="111" spans="1:11" s="292" customFormat="1" ht="16.899999999999999" customHeight="1">
      <c r="A111" s="123" t="s">
        <v>2055</v>
      </c>
      <c r="B111" s="259">
        <f>'[3]local base 2007'!AJ104</f>
        <v>101.20842190061059</v>
      </c>
      <c r="C111" s="260">
        <f>'[4]local base 2007'!AJ105</f>
        <v>100.17189386748908</v>
      </c>
      <c r="D111" s="260">
        <f>'[5]local base 2007'!AW105</f>
        <v>103.60873611966174</v>
      </c>
      <c r="E111" s="260">
        <f>'[3]export base 2007 '!AJ104</f>
        <v>101.20842190061057</v>
      </c>
      <c r="F111" s="260">
        <f>'[4]export base 2007 '!AJ104</f>
        <v>100.17189386748906</v>
      </c>
      <c r="G111" s="260">
        <f>'[5]export base 2007 '!AW105</f>
        <v>104.61864279442692</v>
      </c>
      <c r="H111" s="260">
        <f>'[3]total base 2007  '!AJ104</f>
        <v>101.20842190061057</v>
      </c>
      <c r="I111" s="260">
        <f>'[4]total base 2007  '!AJ104</f>
        <v>100.17189386748906</v>
      </c>
      <c r="J111" s="419">
        <f>'[5]total base 2007  '!AW105</f>
        <v>104.16313068295268</v>
      </c>
      <c r="K111" s="16" t="s">
        <v>232</v>
      </c>
    </row>
    <row r="112" spans="1:11" s="292" customFormat="1" ht="16.899999999999999" customHeight="1">
      <c r="A112" s="123" t="s">
        <v>1501</v>
      </c>
      <c r="B112" s="259">
        <f>'[3]local base 2007'!AJ105</f>
        <v>101.82320818921578</v>
      </c>
      <c r="C112" s="260">
        <f>'[4]local base 2007'!AJ106</f>
        <v>101.82652322234702</v>
      </c>
      <c r="D112" s="260" t="s">
        <v>376</v>
      </c>
      <c r="E112" s="260">
        <f>'[3]export base 2007 '!AJ105</f>
        <v>101.82320818921578</v>
      </c>
      <c r="F112" s="260">
        <f>'[4]export base 2007 '!AJ105</f>
        <v>101.82652322234702</v>
      </c>
      <c r="G112" s="260" t="s">
        <v>376</v>
      </c>
      <c r="H112" s="260">
        <f>'[3]total base 2007  '!AJ105</f>
        <v>101.82320818921578</v>
      </c>
      <c r="I112" s="260">
        <f>'[4]total base 2007  '!AJ105</f>
        <v>101.82652322234702</v>
      </c>
      <c r="J112" s="419" t="s">
        <v>376</v>
      </c>
      <c r="K112" s="16" t="s">
        <v>1502</v>
      </c>
    </row>
    <row r="113" spans="1:11" s="301" customFormat="1" ht="16.899999999999999" customHeight="1">
      <c r="A113" s="135" t="s">
        <v>1503</v>
      </c>
      <c r="B113" s="427">
        <f>'[3]local base 2007'!AJ106</f>
        <v>136.06852984542522</v>
      </c>
      <c r="C113" s="428">
        <f>'[4]local base 2007'!AJ107</f>
        <v>121.18018219711546</v>
      </c>
      <c r="D113" s="428">
        <f>'[5]local base 2007'!AW107</f>
        <v>105.66659035870578</v>
      </c>
      <c r="E113" s="428" t="s">
        <v>376</v>
      </c>
      <c r="F113" s="428" t="s">
        <v>376</v>
      </c>
      <c r="G113" s="428" t="s">
        <v>376</v>
      </c>
      <c r="H113" s="428">
        <f>'[3]total base 2007  '!AJ106</f>
        <v>136.06852984542522</v>
      </c>
      <c r="I113" s="428">
        <f>'[4]total base 2007  '!AJ106</f>
        <v>121.18018219711546</v>
      </c>
      <c r="J113" s="429">
        <f>'[5]total base 2007  '!AW107</f>
        <v>105.66659035870578</v>
      </c>
      <c r="K113" s="138" t="s">
        <v>1504</v>
      </c>
    </row>
    <row r="114" spans="1:11" s="292" customFormat="1" ht="16.899999999999999" customHeight="1">
      <c r="A114" s="123" t="s">
        <v>1505</v>
      </c>
      <c r="B114" s="259">
        <f>'[3]local base 2007'!AJ107</f>
        <v>136.06852984542522</v>
      </c>
      <c r="C114" s="260">
        <f>'[4]local base 2007'!AJ108</f>
        <v>121.18018219711546</v>
      </c>
      <c r="D114" s="260">
        <f>'[5]local base 2007'!AW108</f>
        <v>105.66659035870578</v>
      </c>
      <c r="E114" s="260" t="s">
        <v>376</v>
      </c>
      <c r="F114" s="260" t="s">
        <v>376</v>
      </c>
      <c r="G114" s="260" t="s">
        <v>376</v>
      </c>
      <c r="H114" s="260">
        <f>'[3]total base 2007  '!AJ107</f>
        <v>136.06852984542522</v>
      </c>
      <c r="I114" s="260">
        <f>'[4]total base 2007  '!AJ107</f>
        <v>121.18018219711546</v>
      </c>
      <c r="J114" s="419">
        <f>'[5]total base 2007  '!AW108</f>
        <v>105.66659035870578</v>
      </c>
      <c r="K114" s="16" t="s">
        <v>1506</v>
      </c>
    </row>
    <row r="115" spans="1:11" s="301" customFormat="1" ht="16.899999999999999" customHeight="1">
      <c r="A115" s="135" t="s">
        <v>1507</v>
      </c>
      <c r="B115" s="427">
        <f>'[3]local base 2007'!AJ108</f>
        <v>108.31969455910391</v>
      </c>
      <c r="C115" s="428">
        <f>'[4]local base 2007'!AJ109</f>
        <v>103.76631165317542</v>
      </c>
      <c r="D115" s="428">
        <f>'[5]local base 2007'!AW109</f>
        <v>118.95768126191422</v>
      </c>
      <c r="E115" s="428" t="s">
        <v>376</v>
      </c>
      <c r="F115" s="428" t="s">
        <v>376</v>
      </c>
      <c r="G115" s="428" t="s">
        <v>376</v>
      </c>
      <c r="H115" s="428">
        <f>'[3]total base 2007  '!AJ108</f>
        <v>108.31969455910391</v>
      </c>
      <c r="I115" s="428">
        <f>'[4]total base 2007  '!AJ108</f>
        <v>103.76631165317542</v>
      </c>
      <c r="J115" s="429">
        <f>'[5]total base 2007  '!AW109</f>
        <v>118.95768126191422</v>
      </c>
      <c r="K115" s="138" t="s">
        <v>1508</v>
      </c>
    </row>
    <row r="116" spans="1:11" s="292" customFormat="1" ht="16.899999999999999" customHeight="1">
      <c r="A116" s="123" t="s">
        <v>1509</v>
      </c>
      <c r="B116" s="259">
        <f>'[3]local base 2007'!AJ109</f>
        <v>108.31969455910391</v>
      </c>
      <c r="C116" s="260">
        <f>'[4]local base 2007'!AJ110</f>
        <v>103.76631165317542</v>
      </c>
      <c r="D116" s="260">
        <f>'[5]local base 2007'!AW110</f>
        <v>118.95768126191422</v>
      </c>
      <c r="E116" s="260" t="s">
        <v>376</v>
      </c>
      <c r="F116" s="260" t="s">
        <v>376</v>
      </c>
      <c r="G116" s="260" t="s">
        <v>376</v>
      </c>
      <c r="H116" s="260">
        <f>'[3]total base 2007  '!AJ109</f>
        <v>108.31969455910391</v>
      </c>
      <c r="I116" s="260">
        <f>'[4]total base 2007  '!AJ109</f>
        <v>103.76631165317542</v>
      </c>
      <c r="J116" s="419">
        <f>'[5]total base 2007  '!AW110</f>
        <v>118.95768126191422</v>
      </c>
      <c r="K116" s="16" t="s">
        <v>1510</v>
      </c>
    </row>
    <row r="117" spans="1:11" s="301" customFormat="1" ht="16.899999999999999" customHeight="1">
      <c r="A117" s="135" t="s">
        <v>1511</v>
      </c>
      <c r="B117" s="427">
        <f>'[3]local base 2007'!AJ110</f>
        <v>95.822581737349566</v>
      </c>
      <c r="C117" s="428">
        <f>'[4]local base 2007'!AJ111</f>
        <v>99.22241427624266</v>
      </c>
      <c r="D117" s="432">
        <f>'[5]local base 2007'!AW111</f>
        <v>106.49849552796134</v>
      </c>
      <c r="E117" s="428" t="s">
        <v>376</v>
      </c>
      <c r="F117" s="428" t="s">
        <v>376</v>
      </c>
      <c r="G117" s="428" t="s">
        <v>376</v>
      </c>
      <c r="H117" s="428">
        <f>'[3]total base 2007  '!AJ110</f>
        <v>95.822581737349552</v>
      </c>
      <c r="I117" s="428">
        <f>'[4]total base 2007  '!AJ110</f>
        <v>99.222414276242645</v>
      </c>
      <c r="J117" s="433">
        <f>'[5]total base 2007  '!AW111</f>
        <v>106.49849552796127</v>
      </c>
      <c r="K117" s="138" t="s">
        <v>1512</v>
      </c>
    </row>
    <row r="118" spans="1:11" s="292" customFormat="1" ht="16.899999999999999" customHeight="1">
      <c r="A118" s="125" t="s">
        <v>1513</v>
      </c>
      <c r="B118" s="421">
        <f>'[3]local base 2007'!AJ111</f>
        <v>95.822581737349566</v>
      </c>
      <c r="C118" s="422">
        <f>'[4]local base 2007'!AJ112</f>
        <v>99.22241427624266</v>
      </c>
      <c r="D118" s="436">
        <f>'[5]local base 2007'!AW112</f>
        <v>106.49849552796134</v>
      </c>
      <c r="E118" s="422" t="s">
        <v>376</v>
      </c>
      <c r="F118" s="422" t="s">
        <v>376</v>
      </c>
      <c r="G118" s="422" t="s">
        <v>376</v>
      </c>
      <c r="H118" s="422">
        <f>'[3]total base 2007  '!AJ111</f>
        <v>95.822581737349552</v>
      </c>
      <c r="I118" s="422">
        <f>'[4]total base 2007  '!AJ111</f>
        <v>99.222414276242645</v>
      </c>
      <c r="J118" s="437">
        <f>'[5]total base 2007  '!AW112</f>
        <v>106.49849552796127</v>
      </c>
      <c r="K118" s="38" t="s">
        <v>1512</v>
      </c>
    </row>
    <row r="119" spans="1:11" s="292" customFormat="1" ht="16.5" customHeight="1">
      <c r="A119" s="546" t="s">
        <v>1955</v>
      </c>
      <c r="B119" s="546"/>
      <c r="C119" s="546"/>
      <c r="D119" s="546"/>
      <c r="E119" s="546"/>
      <c r="F119" s="546"/>
      <c r="G119" s="550" t="s">
        <v>1949</v>
      </c>
      <c r="H119" s="550"/>
      <c r="I119" s="550"/>
      <c r="J119" s="550"/>
      <c r="K119" s="550"/>
    </row>
    <row r="120" spans="1:11" s="292" customFormat="1" ht="16.5" customHeight="1">
      <c r="A120" s="251"/>
      <c r="D120" s="318"/>
      <c r="F120" s="318"/>
      <c r="G120" s="318"/>
      <c r="I120" s="318"/>
      <c r="J120" s="318"/>
    </row>
    <row r="121" spans="1:11" s="292" customFormat="1" ht="16.5" customHeight="1">
      <c r="A121" s="251"/>
      <c r="D121" s="318"/>
      <c r="F121" s="318"/>
      <c r="G121" s="318"/>
      <c r="I121" s="318"/>
      <c r="J121" s="318"/>
    </row>
    <row r="122" spans="1:11" s="292" customFormat="1" ht="16.5" customHeight="1">
      <c r="A122" s="251"/>
      <c r="D122" s="318"/>
      <c r="F122" s="318"/>
      <c r="G122" s="318"/>
      <c r="I122" s="318"/>
      <c r="J122" s="318"/>
    </row>
    <row r="123" spans="1:11" s="292" customFormat="1" ht="16.5" customHeight="1">
      <c r="A123" s="251"/>
      <c r="D123" s="318"/>
      <c r="F123" s="318"/>
      <c r="G123" s="318"/>
      <c r="I123" s="318"/>
      <c r="J123" s="318"/>
    </row>
    <row r="124" spans="1:11" s="292" customFormat="1" ht="16.5" customHeight="1">
      <c r="A124" s="251"/>
      <c r="D124" s="318"/>
      <c r="F124" s="318"/>
      <c r="G124" s="318"/>
      <c r="I124" s="318"/>
      <c r="J124" s="318"/>
    </row>
    <row r="125" spans="1:11" s="292" customFormat="1" ht="16.5" customHeight="1">
      <c r="A125" s="251"/>
      <c r="D125" s="318"/>
      <c r="F125" s="318"/>
      <c r="G125" s="318"/>
      <c r="I125" s="318"/>
      <c r="J125" s="318"/>
    </row>
    <row r="126" spans="1:11" s="292" customFormat="1" ht="16.5" customHeight="1">
      <c r="A126" s="251"/>
      <c r="D126" s="318"/>
      <c r="F126" s="318"/>
      <c r="G126" s="318"/>
      <c r="I126" s="318"/>
      <c r="J126" s="318"/>
    </row>
    <row r="127" spans="1:11" s="292" customFormat="1" ht="16.5" customHeight="1">
      <c r="A127" s="251"/>
      <c r="D127" s="318"/>
      <c r="F127" s="318"/>
      <c r="G127" s="318"/>
      <c r="I127" s="318"/>
      <c r="J127" s="318"/>
    </row>
    <row r="128" spans="1:11" s="292" customFormat="1" ht="16.5" customHeight="1">
      <c r="A128" s="251"/>
      <c r="D128" s="318"/>
      <c r="F128" s="318"/>
      <c r="G128" s="318"/>
      <c r="I128" s="318"/>
      <c r="J128" s="318"/>
    </row>
    <row r="129" spans="1:10" s="292" customFormat="1" ht="16.5" customHeight="1">
      <c r="A129" s="251"/>
      <c r="D129" s="318"/>
      <c r="F129" s="318"/>
      <c r="G129" s="318"/>
      <c r="I129" s="318"/>
      <c r="J129" s="318"/>
    </row>
    <row r="130" spans="1:10" s="292" customFormat="1" ht="16.5" customHeight="1">
      <c r="A130" s="251"/>
      <c r="D130" s="318"/>
      <c r="F130" s="318"/>
      <c r="G130" s="318"/>
      <c r="I130" s="318"/>
      <c r="J130" s="318"/>
    </row>
    <row r="131" spans="1:10" s="292" customFormat="1" ht="16.5" customHeight="1">
      <c r="A131" s="251"/>
      <c r="D131" s="318"/>
      <c r="F131" s="318"/>
      <c r="G131" s="318"/>
      <c r="I131" s="318"/>
      <c r="J131" s="318"/>
    </row>
    <row r="132" spans="1:10" s="292" customFormat="1" ht="16.5" customHeight="1">
      <c r="A132" s="251"/>
      <c r="D132" s="318"/>
      <c r="F132" s="318"/>
      <c r="G132" s="318"/>
      <c r="I132" s="318"/>
      <c r="J132" s="318"/>
    </row>
    <row r="133" spans="1:10" s="292" customFormat="1" ht="16.5" customHeight="1">
      <c r="A133" s="251"/>
      <c r="D133" s="318"/>
      <c r="F133" s="318"/>
      <c r="G133" s="318"/>
      <c r="I133" s="318"/>
      <c r="J133" s="318"/>
    </row>
    <row r="134" spans="1:10" s="292" customFormat="1" ht="16.5" customHeight="1">
      <c r="A134" s="251"/>
      <c r="D134" s="318"/>
      <c r="F134" s="318"/>
      <c r="G134" s="318"/>
      <c r="I134" s="318"/>
      <c r="J134" s="318"/>
    </row>
    <row r="135" spans="1:10" s="292" customFormat="1" ht="16.5" customHeight="1">
      <c r="A135" s="251"/>
      <c r="D135" s="318"/>
      <c r="F135" s="318"/>
      <c r="G135" s="318"/>
      <c r="I135" s="318"/>
      <c r="J135" s="318"/>
    </row>
    <row r="136" spans="1:10" s="292" customFormat="1" ht="16.5" customHeight="1">
      <c r="A136" s="251"/>
      <c r="D136" s="318"/>
      <c r="F136" s="318"/>
      <c r="G136" s="318"/>
      <c r="I136" s="318"/>
      <c r="J136" s="318"/>
    </row>
    <row r="137" spans="1:10" s="292" customFormat="1" ht="16.5" customHeight="1">
      <c r="A137" s="251"/>
      <c r="D137" s="318"/>
      <c r="F137" s="318"/>
      <c r="G137" s="318"/>
      <c r="I137" s="318"/>
      <c r="J137" s="318"/>
    </row>
    <row r="138" spans="1:10" s="292" customFormat="1" ht="16.5" customHeight="1">
      <c r="A138" s="251"/>
      <c r="D138" s="318"/>
      <c r="F138" s="318"/>
      <c r="G138" s="318"/>
      <c r="I138" s="318"/>
      <c r="J138" s="318"/>
    </row>
    <row r="139" spans="1:10" s="292" customFormat="1" ht="16.5" customHeight="1">
      <c r="A139" s="251"/>
      <c r="D139" s="318"/>
      <c r="F139" s="318"/>
      <c r="G139" s="318"/>
      <c r="I139" s="318"/>
      <c r="J139" s="318"/>
    </row>
    <row r="140" spans="1:10" s="292" customFormat="1" ht="16.5" customHeight="1">
      <c r="A140" s="251"/>
      <c r="D140" s="318"/>
      <c r="F140" s="318"/>
      <c r="G140" s="318"/>
      <c r="I140" s="318"/>
      <c r="J140" s="318"/>
    </row>
    <row r="141" spans="1:10" s="292" customFormat="1" ht="16.5" customHeight="1">
      <c r="A141" s="251"/>
      <c r="D141" s="318"/>
      <c r="F141" s="318"/>
      <c r="G141" s="318"/>
      <c r="I141" s="318"/>
      <c r="J141" s="318"/>
    </row>
    <row r="142" spans="1:10" s="292" customFormat="1" ht="16.5" customHeight="1">
      <c r="A142" s="251"/>
      <c r="D142" s="318"/>
      <c r="F142" s="318"/>
      <c r="G142" s="318"/>
      <c r="I142" s="318"/>
      <c r="J142" s="318"/>
    </row>
    <row r="143" spans="1:10" s="292" customFormat="1" ht="16.5" customHeight="1">
      <c r="A143" s="251"/>
      <c r="D143" s="318"/>
      <c r="F143" s="318"/>
      <c r="G143" s="318"/>
      <c r="I143" s="318"/>
      <c r="J143" s="318"/>
    </row>
    <row r="144" spans="1:10" s="292" customFormat="1" ht="16.5" customHeight="1">
      <c r="A144" s="251"/>
      <c r="D144" s="318"/>
      <c r="F144" s="318"/>
      <c r="G144" s="318"/>
      <c r="I144" s="318"/>
      <c r="J144" s="318"/>
    </row>
    <row r="145" spans="1:10" s="292" customFormat="1" ht="16.5" customHeight="1">
      <c r="A145" s="251"/>
      <c r="D145" s="318"/>
      <c r="F145" s="318"/>
      <c r="G145" s="318"/>
      <c r="I145" s="318"/>
      <c r="J145" s="318"/>
    </row>
    <row r="146" spans="1:10" s="292" customFormat="1" ht="16.5" customHeight="1">
      <c r="A146" s="251"/>
      <c r="D146" s="318"/>
      <c r="F146" s="318"/>
      <c r="G146" s="318"/>
      <c r="I146" s="318"/>
      <c r="J146" s="318"/>
    </row>
    <row r="147" spans="1:10" s="292" customFormat="1" ht="16.5" customHeight="1">
      <c r="A147" s="251"/>
      <c r="D147" s="318"/>
      <c r="F147" s="318"/>
      <c r="G147" s="318"/>
      <c r="I147" s="318"/>
      <c r="J147" s="318"/>
    </row>
    <row r="148" spans="1:10" s="292" customFormat="1" ht="16.5" customHeight="1">
      <c r="A148" s="251"/>
      <c r="D148" s="318"/>
      <c r="F148" s="318"/>
      <c r="G148" s="318"/>
      <c r="I148" s="318"/>
      <c r="J148" s="318"/>
    </row>
    <row r="149" spans="1:10" s="292" customFormat="1" ht="16.5" customHeight="1">
      <c r="A149" s="251"/>
      <c r="D149" s="318"/>
      <c r="F149" s="318"/>
      <c r="G149" s="318"/>
      <c r="I149" s="318"/>
      <c r="J149" s="318"/>
    </row>
    <row r="150" spans="1:10" s="292" customFormat="1" ht="16.5" customHeight="1">
      <c r="A150" s="251"/>
      <c r="D150" s="318"/>
      <c r="F150" s="318"/>
      <c r="G150" s="318"/>
      <c r="I150" s="318"/>
      <c r="J150" s="318"/>
    </row>
    <row r="151" spans="1:10" s="292" customFormat="1" ht="16.5" customHeight="1">
      <c r="A151" s="251"/>
      <c r="D151" s="318"/>
      <c r="F151" s="318"/>
      <c r="G151" s="318"/>
      <c r="I151" s="318"/>
      <c r="J151" s="318"/>
    </row>
    <row r="152" spans="1:10" s="292" customFormat="1" ht="16.5" customHeight="1">
      <c r="A152" s="251"/>
      <c r="D152" s="318"/>
      <c r="F152" s="318"/>
      <c r="G152" s="318"/>
      <c r="I152" s="318"/>
      <c r="J152" s="318"/>
    </row>
    <row r="153" spans="1:10" s="292" customFormat="1" ht="16.5" customHeight="1">
      <c r="A153" s="251"/>
      <c r="D153" s="318"/>
      <c r="F153" s="318"/>
      <c r="G153" s="318"/>
      <c r="I153" s="318"/>
      <c r="J153" s="318"/>
    </row>
    <row r="154" spans="1:10" s="292" customFormat="1" ht="16.5" customHeight="1">
      <c r="A154" s="251"/>
      <c r="D154" s="318"/>
      <c r="F154" s="318"/>
      <c r="G154" s="318"/>
      <c r="I154" s="318"/>
      <c r="J154" s="318"/>
    </row>
    <row r="155" spans="1:10" s="292" customFormat="1" ht="16.5" customHeight="1">
      <c r="A155" s="251"/>
      <c r="D155" s="318"/>
      <c r="F155" s="318"/>
      <c r="G155" s="318"/>
      <c r="I155" s="318"/>
      <c r="J155" s="318"/>
    </row>
    <row r="156" spans="1:10" s="292" customFormat="1" ht="16.5" customHeight="1">
      <c r="A156" s="251"/>
      <c r="D156" s="318"/>
      <c r="F156" s="318"/>
      <c r="G156" s="318"/>
      <c r="I156" s="318"/>
      <c r="J156" s="318"/>
    </row>
    <row r="157" spans="1:10" s="292" customFormat="1" ht="16.5" customHeight="1">
      <c r="A157" s="251"/>
      <c r="D157" s="318"/>
      <c r="F157" s="318"/>
      <c r="G157" s="318"/>
      <c r="I157" s="318"/>
      <c r="J157" s="318"/>
    </row>
    <row r="158" spans="1:10" s="292" customFormat="1" ht="16.5" customHeight="1">
      <c r="A158" s="251"/>
      <c r="D158" s="318"/>
      <c r="F158" s="318"/>
      <c r="G158" s="318"/>
      <c r="I158" s="318"/>
      <c r="J158" s="318"/>
    </row>
    <row r="159" spans="1:10" s="292" customFormat="1" ht="16.5" customHeight="1">
      <c r="A159" s="251"/>
      <c r="D159" s="318"/>
      <c r="F159" s="318"/>
      <c r="G159" s="318"/>
      <c r="I159" s="318"/>
      <c r="J159" s="318"/>
    </row>
    <row r="160" spans="1:10" s="292" customFormat="1" ht="16.5" customHeight="1">
      <c r="A160" s="251"/>
      <c r="D160" s="318"/>
      <c r="F160" s="318"/>
      <c r="G160" s="318"/>
      <c r="I160" s="318"/>
      <c r="J160" s="318"/>
    </row>
    <row r="161" spans="1:10" s="292" customFormat="1" ht="16.5" customHeight="1">
      <c r="A161" s="251"/>
      <c r="D161" s="318"/>
      <c r="F161" s="318"/>
      <c r="G161" s="318"/>
      <c r="I161" s="318"/>
      <c r="J161" s="318"/>
    </row>
    <row r="162" spans="1:10" s="292" customFormat="1" ht="16.5" customHeight="1">
      <c r="A162" s="251"/>
      <c r="D162" s="318"/>
      <c r="F162" s="318"/>
      <c r="G162" s="318"/>
      <c r="I162" s="318"/>
      <c r="J162" s="318"/>
    </row>
    <row r="163" spans="1:10" s="292" customFormat="1" ht="16.5" customHeight="1">
      <c r="A163" s="251"/>
      <c r="D163" s="318"/>
      <c r="F163" s="318"/>
      <c r="G163" s="318"/>
      <c r="I163" s="318"/>
      <c r="J163" s="318"/>
    </row>
    <row r="164" spans="1:10" s="292" customFormat="1" ht="16.5" customHeight="1">
      <c r="A164" s="251"/>
      <c r="D164" s="318"/>
      <c r="F164" s="318"/>
      <c r="G164" s="318"/>
      <c r="I164" s="318"/>
      <c r="J164" s="318"/>
    </row>
    <row r="165" spans="1:10" s="292" customFormat="1" ht="16.5" customHeight="1">
      <c r="A165" s="251"/>
      <c r="D165" s="318"/>
      <c r="F165" s="318"/>
      <c r="G165" s="318"/>
      <c r="I165" s="318"/>
      <c r="J165" s="318"/>
    </row>
    <row r="166" spans="1:10" s="292" customFormat="1" ht="16.5" customHeight="1">
      <c r="A166" s="251"/>
      <c r="D166" s="318"/>
      <c r="F166" s="318"/>
      <c r="G166" s="318"/>
      <c r="I166" s="318"/>
      <c r="J166" s="318"/>
    </row>
    <row r="167" spans="1:10" s="292" customFormat="1" ht="16.5" customHeight="1">
      <c r="A167" s="251"/>
      <c r="D167" s="318"/>
      <c r="F167" s="318"/>
      <c r="G167" s="318"/>
      <c r="I167" s="318"/>
      <c r="J167" s="318"/>
    </row>
    <row r="168" spans="1:10" s="292" customFormat="1" ht="16.5" customHeight="1">
      <c r="A168" s="251"/>
      <c r="D168" s="318"/>
      <c r="F168" s="318"/>
      <c r="G168" s="318"/>
      <c r="I168" s="318"/>
      <c r="J168" s="318"/>
    </row>
    <row r="169" spans="1:10" s="292" customFormat="1" ht="16.5" customHeight="1">
      <c r="A169" s="251"/>
      <c r="D169" s="318"/>
      <c r="F169" s="318"/>
      <c r="G169" s="318"/>
      <c r="I169" s="318"/>
      <c r="J169" s="318"/>
    </row>
    <row r="170" spans="1:10" s="292" customFormat="1" ht="16.5" customHeight="1">
      <c r="A170" s="251"/>
      <c r="D170" s="318"/>
      <c r="F170" s="318"/>
      <c r="G170" s="318"/>
      <c r="I170" s="318"/>
      <c r="J170" s="318"/>
    </row>
    <row r="171" spans="1:10" s="292" customFormat="1" ht="16.5" customHeight="1">
      <c r="A171" s="251"/>
      <c r="D171" s="318"/>
      <c r="F171" s="318"/>
      <c r="G171" s="318"/>
      <c r="I171" s="318"/>
      <c r="J171" s="318"/>
    </row>
    <row r="172" spans="1:10" s="292" customFormat="1" ht="16.5" customHeight="1">
      <c r="A172" s="251"/>
      <c r="D172" s="318"/>
      <c r="F172" s="318"/>
      <c r="G172" s="318"/>
      <c r="I172" s="318"/>
      <c r="J172" s="318"/>
    </row>
    <row r="173" spans="1:10" s="292" customFormat="1" ht="16.5" customHeight="1">
      <c r="A173" s="251"/>
      <c r="D173" s="318"/>
      <c r="F173" s="318"/>
      <c r="G173" s="318"/>
      <c r="I173" s="318"/>
      <c r="J173" s="318"/>
    </row>
    <row r="174" spans="1:10" s="292" customFormat="1" ht="16.5" customHeight="1">
      <c r="A174" s="251"/>
      <c r="D174" s="318"/>
      <c r="F174" s="318"/>
      <c r="G174" s="318"/>
      <c r="I174" s="318"/>
      <c r="J174" s="318"/>
    </row>
    <row r="175" spans="1:10" s="292" customFormat="1" ht="16.5" customHeight="1">
      <c r="A175" s="251"/>
      <c r="D175" s="318"/>
      <c r="F175" s="318"/>
      <c r="G175" s="318"/>
      <c r="I175" s="318"/>
      <c r="J175" s="318"/>
    </row>
    <row r="176" spans="1:10" s="292" customFormat="1" ht="16.5" customHeight="1">
      <c r="A176" s="251"/>
      <c r="D176" s="318"/>
      <c r="F176" s="318"/>
      <c r="G176" s="318"/>
      <c r="I176" s="318"/>
      <c r="J176" s="318"/>
    </row>
    <row r="177" spans="1:10" s="292" customFormat="1" ht="16.5" customHeight="1">
      <c r="A177" s="251"/>
      <c r="D177" s="318"/>
      <c r="F177" s="318"/>
      <c r="G177" s="318"/>
      <c r="I177" s="318"/>
      <c r="J177" s="318"/>
    </row>
    <row r="178" spans="1:10" s="292" customFormat="1" ht="16.5" customHeight="1">
      <c r="A178" s="251"/>
      <c r="D178" s="318"/>
      <c r="F178" s="318"/>
      <c r="G178" s="318"/>
      <c r="I178" s="318"/>
      <c r="J178" s="318"/>
    </row>
    <row r="179" spans="1:10" s="292" customFormat="1" ht="16.5" customHeight="1">
      <c r="A179" s="251"/>
      <c r="D179" s="318"/>
      <c r="F179" s="318"/>
      <c r="G179" s="318"/>
      <c r="I179" s="318"/>
      <c r="J179" s="318"/>
    </row>
    <row r="180" spans="1:10" s="292" customFormat="1" ht="16.5" customHeight="1">
      <c r="A180" s="251"/>
      <c r="D180" s="318"/>
      <c r="F180" s="318"/>
      <c r="G180" s="318"/>
      <c r="I180" s="318"/>
      <c r="J180" s="318"/>
    </row>
    <row r="181" spans="1:10" s="292" customFormat="1" ht="16.5" customHeight="1">
      <c r="A181" s="251"/>
      <c r="D181" s="318"/>
      <c r="F181" s="318"/>
      <c r="G181" s="318"/>
      <c r="I181" s="318"/>
      <c r="J181" s="318"/>
    </row>
    <row r="182" spans="1:10" s="292" customFormat="1" ht="16.5" customHeight="1">
      <c r="A182" s="251"/>
      <c r="D182" s="318"/>
      <c r="F182" s="318"/>
      <c r="G182" s="318"/>
      <c r="I182" s="318"/>
      <c r="J182" s="318"/>
    </row>
    <row r="183" spans="1:10" s="292" customFormat="1" ht="16.5" customHeight="1">
      <c r="A183" s="251"/>
      <c r="D183" s="318"/>
      <c r="F183" s="318"/>
      <c r="G183" s="318"/>
      <c r="I183" s="318"/>
      <c r="J183" s="318"/>
    </row>
    <row r="184" spans="1:10" s="292" customFormat="1" ht="16.5" customHeight="1">
      <c r="A184" s="251"/>
      <c r="D184" s="318"/>
      <c r="F184" s="318"/>
      <c r="G184" s="318"/>
      <c r="I184" s="318"/>
      <c r="J184" s="318"/>
    </row>
    <row r="185" spans="1:10" s="292" customFormat="1" ht="16.5" customHeight="1">
      <c r="A185" s="251"/>
      <c r="D185" s="318"/>
      <c r="F185" s="318"/>
      <c r="G185" s="318"/>
      <c r="I185" s="318"/>
      <c r="J185" s="318"/>
    </row>
    <row r="186" spans="1:10" s="292" customFormat="1" ht="16.5" customHeight="1">
      <c r="A186" s="251"/>
      <c r="D186" s="318"/>
      <c r="F186" s="318"/>
      <c r="G186" s="318"/>
      <c r="I186" s="318"/>
      <c r="J186" s="318"/>
    </row>
    <row r="187" spans="1:10" s="292" customFormat="1" ht="16.5" customHeight="1">
      <c r="A187" s="251"/>
      <c r="D187" s="318"/>
      <c r="F187" s="318"/>
      <c r="G187" s="318"/>
      <c r="I187" s="318"/>
      <c r="J187" s="318"/>
    </row>
    <row r="188" spans="1:10" s="292" customFormat="1" ht="16.5" customHeight="1">
      <c r="A188" s="251"/>
      <c r="D188" s="318"/>
      <c r="F188" s="318"/>
      <c r="G188" s="318"/>
      <c r="I188" s="318"/>
      <c r="J188" s="318"/>
    </row>
    <row r="189" spans="1:10" s="292" customFormat="1" ht="16.5" customHeight="1">
      <c r="A189" s="251"/>
      <c r="D189" s="318"/>
      <c r="F189" s="318"/>
      <c r="G189" s="318"/>
      <c r="I189" s="318"/>
      <c r="J189" s="318"/>
    </row>
    <row r="190" spans="1:10" s="292" customFormat="1" ht="16.5" customHeight="1">
      <c r="A190" s="251"/>
      <c r="D190" s="318"/>
      <c r="F190" s="318"/>
      <c r="G190" s="318"/>
      <c r="I190" s="318"/>
      <c r="J190" s="318"/>
    </row>
    <row r="191" spans="1:10" s="292" customFormat="1" ht="16.5" customHeight="1">
      <c r="A191" s="251"/>
      <c r="D191" s="318"/>
      <c r="F191" s="318"/>
      <c r="G191" s="318"/>
      <c r="I191" s="318"/>
      <c r="J191" s="318"/>
    </row>
    <row r="192" spans="1:10" s="292" customFormat="1" ht="16.5" customHeight="1">
      <c r="A192" s="251"/>
      <c r="D192" s="318"/>
      <c r="F192" s="318"/>
      <c r="G192" s="318"/>
      <c r="I192" s="318"/>
      <c r="J192" s="318"/>
    </row>
    <row r="193" spans="1:10" s="292" customFormat="1" ht="16.5" customHeight="1">
      <c r="A193" s="251"/>
      <c r="D193" s="318"/>
      <c r="F193" s="318"/>
      <c r="G193" s="318"/>
      <c r="I193" s="318"/>
      <c r="J193" s="318"/>
    </row>
    <row r="194" spans="1:10" s="292" customFormat="1" ht="16.5" customHeight="1">
      <c r="A194" s="251"/>
      <c r="D194" s="318"/>
      <c r="F194" s="318"/>
      <c r="G194" s="318"/>
      <c r="I194" s="318"/>
      <c r="J194" s="318"/>
    </row>
    <row r="195" spans="1:10" s="292" customFormat="1" ht="16.5" customHeight="1">
      <c r="A195" s="251"/>
      <c r="D195" s="318"/>
      <c r="F195" s="318"/>
      <c r="G195" s="318"/>
      <c r="I195" s="318"/>
      <c r="J195" s="318"/>
    </row>
    <row r="196" spans="1:10" s="292" customFormat="1" ht="16.5" customHeight="1">
      <c r="A196" s="251"/>
      <c r="D196" s="318"/>
      <c r="F196" s="318"/>
      <c r="G196" s="318"/>
      <c r="I196" s="318"/>
      <c r="J196" s="318"/>
    </row>
    <row r="197" spans="1:10" s="292" customFormat="1" ht="16.5" customHeight="1">
      <c r="A197" s="251"/>
      <c r="D197" s="318"/>
      <c r="F197" s="318"/>
      <c r="G197" s="318"/>
      <c r="I197" s="318"/>
      <c r="J197" s="318"/>
    </row>
    <row r="198" spans="1:10" s="292" customFormat="1" ht="16.5" customHeight="1">
      <c r="A198" s="251"/>
      <c r="D198" s="318"/>
      <c r="F198" s="318"/>
      <c r="G198" s="318"/>
      <c r="I198" s="318"/>
      <c r="J198" s="318"/>
    </row>
    <row r="199" spans="1:10" s="292" customFormat="1" ht="16.5" customHeight="1">
      <c r="A199" s="251"/>
      <c r="D199" s="318"/>
      <c r="F199" s="318"/>
      <c r="G199" s="318"/>
      <c r="I199" s="318"/>
      <c r="J199" s="318"/>
    </row>
    <row r="200" spans="1:10" s="292" customFormat="1" ht="16.5" customHeight="1">
      <c r="A200" s="251"/>
      <c r="D200" s="318"/>
      <c r="F200" s="318"/>
      <c r="G200" s="318"/>
      <c r="I200" s="318"/>
      <c r="J200" s="318"/>
    </row>
    <row r="201" spans="1:10" s="292" customFormat="1" ht="16.5" customHeight="1">
      <c r="A201" s="251"/>
      <c r="D201" s="318"/>
      <c r="F201" s="318"/>
      <c r="G201" s="318"/>
      <c r="I201" s="318"/>
      <c r="J201" s="318"/>
    </row>
    <row r="202" spans="1:10" s="292" customFormat="1" ht="16.5" customHeight="1">
      <c r="A202" s="251"/>
      <c r="D202" s="318"/>
      <c r="F202" s="318"/>
      <c r="G202" s="318"/>
      <c r="I202" s="318"/>
      <c r="J202" s="318"/>
    </row>
    <row r="203" spans="1:10" s="292" customFormat="1" ht="16.5" customHeight="1">
      <c r="A203" s="251"/>
      <c r="D203" s="318"/>
      <c r="F203" s="318"/>
      <c r="G203" s="318"/>
      <c r="I203" s="318"/>
      <c r="J203" s="318"/>
    </row>
    <row r="204" spans="1:10" s="292" customFormat="1" ht="16.5" customHeight="1">
      <c r="A204" s="251"/>
      <c r="D204" s="318"/>
      <c r="F204" s="318"/>
      <c r="G204" s="318"/>
      <c r="I204" s="318"/>
      <c r="J204" s="318"/>
    </row>
    <row r="205" spans="1:10" s="292" customFormat="1" ht="16.5" customHeight="1">
      <c r="A205" s="251"/>
      <c r="D205" s="318"/>
      <c r="F205" s="318"/>
      <c r="G205" s="318"/>
      <c r="I205" s="318"/>
      <c r="J205" s="318"/>
    </row>
    <row r="206" spans="1:10" s="292" customFormat="1" ht="16.5" customHeight="1">
      <c r="A206" s="251"/>
      <c r="D206" s="318"/>
      <c r="F206" s="318"/>
      <c r="G206" s="318"/>
      <c r="I206" s="318"/>
      <c r="J206" s="318"/>
    </row>
    <row r="207" spans="1:10" s="292" customFormat="1" ht="16.5" customHeight="1">
      <c r="A207" s="251"/>
      <c r="D207" s="318"/>
      <c r="F207" s="318"/>
      <c r="G207" s="318"/>
      <c r="I207" s="318"/>
      <c r="J207" s="318"/>
    </row>
    <row r="208" spans="1:10" s="292" customFormat="1" ht="16.5" customHeight="1">
      <c r="A208" s="251"/>
      <c r="D208" s="318"/>
      <c r="F208" s="318"/>
      <c r="G208" s="318"/>
      <c r="I208" s="318"/>
      <c r="J208" s="318"/>
    </row>
    <row r="209" spans="1:10" s="292" customFormat="1" ht="16.5" customHeight="1">
      <c r="A209" s="251"/>
      <c r="D209" s="318"/>
      <c r="F209" s="318"/>
      <c r="G209" s="318"/>
      <c r="I209" s="318"/>
      <c r="J209" s="318"/>
    </row>
    <row r="210" spans="1:10" s="292" customFormat="1" ht="16.5" customHeight="1">
      <c r="A210" s="251"/>
      <c r="D210" s="318"/>
      <c r="F210" s="318"/>
      <c r="G210" s="318"/>
      <c r="I210" s="318"/>
      <c r="J210" s="318"/>
    </row>
    <row r="211" spans="1:10" s="292" customFormat="1" ht="16.5" customHeight="1">
      <c r="A211" s="251"/>
      <c r="D211" s="318"/>
      <c r="F211" s="318"/>
      <c r="G211" s="318"/>
      <c r="I211" s="318"/>
      <c r="J211" s="318"/>
    </row>
    <row r="212" spans="1:10" s="292" customFormat="1" ht="16.5" customHeight="1">
      <c r="A212" s="251"/>
      <c r="D212" s="318"/>
      <c r="F212" s="318"/>
      <c r="G212" s="318"/>
      <c r="I212" s="318"/>
      <c r="J212" s="318"/>
    </row>
    <row r="213" spans="1:10" s="292" customFormat="1" ht="16.5" customHeight="1">
      <c r="A213" s="251"/>
      <c r="D213" s="318"/>
      <c r="F213" s="318"/>
      <c r="G213" s="318"/>
      <c r="I213" s="318"/>
      <c r="J213" s="318"/>
    </row>
    <row r="214" spans="1:10" s="292" customFormat="1" ht="16.5" customHeight="1">
      <c r="A214" s="251"/>
      <c r="D214" s="318"/>
      <c r="F214" s="318"/>
      <c r="G214" s="318"/>
      <c r="I214" s="318"/>
      <c r="J214" s="318"/>
    </row>
    <row r="215" spans="1:10" s="292" customFormat="1" ht="16.5" customHeight="1">
      <c r="A215" s="251"/>
      <c r="D215" s="318"/>
      <c r="F215" s="318"/>
      <c r="G215" s="318"/>
      <c r="I215" s="318"/>
      <c r="J215" s="318"/>
    </row>
    <row r="216" spans="1:10" s="292" customFormat="1" ht="16.5" customHeight="1">
      <c r="A216" s="251"/>
      <c r="D216" s="318"/>
      <c r="F216" s="318"/>
      <c r="G216" s="318"/>
      <c r="I216" s="318"/>
      <c r="J216" s="318"/>
    </row>
    <row r="217" spans="1:10" s="292" customFormat="1" ht="16.5" customHeight="1">
      <c r="A217" s="251"/>
      <c r="D217" s="318"/>
      <c r="F217" s="318"/>
      <c r="G217" s="318"/>
      <c r="I217" s="318"/>
      <c r="J217" s="318"/>
    </row>
    <row r="218" spans="1:10" s="292" customFormat="1" ht="16.5" customHeight="1">
      <c r="A218" s="251"/>
      <c r="D218" s="318"/>
      <c r="F218" s="318"/>
      <c r="G218" s="318"/>
      <c r="I218" s="318"/>
      <c r="J218" s="318"/>
    </row>
    <row r="219" spans="1:10" s="292" customFormat="1" ht="16.5" customHeight="1">
      <c r="A219" s="251"/>
      <c r="D219" s="318"/>
      <c r="F219" s="318"/>
      <c r="G219" s="318"/>
      <c r="I219" s="318"/>
      <c r="J219" s="318"/>
    </row>
    <row r="220" spans="1:10" s="292" customFormat="1" ht="16.5" customHeight="1">
      <c r="A220" s="251"/>
      <c r="D220" s="318"/>
      <c r="F220" s="318"/>
      <c r="G220" s="318"/>
      <c r="I220" s="318"/>
      <c r="J220" s="318"/>
    </row>
    <row r="221" spans="1:10" s="292" customFormat="1" ht="16.5" customHeight="1">
      <c r="A221" s="251"/>
      <c r="D221" s="318"/>
      <c r="F221" s="318"/>
      <c r="G221" s="318"/>
      <c r="I221" s="318"/>
      <c r="J221" s="318"/>
    </row>
    <row r="222" spans="1:10" s="292" customFormat="1" ht="16.5" customHeight="1">
      <c r="A222" s="251"/>
      <c r="D222" s="318"/>
      <c r="F222" s="318"/>
      <c r="G222" s="318"/>
      <c r="I222" s="318"/>
      <c r="J222" s="318"/>
    </row>
    <row r="223" spans="1:10" s="292" customFormat="1" ht="16.5" customHeight="1">
      <c r="A223" s="251"/>
      <c r="D223" s="318"/>
      <c r="F223" s="318"/>
      <c r="G223" s="318"/>
      <c r="I223" s="318"/>
      <c r="J223" s="318"/>
    </row>
    <row r="224" spans="1:10" s="292" customFormat="1" ht="16.5" customHeight="1">
      <c r="A224" s="251"/>
      <c r="D224" s="318"/>
      <c r="F224" s="318"/>
      <c r="G224" s="318"/>
      <c r="I224" s="318"/>
      <c r="J224" s="318"/>
    </row>
    <row r="225" spans="1:10" s="292" customFormat="1" ht="16.5" customHeight="1">
      <c r="A225" s="251"/>
      <c r="D225" s="318"/>
      <c r="F225" s="318"/>
      <c r="G225" s="318"/>
      <c r="I225" s="318"/>
      <c r="J225" s="318"/>
    </row>
    <row r="226" spans="1:10" s="292" customFormat="1" ht="16.5" customHeight="1">
      <c r="A226" s="251"/>
      <c r="D226" s="318"/>
      <c r="F226" s="318"/>
      <c r="G226" s="318"/>
      <c r="I226" s="318"/>
      <c r="J226" s="318"/>
    </row>
    <row r="227" spans="1:10" s="292" customFormat="1" ht="16.5" customHeight="1">
      <c r="A227" s="251"/>
      <c r="D227" s="318"/>
      <c r="F227" s="318"/>
      <c r="G227" s="318"/>
      <c r="I227" s="318"/>
      <c r="J227" s="318"/>
    </row>
    <row r="228" spans="1:10" s="292" customFormat="1" ht="16.5" customHeight="1">
      <c r="A228" s="251"/>
      <c r="D228" s="318"/>
      <c r="F228" s="318"/>
      <c r="G228" s="318"/>
      <c r="I228" s="318"/>
      <c r="J228" s="318"/>
    </row>
    <row r="229" spans="1:10" s="292" customFormat="1" ht="16.5" customHeight="1">
      <c r="A229" s="251"/>
      <c r="D229" s="318"/>
      <c r="F229" s="318"/>
      <c r="G229" s="318"/>
      <c r="I229" s="318"/>
      <c r="J229" s="318"/>
    </row>
    <row r="230" spans="1:10" s="292" customFormat="1" ht="16.5" customHeight="1">
      <c r="A230" s="251"/>
      <c r="D230" s="318"/>
      <c r="F230" s="318"/>
      <c r="G230" s="318"/>
      <c r="I230" s="318"/>
      <c r="J230" s="318"/>
    </row>
    <row r="231" spans="1:10" s="292" customFormat="1" ht="16.5" customHeight="1">
      <c r="A231" s="251"/>
      <c r="D231" s="318"/>
      <c r="F231" s="318"/>
      <c r="G231" s="318"/>
      <c r="I231" s="318"/>
      <c r="J231" s="318"/>
    </row>
    <row r="232" spans="1:10" s="292" customFormat="1" ht="16.5" customHeight="1">
      <c r="A232" s="251"/>
      <c r="D232" s="318"/>
      <c r="F232" s="318"/>
      <c r="G232" s="318"/>
      <c r="I232" s="318"/>
      <c r="J232" s="318"/>
    </row>
    <row r="233" spans="1:10" s="292" customFormat="1" ht="16.5" customHeight="1">
      <c r="A233" s="251"/>
      <c r="D233" s="318"/>
      <c r="F233" s="318"/>
      <c r="G233" s="318"/>
      <c r="I233" s="318"/>
      <c r="J233" s="318"/>
    </row>
    <row r="234" spans="1:10" s="292" customFormat="1" ht="16.5" customHeight="1">
      <c r="A234" s="251"/>
      <c r="D234" s="318"/>
      <c r="F234" s="318"/>
      <c r="G234" s="318"/>
      <c r="I234" s="318"/>
      <c r="J234" s="318"/>
    </row>
    <row r="235" spans="1:10" s="292" customFormat="1" ht="16.5" customHeight="1">
      <c r="A235" s="251"/>
      <c r="D235" s="318"/>
      <c r="F235" s="318"/>
      <c r="G235" s="318"/>
      <c r="I235" s="318"/>
      <c r="J235" s="318"/>
    </row>
    <row r="236" spans="1:10" s="292" customFormat="1" ht="16.5" customHeight="1">
      <c r="A236" s="251"/>
      <c r="D236" s="318"/>
      <c r="F236" s="318"/>
      <c r="G236" s="318"/>
      <c r="I236" s="318"/>
      <c r="J236" s="318"/>
    </row>
    <row r="237" spans="1:10" s="292" customFormat="1" ht="16.5" customHeight="1">
      <c r="A237" s="251"/>
      <c r="D237" s="318"/>
      <c r="F237" s="318"/>
      <c r="G237" s="318"/>
      <c r="I237" s="318"/>
      <c r="J237" s="318"/>
    </row>
    <row r="238" spans="1:10" s="292" customFormat="1" ht="16.5" customHeight="1">
      <c r="A238" s="251"/>
      <c r="D238" s="318"/>
      <c r="F238" s="318"/>
      <c r="G238" s="318"/>
      <c r="I238" s="318"/>
      <c r="J238" s="318"/>
    </row>
    <row r="239" spans="1:10" s="292" customFormat="1" ht="16.5" customHeight="1">
      <c r="A239" s="251"/>
      <c r="D239" s="318"/>
      <c r="F239" s="318"/>
      <c r="G239" s="318"/>
      <c r="I239" s="318"/>
      <c r="J239" s="318"/>
    </row>
    <row r="240" spans="1:10" s="292" customFormat="1" ht="16.5" customHeight="1">
      <c r="A240" s="251"/>
      <c r="D240" s="318"/>
      <c r="F240" s="318"/>
      <c r="G240" s="318"/>
      <c r="I240" s="318"/>
      <c r="J240" s="318"/>
    </row>
    <row r="241" spans="1:10" s="292" customFormat="1" ht="16.5" customHeight="1">
      <c r="A241" s="251"/>
      <c r="D241" s="318"/>
      <c r="F241" s="318"/>
      <c r="G241" s="318"/>
      <c r="I241" s="318"/>
      <c r="J241" s="318"/>
    </row>
    <row r="242" spans="1:10" s="292" customFormat="1" ht="16.5" customHeight="1">
      <c r="A242" s="251"/>
      <c r="D242" s="318"/>
      <c r="F242" s="318"/>
      <c r="G242" s="318"/>
      <c r="I242" s="318"/>
      <c r="J242" s="318"/>
    </row>
    <row r="243" spans="1:10" s="292" customFormat="1" ht="16.5" customHeight="1">
      <c r="A243" s="251"/>
      <c r="D243" s="318"/>
      <c r="F243" s="318"/>
      <c r="G243" s="318"/>
      <c r="I243" s="318"/>
      <c r="J243" s="318"/>
    </row>
    <row r="244" spans="1:10" s="292" customFormat="1" ht="16.5" customHeight="1">
      <c r="A244" s="251"/>
      <c r="D244" s="318"/>
      <c r="F244" s="318"/>
      <c r="G244" s="318"/>
      <c r="I244" s="318"/>
      <c r="J244" s="318"/>
    </row>
    <row r="245" spans="1:10" s="292" customFormat="1" ht="16.5" customHeight="1">
      <c r="A245" s="251"/>
      <c r="D245" s="318"/>
      <c r="F245" s="318"/>
      <c r="G245" s="318"/>
      <c r="I245" s="318"/>
      <c r="J245" s="318"/>
    </row>
    <row r="246" spans="1:10" s="292" customFormat="1" ht="16.5" customHeight="1">
      <c r="A246" s="251"/>
      <c r="D246" s="318"/>
      <c r="F246" s="318"/>
      <c r="G246" s="318"/>
      <c r="I246" s="318"/>
      <c r="J246" s="318"/>
    </row>
    <row r="247" spans="1:10" s="292" customFormat="1" ht="16.5" customHeight="1">
      <c r="A247" s="251"/>
      <c r="D247" s="318"/>
      <c r="F247" s="318"/>
      <c r="G247" s="318"/>
      <c r="I247" s="318"/>
      <c r="J247" s="318"/>
    </row>
    <row r="248" spans="1:10" s="292" customFormat="1" ht="16.5" customHeight="1">
      <c r="A248" s="251"/>
      <c r="D248" s="318"/>
      <c r="F248" s="318"/>
      <c r="G248" s="318"/>
      <c r="I248" s="318"/>
      <c r="J248" s="318"/>
    </row>
    <row r="249" spans="1:10" s="292" customFormat="1" ht="16.5" customHeight="1">
      <c r="A249" s="251"/>
      <c r="D249" s="318"/>
      <c r="F249" s="318"/>
      <c r="G249" s="318"/>
      <c r="I249" s="318"/>
      <c r="J249" s="318"/>
    </row>
    <row r="250" spans="1:10" s="292" customFormat="1" ht="16.5" customHeight="1">
      <c r="A250" s="251"/>
      <c r="D250" s="318"/>
      <c r="F250" s="318"/>
      <c r="G250" s="318"/>
      <c r="I250" s="318"/>
      <c r="J250" s="318"/>
    </row>
    <row r="251" spans="1:10" s="292" customFormat="1" ht="16.5" customHeight="1">
      <c r="A251" s="251"/>
      <c r="D251" s="318"/>
      <c r="F251" s="318"/>
      <c r="G251" s="318"/>
      <c r="I251" s="318"/>
      <c r="J251" s="318"/>
    </row>
    <row r="252" spans="1:10" s="292" customFormat="1" ht="16.5" customHeight="1">
      <c r="A252" s="251"/>
      <c r="D252" s="318"/>
      <c r="F252" s="318"/>
      <c r="G252" s="318"/>
      <c r="I252" s="318"/>
      <c r="J252" s="318"/>
    </row>
    <row r="253" spans="1:10" s="292" customFormat="1" ht="16.5" customHeight="1">
      <c r="A253" s="251"/>
      <c r="D253" s="318"/>
      <c r="F253" s="318"/>
      <c r="G253" s="318"/>
      <c r="I253" s="318"/>
      <c r="J253" s="318"/>
    </row>
    <row r="254" spans="1:10" s="292" customFormat="1" ht="16.5" customHeight="1">
      <c r="A254" s="251"/>
      <c r="D254" s="318"/>
      <c r="F254" s="318"/>
      <c r="G254" s="318"/>
      <c r="I254" s="318"/>
      <c r="J254" s="318"/>
    </row>
    <row r="255" spans="1:10" s="292" customFormat="1" ht="16.5" customHeight="1">
      <c r="A255" s="251"/>
      <c r="D255" s="318"/>
      <c r="F255" s="318"/>
      <c r="G255" s="318"/>
      <c r="I255" s="318"/>
      <c r="J255" s="318"/>
    </row>
    <row r="256" spans="1:10" s="292" customFormat="1" ht="16.5" customHeight="1">
      <c r="A256" s="251"/>
      <c r="D256" s="318"/>
      <c r="F256" s="318"/>
      <c r="G256" s="318"/>
      <c r="I256" s="318"/>
      <c r="J256" s="318"/>
    </row>
    <row r="257" spans="1:11" s="292" customFormat="1" ht="16.5" customHeight="1">
      <c r="A257" s="251"/>
      <c r="D257" s="318"/>
      <c r="F257" s="318"/>
      <c r="G257" s="318"/>
      <c r="I257" s="318"/>
      <c r="J257" s="318"/>
    </row>
    <row r="258" spans="1:11" s="292" customFormat="1" ht="16.5" customHeight="1">
      <c r="A258" s="251"/>
      <c r="D258" s="318"/>
      <c r="F258" s="318"/>
      <c r="G258" s="318"/>
      <c r="I258" s="318"/>
      <c r="J258" s="318"/>
    </row>
    <row r="259" spans="1:11" s="292" customFormat="1" ht="16.5" customHeight="1">
      <c r="A259" s="251"/>
      <c r="D259" s="318"/>
      <c r="F259" s="318"/>
      <c r="G259" s="318"/>
      <c r="I259" s="318"/>
      <c r="J259" s="318"/>
    </row>
    <row r="260" spans="1:11" s="292" customFormat="1" ht="16.5" customHeight="1">
      <c r="A260" s="251"/>
      <c r="D260" s="318"/>
      <c r="F260" s="318"/>
      <c r="G260" s="318"/>
      <c r="I260" s="318"/>
      <c r="J260" s="318"/>
    </row>
    <row r="261" spans="1:11" s="292" customFormat="1" ht="16.5" customHeight="1">
      <c r="A261" s="251"/>
      <c r="D261" s="318"/>
      <c r="F261" s="318"/>
      <c r="G261" s="318"/>
      <c r="I261" s="318"/>
      <c r="J261" s="318"/>
    </row>
    <row r="262" spans="1:11" s="292" customFormat="1" ht="16.5" customHeight="1">
      <c r="A262" s="251"/>
      <c r="D262" s="318"/>
      <c r="F262" s="318"/>
      <c r="G262" s="318"/>
      <c r="I262" s="318"/>
      <c r="J262" s="318"/>
    </row>
    <row r="263" spans="1:11" s="292" customFormat="1" ht="16.5" customHeight="1">
      <c r="A263" s="251"/>
      <c r="D263" s="318"/>
      <c r="F263" s="318"/>
      <c r="G263" s="318"/>
      <c r="I263" s="318"/>
      <c r="J263" s="318"/>
    </row>
    <row r="264" spans="1:11" s="292" customFormat="1" ht="16.5" customHeight="1">
      <c r="A264" s="251"/>
      <c r="D264" s="318"/>
      <c r="F264" s="318"/>
      <c r="G264" s="318"/>
      <c r="I264" s="318"/>
      <c r="J264" s="318"/>
    </row>
    <row r="265" spans="1:11" s="292" customFormat="1" ht="16.5" customHeight="1">
      <c r="A265" s="251"/>
      <c r="D265" s="318"/>
      <c r="F265" s="318"/>
      <c r="G265" s="318"/>
      <c r="I265" s="318"/>
      <c r="J265" s="318"/>
    </row>
    <row r="266" spans="1:11" s="292" customFormat="1" ht="16.5" customHeight="1">
      <c r="A266" s="251"/>
      <c r="D266" s="318"/>
      <c r="F266" s="318"/>
      <c r="G266" s="318"/>
      <c r="I266" s="318"/>
      <c r="J266" s="318"/>
    </row>
    <row r="267" spans="1:11" s="292" customFormat="1" ht="16.5" customHeight="1">
      <c r="A267" s="251"/>
      <c r="D267" s="318"/>
      <c r="F267" s="318"/>
      <c r="G267" s="318"/>
      <c r="I267" s="318"/>
      <c r="J267" s="318"/>
    </row>
    <row r="268" spans="1:11" s="292" customFormat="1" ht="16.5" customHeight="1">
      <c r="A268" s="251"/>
      <c r="D268" s="318"/>
      <c r="F268" s="318"/>
      <c r="G268" s="318"/>
      <c r="I268" s="318"/>
      <c r="J268" s="318"/>
    </row>
    <row r="269" spans="1:11" s="292" customFormat="1" ht="16.5" customHeight="1">
      <c r="A269" s="251"/>
      <c r="D269" s="318"/>
      <c r="F269" s="318"/>
      <c r="G269" s="318"/>
      <c r="I269" s="318"/>
      <c r="J269" s="318"/>
    </row>
    <row r="270" spans="1:11" s="292" customFormat="1" ht="16.5" customHeight="1">
      <c r="A270" s="251"/>
      <c r="D270" s="318"/>
      <c r="F270" s="318"/>
      <c r="G270" s="318"/>
      <c r="I270" s="318"/>
      <c r="J270" s="318"/>
    </row>
    <row r="271" spans="1:11" ht="16.5" customHeight="1">
      <c r="K271" s="320"/>
    </row>
    <row r="272" spans="1:11" ht="16.5" customHeight="1">
      <c r="K272" s="320"/>
    </row>
    <row r="273" spans="11:11" ht="16.5" customHeight="1">
      <c r="K273" s="320"/>
    </row>
    <row r="274" spans="11:11" ht="16.5" customHeight="1">
      <c r="K274" s="320"/>
    </row>
    <row r="275" spans="11:11" ht="16.5" customHeight="1">
      <c r="K275" s="320"/>
    </row>
    <row r="276" spans="11:11" ht="16.5" customHeight="1">
      <c r="K276" s="320"/>
    </row>
    <row r="277" spans="11:11" ht="16.5" customHeight="1">
      <c r="K277" s="320"/>
    </row>
    <row r="278" spans="11:11" ht="16.5" customHeight="1">
      <c r="K278" s="320"/>
    </row>
    <row r="279" spans="11:11" ht="16.5" customHeight="1">
      <c r="K279" s="320"/>
    </row>
    <row r="280" spans="11:11" ht="16.5" customHeight="1">
      <c r="K280" s="320"/>
    </row>
    <row r="281" spans="11:11" ht="16.5" customHeight="1">
      <c r="K281" s="320"/>
    </row>
    <row r="282" spans="11:11" ht="16.5" customHeight="1">
      <c r="K282" s="320"/>
    </row>
    <row r="283" spans="11:11" ht="16.5" customHeight="1">
      <c r="K283" s="320"/>
    </row>
    <row r="284" spans="11:11" ht="16.5" customHeight="1">
      <c r="K284" s="320"/>
    </row>
    <row r="285" spans="11:11" ht="16.5" customHeight="1">
      <c r="K285" s="320"/>
    </row>
    <row r="286" spans="11:11" ht="16.5" customHeight="1">
      <c r="K286" s="320"/>
    </row>
    <row r="287" spans="11:11" ht="16.5" customHeight="1">
      <c r="K287" s="320"/>
    </row>
    <row r="288" spans="11:11" ht="16.5" customHeight="1">
      <c r="K288" s="320"/>
    </row>
    <row r="289" spans="11:11" ht="16.5" customHeight="1">
      <c r="K289" s="320"/>
    </row>
    <row r="290" spans="11:11" ht="16.5" customHeight="1">
      <c r="K290" s="320"/>
    </row>
    <row r="291" spans="11:11" ht="16.5" customHeight="1">
      <c r="K291" s="320"/>
    </row>
    <row r="292" spans="11:11" ht="16.5" customHeight="1">
      <c r="K292" s="320"/>
    </row>
    <row r="293" spans="11:11" ht="16.5" customHeight="1">
      <c r="K293" s="320"/>
    </row>
    <row r="294" spans="11:11" ht="16.5" customHeight="1">
      <c r="K294" s="320"/>
    </row>
    <row r="295" spans="11:11" ht="16.5" customHeight="1">
      <c r="K295" s="320"/>
    </row>
    <row r="296" spans="11:11" ht="16.5" customHeight="1">
      <c r="K296" s="320"/>
    </row>
    <row r="297" spans="11:11" ht="16.5" customHeight="1">
      <c r="K297" s="320"/>
    </row>
    <row r="298" spans="11:11" ht="16.5" customHeight="1">
      <c r="K298" s="320"/>
    </row>
    <row r="299" spans="11:11" ht="16.5" customHeight="1">
      <c r="K299" s="320"/>
    </row>
    <row r="300" spans="11:11" ht="16.5" customHeight="1">
      <c r="K300" s="320"/>
    </row>
    <row r="301" spans="11:11" ht="16.5" customHeight="1">
      <c r="K301" s="320"/>
    </row>
    <row r="302" spans="11:11" ht="16.5" customHeight="1">
      <c r="K302" s="320"/>
    </row>
    <row r="303" spans="11:11" ht="16.5" customHeight="1">
      <c r="K303" s="320"/>
    </row>
    <row r="304" spans="11:11" ht="16.5" customHeight="1">
      <c r="K304" s="320"/>
    </row>
    <row r="305" spans="11:11" ht="16.5" customHeight="1">
      <c r="K305" s="320"/>
    </row>
    <row r="306" spans="11:11" ht="16.5" customHeight="1">
      <c r="K306" s="320"/>
    </row>
    <row r="307" spans="11:11" ht="16.5" customHeight="1">
      <c r="K307" s="320"/>
    </row>
    <row r="308" spans="11:11" ht="16.5" customHeight="1">
      <c r="K308" s="320"/>
    </row>
    <row r="309" spans="11:11" ht="16.5" customHeight="1">
      <c r="K309" s="320"/>
    </row>
    <row r="310" spans="11:11" ht="16.5" customHeight="1">
      <c r="K310" s="320"/>
    </row>
    <row r="311" spans="11:11" ht="16.5" customHeight="1">
      <c r="K311" s="320"/>
    </row>
    <row r="312" spans="11:11" ht="16.5" customHeight="1">
      <c r="K312" s="320"/>
    </row>
    <row r="313" spans="11:11" ht="16.5" customHeight="1">
      <c r="K313" s="320"/>
    </row>
    <row r="314" spans="11:11" ht="16.5" customHeight="1">
      <c r="K314" s="320"/>
    </row>
    <row r="315" spans="11:11" ht="16.5" customHeight="1">
      <c r="K315" s="320"/>
    </row>
    <row r="316" spans="11:11" ht="16.5" customHeight="1">
      <c r="K316" s="320"/>
    </row>
    <row r="317" spans="11:11" ht="16.5" customHeight="1">
      <c r="K317" s="320"/>
    </row>
    <row r="318" spans="11:11" ht="16.5" customHeight="1">
      <c r="K318" s="320"/>
    </row>
    <row r="319" spans="11:11" ht="16.5" customHeight="1">
      <c r="K319" s="320"/>
    </row>
    <row r="320" spans="11:11" ht="16.5" customHeight="1">
      <c r="K320" s="320"/>
    </row>
    <row r="321" spans="11:11" ht="16.5" customHeight="1">
      <c r="K321" s="320"/>
    </row>
    <row r="322" spans="11:11" ht="16.5" customHeight="1">
      <c r="K322" s="320"/>
    </row>
    <row r="323" spans="11:11" ht="16.5" customHeight="1">
      <c r="K323" s="320"/>
    </row>
    <row r="324" spans="11:11" ht="16.5" customHeight="1">
      <c r="K324" s="320"/>
    </row>
    <row r="325" spans="11:11" ht="16.5" customHeight="1">
      <c r="K325" s="320"/>
    </row>
    <row r="326" spans="11:11" ht="16.5" customHeight="1">
      <c r="K326" s="320"/>
    </row>
    <row r="327" spans="11:11" ht="16.5" customHeight="1">
      <c r="K327" s="320"/>
    </row>
    <row r="328" spans="11:11" ht="16.5" customHeight="1">
      <c r="K328" s="320"/>
    </row>
    <row r="329" spans="11:11" ht="16.5" customHeight="1">
      <c r="K329" s="320"/>
    </row>
    <row r="330" spans="11:11" ht="16.5" customHeight="1">
      <c r="K330" s="320"/>
    </row>
    <row r="331" spans="11:11" ht="16.5" customHeight="1">
      <c r="K331" s="320"/>
    </row>
    <row r="332" spans="11:11" ht="16.5" customHeight="1">
      <c r="K332" s="320"/>
    </row>
    <row r="333" spans="11:11" ht="16.5" customHeight="1">
      <c r="K333" s="320"/>
    </row>
    <row r="334" spans="11:11" ht="16.5" customHeight="1">
      <c r="K334" s="320"/>
    </row>
    <row r="335" spans="11:11" ht="16.5" customHeight="1">
      <c r="K335" s="320"/>
    </row>
    <row r="336" spans="11:11" ht="16.5" customHeight="1">
      <c r="K336" s="320"/>
    </row>
    <row r="337" spans="11:11" ht="16.5" customHeight="1">
      <c r="K337" s="320"/>
    </row>
    <row r="338" spans="11:11" ht="16.5" customHeight="1">
      <c r="K338" s="320"/>
    </row>
    <row r="339" spans="11:11" ht="16.5" customHeight="1">
      <c r="K339" s="320"/>
    </row>
    <row r="340" spans="11:11" ht="16.5" customHeight="1">
      <c r="K340" s="320"/>
    </row>
    <row r="341" spans="11:11" ht="16.5" customHeight="1">
      <c r="K341" s="320"/>
    </row>
    <row r="342" spans="11:11" ht="16.5" customHeight="1">
      <c r="K342" s="320"/>
    </row>
    <row r="343" spans="11:11" ht="16.5" customHeight="1">
      <c r="K343" s="320"/>
    </row>
    <row r="344" spans="11:11" ht="16.5" customHeight="1">
      <c r="K344" s="320"/>
    </row>
    <row r="345" spans="11:11" ht="16.5" customHeight="1">
      <c r="K345" s="320"/>
    </row>
    <row r="346" spans="11:11" ht="16.5" customHeight="1">
      <c r="K346" s="320"/>
    </row>
    <row r="347" spans="11:11" ht="16.5" customHeight="1">
      <c r="K347" s="320"/>
    </row>
    <row r="348" spans="11:11" ht="16.5" customHeight="1">
      <c r="K348" s="320"/>
    </row>
    <row r="349" spans="11:11" ht="16.5" customHeight="1">
      <c r="K349" s="320"/>
    </row>
    <row r="350" spans="11:11" ht="16.5" customHeight="1">
      <c r="K350" s="320"/>
    </row>
    <row r="351" spans="11:11" ht="16.5" customHeight="1">
      <c r="K351" s="320"/>
    </row>
    <row r="352" spans="11:11" ht="16.5" customHeight="1">
      <c r="K352" s="320"/>
    </row>
    <row r="353" spans="11:11" ht="16.5" customHeight="1">
      <c r="K353" s="320"/>
    </row>
    <row r="354" spans="11:11" ht="16.5" customHeight="1">
      <c r="K354" s="320"/>
    </row>
    <row r="355" spans="11:11" ht="16.5" customHeight="1">
      <c r="K355" s="320"/>
    </row>
    <row r="356" spans="11:11" ht="16.5" customHeight="1">
      <c r="K356" s="320"/>
    </row>
    <row r="357" spans="11:11" ht="16.5" customHeight="1">
      <c r="K357" s="320"/>
    </row>
    <row r="358" spans="11:11" ht="16.5" customHeight="1">
      <c r="K358" s="320"/>
    </row>
    <row r="359" spans="11:11" ht="16.5" customHeight="1">
      <c r="K359" s="320"/>
    </row>
    <row r="360" spans="11:11" ht="16.5" customHeight="1">
      <c r="K360" s="320"/>
    </row>
    <row r="361" spans="11:11" ht="16.5" customHeight="1">
      <c r="K361" s="320"/>
    </row>
    <row r="362" spans="11:11" ht="16.5" customHeight="1">
      <c r="K362" s="320"/>
    </row>
    <row r="363" spans="11:11" ht="16.5" customHeight="1">
      <c r="K363" s="320"/>
    </row>
    <row r="364" spans="11:11" ht="16.5" customHeight="1">
      <c r="K364" s="320"/>
    </row>
    <row r="365" spans="11:11" ht="16.5" customHeight="1">
      <c r="K365" s="320"/>
    </row>
    <row r="366" spans="11:11" ht="16.5" customHeight="1">
      <c r="K366" s="320"/>
    </row>
    <row r="367" spans="11:11" ht="16.5" customHeight="1">
      <c r="K367" s="320"/>
    </row>
    <row r="368" spans="11:11" ht="16.5" customHeight="1">
      <c r="K368" s="320"/>
    </row>
    <row r="369" spans="11:11" ht="16.5" customHeight="1">
      <c r="K369" s="320"/>
    </row>
    <row r="370" spans="11:11" ht="16.5" customHeight="1">
      <c r="K370" s="320"/>
    </row>
    <row r="371" spans="11:11" ht="16.5" customHeight="1">
      <c r="K371" s="320"/>
    </row>
    <row r="372" spans="11:11" ht="16.5" customHeight="1">
      <c r="K372" s="320"/>
    </row>
    <row r="373" spans="11:11" ht="16.5" customHeight="1">
      <c r="K373" s="320"/>
    </row>
    <row r="374" spans="11:11" ht="16.5" customHeight="1">
      <c r="K374" s="320"/>
    </row>
    <row r="375" spans="11:11" ht="16.5" customHeight="1">
      <c r="K375" s="320"/>
    </row>
    <row r="376" spans="11:11" ht="16.5" customHeight="1">
      <c r="K376" s="320"/>
    </row>
    <row r="377" spans="11:11" ht="16.5" customHeight="1">
      <c r="K377" s="320"/>
    </row>
    <row r="378" spans="11:11" ht="16.5" customHeight="1">
      <c r="K378" s="320"/>
    </row>
    <row r="379" spans="11:11" ht="16.5" customHeight="1">
      <c r="K379" s="320"/>
    </row>
    <row r="380" spans="11:11" ht="16.5" customHeight="1">
      <c r="K380" s="320"/>
    </row>
    <row r="381" spans="11:11" ht="16.5" customHeight="1">
      <c r="K381" s="320"/>
    </row>
    <row r="382" spans="11:11" ht="16.5" customHeight="1">
      <c r="K382" s="320"/>
    </row>
    <row r="383" spans="11:11" ht="16.5" customHeight="1">
      <c r="K383" s="320"/>
    </row>
    <row r="384" spans="11:11" ht="16.5" customHeight="1">
      <c r="K384" s="320"/>
    </row>
    <row r="385" spans="11:11" ht="16.5" customHeight="1">
      <c r="K385" s="320"/>
    </row>
    <row r="386" spans="11:11" ht="16.5" customHeight="1">
      <c r="K386" s="320"/>
    </row>
    <row r="387" spans="11:11" ht="16.5" customHeight="1">
      <c r="K387" s="320"/>
    </row>
    <row r="388" spans="11:11" ht="16.5" customHeight="1">
      <c r="K388" s="320"/>
    </row>
    <row r="389" spans="11:11" ht="16.5" customHeight="1">
      <c r="K389" s="320"/>
    </row>
    <row r="390" spans="11:11" ht="16.5" customHeight="1">
      <c r="K390" s="320"/>
    </row>
    <row r="391" spans="11:11" ht="16.5" customHeight="1">
      <c r="K391" s="320"/>
    </row>
    <row r="392" spans="11:11" ht="16.5" customHeight="1">
      <c r="K392" s="320"/>
    </row>
    <row r="393" spans="11:11" ht="16.5" customHeight="1">
      <c r="K393" s="320"/>
    </row>
    <row r="394" spans="11:11" ht="16.5" customHeight="1">
      <c r="K394" s="320"/>
    </row>
    <row r="395" spans="11:11" ht="16.5" customHeight="1">
      <c r="K395" s="320"/>
    </row>
    <row r="396" spans="11:11" ht="16.5" customHeight="1">
      <c r="K396" s="320"/>
    </row>
    <row r="397" spans="11:11" ht="16.5" customHeight="1">
      <c r="K397" s="320"/>
    </row>
    <row r="398" spans="11:11" ht="16.5" customHeight="1">
      <c r="K398" s="320"/>
    </row>
    <row r="399" spans="11:11" ht="16.5" customHeight="1">
      <c r="K399" s="320"/>
    </row>
    <row r="400" spans="11:11" ht="16.5" customHeight="1">
      <c r="K400" s="320"/>
    </row>
    <row r="401" spans="11:11" ht="16.5" customHeight="1">
      <c r="K401" s="320"/>
    </row>
    <row r="402" spans="11:11" ht="16.5" customHeight="1">
      <c r="K402" s="320"/>
    </row>
    <row r="403" spans="11:11" ht="16.5" customHeight="1">
      <c r="K403" s="320"/>
    </row>
    <row r="404" spans="11:11" ht="16.5" customHeight="1">
      <c r="K404" s="320"/>
    </row>
    <row r="405" spans="11:11" ht="16.5" customHeight="1">
      <c r="K405" s="320"/>
    </row>
    <row r="406" spans="11:11" ht="16.5" customHeight="1">
      <c r="K406" s="320"/>
    </row>
    <row r="407" spans="11:11" ht="16.5" customHeight="1">
      <c r="K407" s="320"/>
    </row>
    <row r="408" spans="11:11" ht="16.5" customHeight="1">
      <c r="K408" s="320"/>
    </row>
    <row r="409" spans="11:11" ht="16.5" customHeight="1">
      <c r="K409" s="320"/>
    </row>
    <row r="410" spans="11:11" ht="16.5" customHeight="1">
      <c r="K410" s="320"/>
    </row>
    <row r="411" spans="11:11" ht="16.5" customHeight="1">
      <c r="K411" s="320"/>
    </row>
    <row r="412" spans="11:11" ht="16.5" customHeight="1">
      <c r="K412" s="320"/>
    </row>
    <row r="413" spans="11:11" ht="16.5" customHeight="1">
      <c r="K413" s="320"/>
    </row>
    <row r="414" spans="11:11" ht="16.5" customHeight="1">
      <c r="K414" s="320"/>
    </row>
    <row r="415" spans="11:11" ht="16.5" customHeight="1">
      <c r="K415" s="320"/>
    </row>
    <row r="416" spans="11:11" ht="16.5" customHeight="1">
      <c r="K416" s="320"/>
    </row>
    <row r="417" spans="11:11" ht="16.5" customHeight="1">
      <c r="K417" s="320"/>
    </row>
    <row r="418" spans="11:11" ht="16.5" customHeight="1">
      <c r="K418" s="320"/>
    </row>
    <row r="419" spans="11:11" ht="16.5" customHeight="1">
      <c r="K419" s="320"/>
    </row>
    <row r="420" spans="11:11" ht="16.5" customHeight="1">
      <c r="K420" s="320"/>
    </row>
    <row r="421" spans="11:11" ht="16.5" customHeight="1">
      <c r="K421" s="320"/>
    </row>
    <row r="422" spans="11:11" ht="16.5" customHeight="1">
      <c r="K422" s="320"/>
    </row>
    <row r="423" spans="11:11" ht="16.5" customHeight="1">
      <c r="K423" s="320"/>
    </row>
    <row r="424" spans="11:11" ht="16.5" customHeight="1">
      <c r="K424" s="320"/>
    </row>
    <row r="425" spans="11:11" ht="16.5" customHeight="1">
      <c r="K425" s="320"/>
    </row>
    <row r="426" spans="11:11" ht="16.5" customHeight="1">
      <c r="K426" s="320"/>
    </row>
    <row r="427" spans="11:11" ht="16.5" customHeight="1">
      <c r="K427" s="320"/>
    </row>
    <row r="428" spans="11:11" ht="16.5" customHeight="1">
      <c r="K428" s="320"/>
    </row>
    <row r="429" spans="11:11" ht="16.5" customHeight="1">
      <c r="K429" s="320"/>
    </row>
    <row r="430" spans="11:11" ht="16.5" customHeight="1">
      <c r="K430" s="320"/>
    </row>
    <row r="431" spans="11:11" ht="16.5" customHeight="1">
      <c r="K431" s="320"/>
    </row>
    <row r="432" spans="11:11" ht="16.5" customHeight="1">
      <c r="K432" s="320"/>
    </row>
    <row r="433" spans="11:11" ht="16.5" customHeight="1">
      <c r="K433" s="320"/>
    </row>
    <row r="434" spans="11:11" ht="16.5" customHeight="1">
      <c r="K434" s="320"/>
    </row>
    <row r="435" spans="11:11" ht="16.5" customHeight="1">
      <c r="K435" s="320"/>
    </row>
    <row r="436" spans="11:11" ht="16.5" customHeight="1">
      <c r="K436" s="320"/>
    </row>
    <row r="437" spans="11:11" ht="16.5" customHeight="1">
      <c r="K437" s="320"/>
    </row>
    <row r="438" spans="11:11" ht="16.5" customHeight="1">
      <c r="K438" s="320"/>
    </row>
    <row r="439" spans="11:11" ht="16.5" customHeight="1">
      <c r="K439" s="320"/>
    </row>
    <row r="440" spans="11:11" ht="16.5" customHeight="1">
      <c r="K440" s="320"/>
    </row>
    <row r="441" spans="11:11" ht="16.5" customHeight="1">
      <c r="K441" s="320"/>
    </row>
    <row r="442" spans="11:11" ht="16.5" customHeight="1">
      <c r="K442" s="320"/>
    </row>
    <row r="443" spans="11:11" ht="16.5" customHeight="1">
      <c r="K443" s="320"/>
    </row>
    <row r="444" spans="11:11" ht="16.5" customHeight="1">
      <c r="K444" s="320"/>
    </row>
    <row r="445" spans="11:11" ht="16.5" customHeight="1">
      <c r="K445" s="320"/>
    </row>
    <row r="446" spans="11:11" ht="16.5" customHeight="1">
      <c r="K446" s="320"/>
    </row>
    <row r="447" spans="11:11" ht="16.5" customHeight="1">
      <c r="K447" s="320"/>
    </row>
    <row r="448" spans="11:11" ht="16.5" customHeight="1">
      <c r="K448" s="320"/>
    </row>
    <row r="449" spans="11:11" ht="16.5" customHeight="1">
      <c r="K449" s="320"/>
    </row>
    <row r="450" spans="11:11" ht="16.5" customHeight="1">
      <c r="K450" s="320"/>
    </row>
    <row r="451" spans="11:11" ht="16.5" customHeight="1">
      <c r="K451" s="320"/>
    </row>
    <row r="452" spans="11:11" ht="16.5" customHeight="1">
      <c r="K452" s="320"/>
    </row>
    <row r="453" spans="11:11" ht="16.5" customHeight="1">
      <c r="K453" s="320"/>
    </row>
    <row r="454" spans="11:11" ht="16.5" customHeight="1">
      <c r="K454" s="320"/>
    </row>
    <row r="455" spans="11:11" ht="16.5" customHeight="1">
      <c r="K455" s="320"/>
    </row>
    <row r="456" spans="11:11" ht="16.5" customHeight="1">
      <c r="K456" s="320"/>
    </row>
    <row r="457" spans="11:11" ht="16.5" customHeight="1">
      <c r="K457" s="320"/>
    </row>
    <row r="458" spans="11:11" ht="16.5" customHeight="1">
      <c r="K458" s="320"/>
    </row>
    <row r="459" spans="11:11" ht="16.5" customHeight="1">
      <c r="K459" s="320"/>
    </row>
    <row r="460" spans="11:11" ht="16.5" customHeight="1">
      <c r="K460" s="320"/>
    </row>
    <row r="461" spans="11:11" ht="16.5" customHeight="1">
      <c r="K461" s="320"/>
    </row>
    <row r="462" spans="11:11" ht="16.5" customHeight="1">
      <c r="K462" s="320"/>
    </row>
    <row r="463" spans="11:11" ht="16.5" customHeight="1">
      <c r="K463" s="320"/>
    </row>
    <row r="464" spans="11:11" ht="16.5" customHeight="1">
      <c r="K464" s="320"/>
    </row>
    <row r="465" spans="11:11" ht="16.5" customHeight="1">
      <c r="K465" s="320"/>
    </row>
    <row r="466" spans="11:11" ht="16.5" customHeight="1">
      <c r="K466" s="320"/>
    </row>
    <row r="467" spans="11:11" ht="16.5" customHeight="1">
      <c r="K467" s="320"/>
    </row>
    <row r="468" spans="11:11" ht="16.5" customHeight="1">
      <c r="K468" s="320"/>
    </row>
    <row r="469" spans="11:11" ht="16.5" customHeight="1">
      <c r="K469" s="320"/>
    </row>
    <row r="470" spans="11:11" ht="16.5" customHeight="1">
      <c r="K470" s="320"/>
    </row>
    <row r="471" spans="11:11" ht="16.5" customHeight="1">
      <c r="K471" s="320"/>
    </row>
    <row r="472" spans="11:11" ht="16.5" customHeight="1">
      <c r="K472" s="320"/>
    </row>
    <row r="473" spans="11:11" ht="16.5" customHeight="1">
      <c r="K473" s="320"/>
    </row>
    <row r="474" spans="11:11" ht="16.5" customHeight="1">
      <c r="K474" s="320"/>
    </row>
    <row r="475" spans="11:11" ht="16.5" customHeight="1">
      <c r="K475" s="320"/>
    </row>
    <row r="476" spans="11:11" ht="16.5" customHeight="1">
      <c r="K476" s="320"/>
    </row>
    <row r="477" spans="11:11" ht="16.5" customHeight="1">
      <c r="K477" s="320"/>
    </row>
    <row r="478" spans="11:11" ht="16.5" customHeight="1">
      <c r="K478" s="320"/>
    </row>
    <row r="479" spans="11:11" ht="16.5" customHeight="1">
      <c r="K479" s="320"/>
    </row>
    <row r="480" spans="11:11" ht="16.5" customHeight="1">
      <c r="K480" s="320"/>
    </row>
    <row r="481" spans="11:11" ht="16.5" customHeight="1">
      <c r="K481" s="320"/>
    </row>
    <row r="482" spans="11:11" ht="16.5" customHeight="1">
      <c r="K482" s="320"/>
    </row>
    <row r="483" spans="11:11" ht="16.5" customHeight="1">
      <c r="K483" s="320"/>
    </row>
    <row r="484" spans="11:11" ht="16.5" customHeight="1">
      <c r="K484" s="320"/>
    </row>
    <row r="485" spans="11:11" ht="16.5" customHeight="1">
      <c r="K485" s="320"/>
    </row>
    <row r="486" spans="11:11" ht="16.5" customHeight="1">
      <c r="K486" s="320"/>
    </row>
    <row r="487" spans="11:11" ht="16.5" customHeight="1">
      <c r="K487" s="320"/>
    </row>
    <row r="488" spans="11:11" ht="16.5" customHeight="1">
      <c r="K488" s="320"/>
    </row>
    <row r="489" spans="11:11" ht="16.5" customHeight="1">
      <c r="K489" s="320"/>
    </row>
    <row r="490" spans="11:11" ht="16.5" customHeight="1">
      <c r="K490" s="320"/>
    </row>
    <row r="491" spans="11:11" ht="16.5" customHeight="1">
      <c r="K491" s="320"/>
    </row>
    <row r="492" spans="11:11" ht="16.5" customHeight="1">
      <c r="K492" s="320"/>
    </row>
    <row r="493" spans="11:11" ht="16.5" customHeight="1">
      <c r="K493" s="320"/>
    </row>
    <row r="494" spans="11:11" ht="16.5" customHeight="1">
      <c r="K494" s="320"/>
    </row>
    <row r="495" spans="11:11" ht="16.5" customHeight="1">
      <c r="K495" s="320"/>
    </row>
    <row r="496" spans="11:11" ht="16.5" customHeight="1">
      <c r="K496" s="320"/>
    </row>
    <row r="497" spans="11:11" ht="16.5" customHeight="1">
      <c r="K497" s="320"/>
    </row>
    <row r="498" spans="11:11" ht="16.5" customHeight="1">
      <c r="K498" s="320"/>
    </row>
    <row r="499" spans="11:11" ht="16.5" customHeight="1">
      <c r="K499" s="320"/>
    </row>
    <row r="500" spans="11:11" ht="16.5" customHeight="1">
      <c r="K500" s="320"/>
    </row>
    <row r="501" spans="11:11" ht="16.5" customHeight="1">
      <c r="K501" s="320"/>
    </row>
    <row r="502" spans="11:11" ht="16.5" customHeight="1">
      <c r="K502" s="320"/>
    </row>
    <row r="503" spans="11:11" ht="16.5" customHeight="1">
      <c r="K503" s="320"/>
    </row>
    <row r="504" spans="11:11" ht="16.5" customHeight="1">
      <c r="K504" s="320"/>
    </row>
    <row r="505" spans="11:11" ht="16.5" customHeight="1">
      <c r="K505" s="320"/>
    </row>
    <row r="506" spans="11:11" ht="16.5" customHeight="1">
      <c r="K506" s="320"/>
    </row>
    <row r="507" spans="11:11" ht="16.5" customHeight="1">
      <c r="K507" s="320"/>
    </row>
    <row r="508" spans="11:11" ht="16.5" customHeight="1">
      <c r="K508" s="320"/>
    </row>
    <row r="509" spans="11:11" ht="16.5" customHeight="1">
      <c r="K509" s="320"/>
    </row>
    <row r="510" spans="11:11" ht="16.5" customHeight="1">
      <c r="K510" s="320"/>
    </row>
    <row r="511" spans="11:11" ht="16.5" customHeight="1">
      <c r="K511" s="320"/>
    </row>
    <row r="512" spans="11:11" ht="16.5" customHeight="1">
      <c r="K512" s="320"/>
    </row>
    <row r="513" spans="11:11" ht="16.5" customHeight="1">
      <c r="K513" s="320"/>
    </row>
    <row r="514" spans="11:11" ht="16.5" customHeight="1">
      <c r="K514" s="320"/>
    </row>
    <row r="515" spans="11:11" ht="16.5" customHeight="1">
      <c r="K515" s="320"/>
    </row>
    <row r="516" spans="11:11" ht="16.5" customHeight="1">
      <c r="K516" s="320"/>
    </row>
    <row r="517" spans="11:11" ht="16.5" customHeight="1">
      <c r="K517" s="320"/>
    </row>
    <row r="518" spans="11:11" ht="16.5" customHeight="1">
      <c r="K518" s="320"/>
    </row>
    <row r="519" spans="11:11" ht="16.5" customHeight="1">
      <c r="K519" s="320"/>
    </row>
    <row r="520" spans="11:11" ht="16.5" customHeight="1">
      <c r="K520" s="320"/>
    </row>
    <row r="521" spans="11:11" ht="16.5" customHeight="1">
      <c r="K521" s="320"/>
    </row>
    <row r="522" spans="11:11" ht="16.5" customHeight="1">
      <c r="K522" s="320"/>
    </row>
    <row r="523" spans="11:11" ht="16.5" customHeight="1">
      <c r="K523" s="320"/>
    </row>
    <row r="524" spans="11:11" ht="16.5" customHeight="1">
      <c r="K524" s="320"/>
    </row>
    <row r="525" spans="11:11" ht="16.5" customHeight="1">
      <c r="K525" s="320"/>
    </row>
    <row r="526" spans="11:11" ht="16.5" customHeight="1">
      <c r="K526" s="320"/>
    </row>
    <row r="527" spans="11:11" ht="16.5" customHeight="1">
      <c r="K527" s="320"/>
    </row>
    <row r="528" spans="11:11" ht="16.5" customHeight="1">
      <c r="K528" s="320"/>
    </row>
    <row r="529" spans="11:11" ht="16.5" customHeight="1">
      <c r="K529" s="320"/>
    </row>
    <row r="530" spans="11:11" ht="16.5" customHeight="1">
      <c r="K530" s="320"/>
    </row>
    <row r="531" spans="11:11" ht="16.5" customHeight="1">
      <c r="K531" s="320"/>
    </row>
    <row r="532" spans="11:11" ht="16.5" customHeight="1">
      <c r="K532" s="320"/>
    </row>
    <row r="533" spans="11:11" ht="16.5" customHeight="1">
      <c r="K533" s="320"/>
    </row>
    <row r="534" spans="11:11" ht="16.5" customHeight="1">
      <c r="K534" s="320"/>
    </row>
    <row r="535" spans="11:11" ht="16.5" customHeight="1">
      <c r="K535" s="320"/>
    </row>
    <row r="536" spans="11:11" ht="16.5" customHeight="1">
      <c r="K536" s="320"/>
    </row>
    <row r="537" spans="11:11" ht="16.5" customHeight="1">
      <c r="K537" s="320"/>
    </row>
    <row r="538" spans="11:11" ht="16.5" customHeight="1">
      <c r="K538" s="320"/>
    </row>
    <row r="539" spans="11:11" ht="16.5" customHeight="1">
      <c r="K539" s="320"/>
    </row>
    <row r="540" spans="11:11" ht="16.5" customHeight="1">
      <c r="K540" s="320"/>
    </row>
    <row r="541" spans="11:11" ht="16.5" customHeight="1">
      <c r="K541" s="320"/>
    </row>
    <row r="542" spans="11:11" ht="16.5" customHeight="1">
      <c r="K542" s="320"/>
    </row>
    <row r="543" spans="11:11" ht="16.5" customHeight="1">
      <c r="K543" s="320"/>
    </row>
    <row r="544" spans="11:11" ht="16.5" customHeight="1">
      <c r="K544" s="320"/>
    </row>
    <row r="545" spans="11:11" ht="16.5" customHeight="1">
      <c r="K545" s="320"/>
    </row>
    <row r="546" spans="11:11" ht="16.5" customHeight="1">
      <c r="K546" s="320"/>
    </row>
    <row r="547" spans="11:11" ht="16.5" customHeight="1">
      <c r="K547" s="320"/>
    </row>
    <row r="548" spans="11:11" ht="16.5" customHeight="1">
      <c r="K548" s="320"/>
    </row>
    <row r="549" spans="11:11" ht="16.5" customHeight="1">
      <c r="K549" s="320"/>
    </row>
    <row r="550" spans="11:11" ht="16.5" customHeight="1">
      <c r="K550" s="320"/>
    </row>
    <row r="551" spans="11:11" ht="16.5" customHeight="1">
      <c r="K551" s="320"/>
    </row>
    <row r="552" spans="11:11" ht="16.5" customHeight="1">
      <c r="K552" s="320"/>
    </row>
    <row r="553" spans="11:11" ht="16.5" customHeight="1">
      <c r="K553" s="320"/>
    </row>
    <row r="554" spans="11:11" ht="16.5" customHeight="1">
      <c r="K554" s="320"/>
    </row>
    <row r="555" spans="11:11" ht="16.5" customHeight="1">
      <c r="K555" s="320"/>
    </row>
    <row r="556" spans="11:11" ht="16.5" customHeight="1">
      <c r="K556" s="320"/>
    </row>
    <row r="557" spans="11:11" ht="16.5" customHeight="1">
      <c r="K557" s="320"/>
    </row>
    <row r="558" spans="11:11" ht="16.5" customHeight="1">
      <c r="K558" s="320"/>
    </row>
    <row r="559" spans="11:11" ht="16.5" customHeight="1">
      <c r="K559" s="320"/>
    </row>
    <row r="560" spans="11:11" ht="16.5" customHeight="1">
      <c r="K560" s="320"/>
    </row>
    <row r="561" spans="11:11" ht="16.5" customHeight="1">
      <c r="K561" s="320"/>
    </row>
    <row r="562" spans="11:11" ht="16.5" customHeight="1">
      <c r="K562" s="320"/>
    </row>
    <row r="563" spans="11:11" ht="16.5" customHeight="1">
      <c r="K563" s="320"/>
    </row>
    <row r="564" spans="11:11" ht="16.5" customHeight="1">
      <c r="K564" s="320"/>
    </row>
    <row r="565" spans="11:11" ht="16.5" customHeight="1">
      <c r="K565" s="320"/>
    </row>
    <row r="566" spans="11:11" ht="16.5" customHeight="1">
      <c r="K566" s="320"/>
    </row>
    <row r="567" spans="11:11" ht="16.5" customHeight="1">
      <c r="K567" s="320"/>
    </row>
    <row r="568" spans="11:11" ht="16.5" customHeight="1">
      <c r="K568" s="320"/>
    </row>
    <row r="569" spans="11:11" ht="16.5" customHeight="1">
      <c r="K569" s="320"/>
    </row>
    <row r="570" spans="11:11" ht="16.5" customHeight="1">
      <c r="K570" s="320"/>
    </row>
    <row r="571" spans="11:11" ht="16.5" customHeight="1">
      <c r="K571" s="320"/>
    </row>
    <row r="572" spans="11:11" ht="16.5" customHeight="1">
      <c r="K572" s="320"/>
    </row>
    <row r="573" spans="11:11" ht="16.5" customHeight="1">
      <c r="K573" s="320"/>
    </row>
    <row r="574" spans="11:11" ht="16.5" customHeight="1">
      <c r="K574" s="320"/>
    </row>
    <row r="575" spans="11:11" ht="16.5" customHeight="1">
      <c r="K575" s="320"/>
    </row>
    <row r="576" spans="11:11" ht="16.5" customHeight="1">
      <c r="K576" s="320"/>
    </row>
    <row r="577" spans="11:11" ht="16.5" customHeight="1">
      <c r="K577" s="320"/>
    </row>
    <row r="578" spans="11:11" ht="16.5" customHeight="1">
      <c r="K578" s="320"/>
    </row>
    <row r="579" spans="11:11" ht="16.5" customHeight="1">
      <c r="K579" s="320"/>
    </row>
    <row r="580" spans="11:11" ht="16.5" customHeight="1">
      <c r="K580" s="320"/>
    </row>
    <row r="581" spans="11:11" ht="16.5" customHeight="1">
      <c r="K581" s="320"/>
    </row>
    <row r="582" spans="11:11" ht="16.5" customHeight="1">
      <c r="K582" s="320"/>
    </row>
    <row r="583" spans="11:11" ht="16.5" customHeight="1">
      <c r="K583" s="320"/>
    </row>
    <row r="584" spans="11:11" ht="16.5" customHeight="1">
      <c r="K584" s="320"/>
    </row>
    <row r="585" spans="11:11" ht="16.5" customHeight="1">
      <c r="K585" s="320"/>
    </row>
    <row r="586" spans="11:11" ht="16.5" customHeight="1">
      <c r="K586" s="320"/>
    </row>
    <row r="587" spans="11:11" ht="16.5" customHeight="1">
      <c r="K587" s="320"/>
    </row>
    <row r="588" spans="11:11" ht="16.5" customHeight="1">
      <c r="K588" s="320"/>
    </row>
    <row r="589" spans="11:11" ht="16.5" customHeight="1">
      <c r="K589" s="320"/>
    </row>
    <row r="590" spans="11:11" ht="16.5" customHeight="1">
      <c r="K590" s="320"/>
    </row>
    <row r="591" spans="11:11" ht="16.5" customHeight="1">
      <c r="K591" s="320"/>
    </row>
    <row r="592" spans="11:11" ht="16.5" customHeight="1">
      <c r="K592" s="320"/>
    </row>
    <row r="593" spans="11:11" ht="16.5" customHeight="1">
      <c r="K593" s="320"/>
    </row>
    <row r="594" spans="11:11" ht="16.5" customHeight="1">
      <c r="K594" s="320"/>
    </row>
    <row r="595" spans="11:11" ht="16.5" customHeight="1">
      <c r="K595" s="320"/>
    </row>
    <row r="596" spans="11:11" ht="16.5" customHeight="1">
      <c r="K596" s="320"/>
    </row>
    <row r="597" spans="11:11" ht="16.5" customHeight="1">
      <c r="K597" s="320"/>
    </row>
    <row r="598" spans="11:11" ht="16.5" customHeight="1">
      <c r="K598" s="320"/>
    </row>
    <row r="599" spans="11:11" ht="16.5" customHeight="1">
      <c r="K599" s="320"/>
    </row>
    <row r="600" spans="11:11" ht="16.5" customHeight="1">
      <c r="K600" s="320"/>
    </row>
    <row r="601" spans="11:11" ht="16.5" customHeight="1">
      <c r="K601" s="320"/>
    </row>
    <row r="602" spans="11:11" ht="16.5" customHeight="1">
      <c r="K602" s="320"/>
    </row>
    <row r="603" spans="11:11" ht="16.5" customHeight="1">
      <c r="K603" s="320"/>
    </row>
    <row r="604" spans="11:11" ht="16.5" customHeight="1">
      <c r="K604" s="320"/>
    </row>
    <row r="605" spans="11:11" ht="16.5" customHeight="1">
      <c r="K605" s="320"/>
    </row>
    <row r="606" spans="11:11" ht="16.5" customHeight="1">
      <c r="K606" s="320"/>
    </row>
    <row r="607" spans="11:11" ht="16.5" customHeight="1">
      <c r="K607" s="320"/>
    </row>
    <row r="608" spans="11:11" ht="16.5" customHeight="1">
      <c r="K608" s="320"/>
    </row>
    <row r="609" spans="11:11" ht="16.5" customHeight="1">
      <c r="K609" s="320"/>
    </row>
    <row r="610" spans="11:11" ht="16.5" customHeight="1">
      <c r="K610" s="320"/>
    </row>
    <row r="611" spans="11:11" ht="16.5" customHeight="1">
      <c r="K611" s="320"/>
    </row>
    <row r="612" spans="11:11" ht="16.5" customHeight="1">
      <c r="K612" s="320"/>
    </row>
    <row r="613" spans="11:11" ht="16.5" customHeight="1">
      <c r="K613" s="320"/>
    </row>
    <row r="614" spans="11:11" ht="16.5" customHeight="1">
      <c r="K614" s="320"/>
    </row>
    <row r="615" spans="11:11" ht="16.5" customHeight="1">
      <c r="K615" s="320"/>
    </row>
    <row r="616" spans="11:11" ht="16.5" customHeight="1">
      <c r="K616" s="320"/>
    </row>
    <row r="617" spans="11:11" ht="16.5" customHeight="1">
      <c r="K617" s="320"/>
    </row>
    <row r="618" spans="11:11" ht="16.5" customHeight="1">
      <c r="K618" s="320"/>
    </row>
    <row r="619" spans="11:11" ht="16.5" customHeight="1">
      <c r="K619" s="320"/>
    </row>
    <row r="620" spans="11:11" ht="16.5" customHeight="1">
      <c r="K620" s="320"/>
    </row>
    <row r="621" spans="11:11" ht="16.5" customHeight="1">
      <c r="K621" s="320"/>
    </row>
    <row r="622" spans="11:11" ht="16.5" customHeight="1">
      <c r="K622" s="320"/>
    </row>
    <row r="623" spans="11:11" ht="16.5" customHeight="1">
      <c r="K623" s="320"/>
    </row>
    <row r="624" spans="11:11" ht="16.5" customHeight="1">
      <c r="K624" s="320"/>
    </row>
    <row r="625" spans="11:11" ht="16.5" customHeight="1">
      <c r="K625" s="320"/>
    </row>
    <row r="626" spans="11:11" ht="16.5" customHeight="1">
      <c r="K626" s="320"/>
    </row>
    <row r="627" spans="11:11" ht="16.5" customHeight="1">
      <c r="K627" s="320"/>
    </row>
    <row r="628" spans="11:11" ht="16.5" customHeight="1">
      <c r="K628" s="320"/>
    </row>
    <row r="629" spans="11:11" ht="16.5" customHeight="1">
      <c r="K629" s="320"/>
    </row>
    <row r="630" spans="11:11" ht="16.5" customHeight="1">
      <c r="K630" s="320"/>
    </row>
    <row r="631" spans="11:11" ht="16.5" customHeight="1">
      <c r="K631" s="320"/>
    </row>
    <row r="632" spans="11:11" ht="16.5" customHeight="1">
      <c r="K632" s="320"/>
    </row>
    <row r="633" spans="11:11" ht="16.5" customHeight="1">
      <c r="K633" s="320"/>
    </row>
    <row r="634" spans="11:11" ht="16.5" customHeight="1">
      <c r="K634" s="320"/>
    </row>
    <row r="635" spans="11:11" ht="16.5" customHeight="1">
      <c r="K635" s="320"/>
    </row>
    <row r="636" spans="11:11" ht="16.5" customHeight="1">
      <c r="K636" s="320"/>
    </row>
    <row r="637" spans="11:11" ht="16.5" customHeight="1">
      <c r="K637" s="320"/>
    </row>
    <row r="638" spans="11:11" ht="16.5" customHeight="1">
      <c r="K638" s="320"/>
    </row>
    <row r="639" spans="11:11" ht="16.5" customHeight="1">
      <c r="K639" s="320"/>
    </row>
    <row r="640" spans="11:11" ht="16.5" customHeight="1">
      <c r="K640" s="320"/>
    </row>
    <row r="641" spans="11:11" ht="16.5" customHeight="1">
      <c r="K641" s="320"/>
    </row>
    <row r="642" spans="11:11" ht="16.5" customHeight="1">
      <c r="K642" s="320"/>
    </row>
    <row r="643" spans="11:11" ht="16.5" customHeight="1">
      <c r="K643" s="320"/>
    </row>
    <row r="644" spans="11:11" ht="16.5" customHeight="1">
      <c r="K644" s="320"/>
    </row>
    <row r="645" spans="11:11" ht="16.5" customHeight="1">
      <c r="K645" s="320"/>
    </row>
    <row r="646" spans="11:11" ht="16.5" customHeight="1">
      <c r="K646" s="320"/>
    </row>
    <row r="647" spans="11:11" ht="16.5" customHeight="1">
      <c r="K647" s="320"/>
    </row>
    <row r="648" spans="11:11" ht="16.5" customHeight="1">
      <c r="K648" s="320"/>
    </row>
    <row r="649" spans="11:11" ht="16.5" customHeight="1">
      <c r="K649" s="320"/>
    </row>
    <row r="650" spans="11:11" ht="16.5" customHeight="1">
      <c r="K650" s="320"/>
    </row>
    <row r="651" spans="11:11" ht="16.5" customHeight="1">
      <c r="K651" s="320"/>
    </row>
    <row r="652" spans="11:11" ht="16.5" customHeight="1">
      <c r="K652" s="320"/>
    </row>
    <row r="653" spans="11:11" ht="16.5" customHeight="1">
      <c r="K653" s="320"/>
    </row>
    <row r="654" spans="11:11" ht="16.5" customHeight="1">
      <c r="K654" s="320"/>
    </row>
    <row r="655" spans="11:11" ht="16.5" customHeight="1">
      <c r="K655" s="320"/>
    </row>
    <row r="656" spans="11:11" ht="16.5" customHeight="1">
      <c r="K656" s="320"/>
    </row>
    <row r="657" spans="11:11" ht="16.5" customHeight="1">
      <c r="K657" s="320"/>
    </row>
    <row r="658" spans="11:11" ht="16.5" customHeight="1">
      <c r="K658" s="320"/>
    </row>
    <row r="659" spans="11:11" ht="16.5" customHeight="1">
      <c r="K659" s="320"/>
    </row>
    <row r="660" spans="11:11" ht="16.5" customHeight="1">
      <c r="K660" s="320"/>
    </row>
    <row r="661" spans="11:11" ht="16.5" customHeight="1">
      <c r="K661" s="320"/>
    </row>
    <row r="662" spans="11:11" ht="16.5" customHeight="1">
      <c r="K662" s="320"/>
    </row>
    <row r="663" spans="11:11" ht="16.5" customHeight="1">
      <c r="K663" s="320"/>
    </row>
    <row r="664" spans="11:11" ht="16.5" customHeight="1">
      <c r="K664" s="320"/>
    </row>
    <row r="665" spans="11:11" ht="16.5" customHeight="1">
      <c r="K665" s="320"/>
    </row>
    <row r="666" spans="11:11" ht="16.5" customHeight="1">
      <c r="K666" s="320"/>
    </row>
    <row r="667" spans="11:11" ht="16.5" customHeight="1">
      <c r="K667" s="320"/>
    </row>
    <row r="668" spans="11:11" ht="16.5" customHeight="1">
      <c r="K668" s="320"/>
    </row>
    <row r="669" spans="11:11" ht="16.5" customHeight="1">
      <c r="K669" s="320"/>
    </row>
    <row r="670" spans="11:11" ht="16.5" customHeight="1">
      <c r="K670" s="320"/>
    </row>
    <row r="671" spans="11:11" ht="16.5" customHeight="1">
      <c r="K671" s="320"/>
    </row>
    <row r="672" spans="11:11" ht="16.5" customHeight="1">
      <c r="K672" s="320"/>
    </row>
    <row r="673" spans="11:11" ht="16.5" customHeight="1">
      <c r="K673" s="320"/>
    </row>
    <row r="674" spans="11:11" ht="16.5" customHeight="1">
      <c r="K674" s="320"/>
    </row>
    <row r="675" spans="11:11" ht="16.5" customHeight="1">
      <c r="K675" s="320"/>
    </row>
    <row r="676" spans="11:11" ht="16.5" customHeight="1">
      <c r="K676" s="320"/>
    </row>
    <row r="677" spans="11:11" ht="16.5" customHeight="1">
      <c r="K677" s="320"/>
    </row>
    <row r="678" spans="11:11" ht="16.5" customHeight="1">
      <c r="K678" s="320"/>
    </row>
    <row r="679" spans="11:11" ht="16.5" customHeight="1">
      <c r="K679" s="320"/>
    </row>
    <row r="680" spans="11:11" ht="16.5" customHeight="1">
      <c r="K680" s="320"/>
    </row>
    <row r="681" spans="11:11" ht="16.5" customHeight="1">
      <c r="K681" s="320"/>
    </row>
    <row r="682" spans="11:11" ht="16.5" customHeight="1">
      <c r="K682" s="320"/>
    </row>
    <row r="683" spans="11:11" ht="16.5" customHeight="1">
      <c r="K683" s="320"/>
    </row>
    <row r="684" spans="11:11" ht="16.5" customHeight="1">
      <c r="K684" s="320"/>
    </row>
    <row r="685" spans="11:11" ht="16.5" customHeight="1">
      <c r="K685" s="320"/>
    </row>
    <row r="686" spans="11:11" ht="16.5" customHeight="1">
      <c r="K686" s="320"/>
    </row>
    <row r="687" spans="11:11" ht="16.5" customHeight="1">
      <c r="K687" s="320"/>
    </row>
    <row r="688" spans="11:11" ht="16.5" customHeight="1">
      <c r="K688" s="320"/>
    </row>
    <row r="689" spans="11:11" ht="16.5" customHeight="1">
      <c r="K689" s="320"/>
    </row>
    <row r="690" spans="11:11" ht="16.5" customHeight="1">
      <c r="K690" s="320"/>
    </row>
    <row r="691" spans="11:11" ht="16.5" customHeight="1">
      <c r="K691" s="320"/>
    </row>
    <row r="692" spans="11:11" ht="16.5" customHeight="1">
      <c r="K692" s="320"/>
    </row>
    <row r="693" spans="11:11" ht="16.5" customHeight="1">
      <c r="K693" s="320"/>
    </row>
    <row r="694" spans="11:11" ht="16.5" customHeight="1">
      <c r="K694" s="320"/>
    </row>
    <row r="695" spans="11:11" ht="16.5" customHeight="1">
      <c r="K695" s="320"/>
    </row>
    <row r="696" spans="11:11" ht="16.5" customHeight="1">
      <c r="K696" s="320"/>
    </row>
    <row r="697" spans="11:11" ht="16.5" customHeight="1">
      <c r="K697" s="320"/>
    </row>
    <row r="698" spans="11:11" ht="16.5" customHeight="1">
      <c r="K698" s="320"/>
    </row>
    <row r="699" spans="11:11" ht="16.5" customHeight="1">
      <c r="K699" s="320"/>
    </row>
    <row r="700" spans="11:11" ht="16.5" customHeight="1">
      <c r="K700" s="320"/>
    </row>
    <row r="701" spans="11:11" ht="16.5" customHeight="1">
      <c r="K701" s="320"/>
    </row>
    <row r="702" spans="11:11" ht="16.5" customHeight="1">
      <c r="K702" s="320"/>
    </row>
    <row r="703" spans="11:11" ht="16.5" customHeight="1">
      <c r="K703" s="320"/>
    </row>
    <row r="704" spans="11:11" ht="16.5" customHeight="1">
      <c r="K704" s="320"/>
    </row>
    <row r="705" spans="11:11" ht="16.5" customHeight="1">
      <c r="K705" s="320"/>
    </row>
    <row r="706" spans="11:11" ht="16.5" customHeight="1">
      <c r="K706" s="320"/>
    </row>
    <row r="707" spans="11:11" ht="16.5" customHeight="1">
      <c r="K707" s="320"/>
    </row>
    <row r="708" spans="11:11" ht="16.5" customHeight="1">
      <c r="K708" s="320"/>
    </row>
    <row r="709" spans="11:11" ht="16.5" customHeight="1">
      <c r="K709" s="320"/>
    </row>
    <row r="710" spans="11:11" ht="16.5" customHeight="1">
      <c r="K710" s="320"/>
    </row>
    <row r="711" spans="11:11" ht="16.5" customHeight="1">
      <c r="K711" s="320"/>
    </row>
    <row r="712" spans="11:11" ht="16.5" customHeight="1">
      <c r="K712" s="320"/>
    </row>
    <row r="713" spans="11:11" ht="16.5" customHeight="1">
      <c r="K713" s="320"/>
    </row>
    <row r="714" spans="11:11" ht="16.5" customHeight="1">
      <c r="K714" s="320"/>
    </row>
    <row r="715" spans="11:11" ht="16.5" customHeight="1">
      <c r="K715" s="320"/>
    </row>
    <row r="716" spans="11:11" ht="16.5" customHeight="1">
      <c r="K716" s="320"/>
    </row>
    <row r="717" spans="11:11" ht="16.5" customHeight="1">
      <c r="K717" s="320"/>
    </row>
    <row r="718" spans="11:11" ht="16.5" customHeight="1">
      <c r="K718" s="320"/>
    </row>
    <row r="719" spans="11:11" ht="16.5" customHeight="1">
      <c r="K719" s="320"/>
    </row>
    <row r="720" spans="11:11" ht="16.5" customHeight="1">
      <c r="K720" s="320"/>
    </row>
    <row r="721" spans="11:11" ht="16.5" customHeight="1">
      <c r="K721" s="320"/>
    </row>
    <row r="722" spans="11:11" ht="16.5" customHeight="1">
      <c r="K722" s="320"/>
    </row>
    <row r="723" spans="11:11" ht="16.5" customHeight="1">
      <c r="K723" s="320"/>
    </row>
    <row r="724" spans="11:11" ht="16.5" customHeight="1">
      <c r="K724" s="320"/>
    </row>
    <row r="725" spans="11:11" ht="16.5" customHeight="1">
      <c r="K725" s="320"/>
    </row>
    <row r="726" spans="11:11" ht="16.5" customHeight="1">
      <c r="K726" s="320"/>
    </row>
    <row r="727" spans="11:11" ht="16.5" customHeight="1">
      <c r="K727" s="320"/>
    </row>
    <row r="728" spans="11:11" ht="16.5" customHeight="1">
      <c r="K728" s="320"/>
    </row>
    <row r="729" spans="11:11" ht="16.5" customHeight="1">
      <c r="K729" s="320"/>
    </row>
    <row r="730" spans="11:11" ht="16.5" customHeight="1">
      <c r="K730" s="320"/>
    </row>
    <row r="731" spans="11:11" ht="16.5" customHeight="1">
      <c r="K731" s="320"/>
    </row>
    <row r="732" spans="11:11" ht="16.5" customHeight="1">
      <c r="K732" s="320"/>
    </row>
    <row r="733" spans="11:11" ht="16.5" customHeight="1">
      <c r="K733" s="320"/>
    </row>
    <row r="734" spans="11:11" ht="16.5" customHeight="1">
      <c r="K734" s="320"/>
    </row>
    <row r="735" spans="11:11" ht="16.5" customHeight="1">
      <c r="K735" s="320"/>
    </row>
    <row r="736" spans="11:11" ht="16.5" customHeight="1">
      <c r="K736" s="320"/>
    </row>
    <row r="737" spans="11:11" ht="16.5" customHeight="1">
      <c r="K737" s="320"/>
    </row>
    <row r="738" spans="11:11" ht="16.5" customHeight="1">
      <c r="K738" s="320"/>
    </row>
    <row r="739" spans="11:11" ht="16.5" customHeight="1">
      <c r="K739" s="320"/>
    </row>
    <row r="740" spans="11:11" ht="16.5" customHeight="1">
      <c r="K740" s="320"/>
    </row>
    <row r="741" spans="11:11" ht="16.5" customHeight="1">
      <c r="K741" s="320"/>
    </row>
    <row r="742" spans="11:11" ht="16.5" customHeight="1">
      <c r="K742" s="320"/>
    </row>
    <row r="743" spans="11:11" ht="16.5" customHeight="1">
      <c r="K743" s="320"/>
    </row>
    <row r="744" spans="11:11" ht="16.5" customHeight="1">
      <c r="K744" s="320"/>
    </row>
    <row r="745" spans="11:11" ht="16.5" customHeight="1">
      <c r="K745" s="320"/>
    </row>
    <row r="746" spans="11:11" ht="16.5" customHeight="1">
      <c r="K746" s="320"/>
    </row>
    <row r="747" spans="11:11" ht="16.5" customHeight="1">
      <c r="K747" s="320"/>
    </row>
    <row r="748" spans="11:11" ht="16.5" customHeight="1">
      <c r="K748" s="320"/>
    </row>
    <row r="749" spans="11:11" ht="16.5" customHeight="1">
      <c r="K749" s="320"/>
    </row>
    <row r="750" spans="11:11" ht="16.5" customHeight="1">
      <c r="K750" s="320"/>
    </row>
    <row r="751" spans="11:11" ht="16.5" customHeight="1">
      <c r="K751" s="320"/>
    </row>
    <row r="752" spans="11:11" ht="16.5" customHeight="1">
      <c r="K752" s="320"/>
    </row>
    <row r="753" spans="11:11" ht="16.5" customHeight="1">
      <c r="K753" s="320"/>
    </row>
    <row r="754" spans="11:11" ht="16.5" customHeight="1">
      <c r="K754" s="320"/>
    </row>
    <row r="755" spans="11:11" ht="16.5" customHeight="1">
      <c r="K755" s="320"/>
    </row>
    <row r="756" spans="11:11" ht="16.5" customHeight="1">
      <c r="K756" s="320"/>
    </row>
    <row r="757" spans="11:11" ht="16.5" customHeight="1">
      <c r="K757" s="320"/>
    </row>
    <row r="758" spans="11:11" ht="16.5" customHeight="1">
      <c r="K758" s="320"/>
    </row>
    <row r="759" spans="11:11" ht="16.5" customHeight="1">
      <c r="K759" s="320"/>
    </row>
    <row r="760" spans="11:11" ht="16.5" customHeight="1">
      <c r="K760" s="320"/>
    </row>
    <row r="761" spans="11:11" ht="16.5" customHeight="1">
      <c r="K761" s="320"/>
    </row>
    <row r="762" spans="11:11" ht="16.5" customHeight="1">
      <c r="K762" s="320"/>
    </row>
    <row r="763" spans="11:11" ht="16.5" customHeight="1">
      <c r="K763" s="320"/>
    </row>
    <row r="764" spans="11:11" ht="16.5" customHeight="1">
      <c r="K764" s="320"/>
    </row>
    <row r="765" spans="11:11" ht="16.5" customHeight="1">
      <c r="K765" s="320"/>
    </row>
    <row r="766" spans="11:11" ht="16.5" customHeight="1">
      <c r="K766" s="320"/>
    </row>
    <row r="767" spans="11:11" ht="16.5" customHeight="1">
      <c r="K767" s="320"/>
    </row>
    <row r="768" spans="11:11" ht="16.5" customHeight="1">
      <c r="K768" s="320"/>
    </row>
    <row r="769" spans="11:11" ht="16.5" customHeight="1">
      <c r="K769" s="320"/>
    </row>
    <row r="770" spans="11:11" ht="16.5" customHeight="1">
      <c r="K770" s="320"/>
    </row>
    <row r="771" spans="11:11" ht="16.5" customHeight="1">
      <c r="K771" s="320"/>
    </row>
    <row r="772" spans="11:11" ht="16.5" customHeight="1">
      <c r="K772" s="320"/>
    </row>
    <row r="773" spans="11:11" ht="16.5" customHeight="1">
      <c r="K773" s="320"/>
    </row>
    <row r="774" spans="11:11" ht="16.5" customHeight="1">
      <c r="K774" s="320"/>
    </row>
    <row r="775" spans="11:11" ht="16.5" customHeight="1">
      <c r="K775" s="320"/>
    </row>
    <row r="776" spans="11:11" ht="16.5" customHeight="1">
      <c r="K776" s="320"/>
    </row>
    <row r="777" spans="11:11" ht="16.5" customHeight="1">
      <c r="K777" s="320"/>
    </row>
    <row r="778" spans="11:11" ht="16.5" customHeight="1">
      <c r="K778" s="320"/>
    </row>
    <row r="779" spans="11:11" ht="16.5" customHeight="1">
      <c r="K779" s="320"/>
    </row>
    <row r="780" spans="11:11" ht="16.5" customHeight="1">
      <c r="K780" s="320"/>
    </row>
    <row r="781" spans="11:11" ht="16.5" customHeight="1">
      <c r="K781" s="320"/>
    </row>
    <row r="782" spans="11:11" ht="16.5" customHeight="1">
      <c r="K782" s="320"/>
    </row>
    <row r="783" spans="11:11" ht="16.5" customHeight="1">
      <c r="K783" s="320"/>
    </row>
    <row r="784" spans="11:11" ht="16.5" customHeight="1">
      <c r="K784" s="320"/>
    </row>
    <row r="785" spans="11:11" ht="16.5" customHeight="1">
      <c r="K785" s="320"/>
    </row>
    <row r="786" spans="11:11" ht="16.5" customHeight="1">
      <c r="K786" s="320"/>
    </row>
    <row r="787" spans="11:11" ht="16.5" customHeight="1">
      <c r="K787" s="320"/>
    </row>
    <row r="788" spans="11:11" ht="16.5" customHeight="1">
      <c r="K788" s="320"/>
    </row>
    <row r="789" spans="11:11" ht="16.5" customHeight="1">
      <c r="K789" s="320"/>
    </row>
    <row r="790" spans="11:11" ht="16.5" customHeight="1">
      <c r="K790" s="320"/>
    </row>
    <row r="791" spans="11:11" ht="16.5" customHeight="1">
      <c r="K791" s="320"/>
    </row>
    <row r="792" spans="11:11" ht="16.5" customHeight="1">
      <c r="K792" s="320"/>
    </row>
    <row r="793" spans="11:11" ht="16.5" customHeight="1">
      <c r="K793" s="320"/>
    </row>
    <row r="794" spans="11:11" ht="16.5" customHeight="1">
      <c r="K794" s="320"/>
    </row>
    <row r="795" spans="11:11" ht="16.5" customHeight="1">
      <c r="K795" s="320"/>
    </row>
    <row r="796" spans="11:11" ht="16.5" customHeight="1">
      <c r="K796" s="320"/>
    </row>
    <row r="797" spans="11:11" ht="16.5" customHeight="1">
      <c r="K797" s="320"/>
    </row>
    <row r="798" spans="11:11" ht="16.5" customHeight="1">
      <c r="K798" s="320"/>
    </row>
    <row r="799" spans="11:11" ht="16.5" customHeight="1">
      <c r="K799" s="320"/>
    </row>
    <row r="800" spans="11:11" ht="16.5" customHeight="1">
      <c r="K800" s="320"/>
    </row>
    <row r="801" spans="11:11" ht="16.5" customHeight="1">
      <c r="K801" s="320"/>
    </row>
    <row r="802" spans="11:11" ht="16.5" customHeight="1">
      <c r="K802" s="320"/>
    </row>
    <row r="803" spans="11:11" ht="16.5" customHeight="1">
      <c r="K803" s="320"/>
    </row>
    <row r="804" spans="11:11" ht="16.5" customHeight="1">
      <c r="K804" s="320"/>
    </row>
    <row r="805" spans="11:11" ht="16.5" customHeight="1">
      <c r="K805" s="320"/>
    </row>
    <row r="806" spans="11:11" ht="16.5" customHeight="1">
      <c r="K806" s="320"/>
    </row>
    <row r="807" spans="11:11" ht="16.5" customHeight="1">
      <c r="K807" s="320"/>
    </row>
    <row r="808" spans="11:11" ht="16.5" customHeight="1">
      <c r="K808" s="320"/>
    </row>
    <row r="809" spans="11:11" ht="16.5" customHeight="1">
      <c r="K809" s="320"/>
    </row>
    <row r="810" spans="11:11" ht="16.5" customHeight="1">
      <c r="K810" s="320"/>
    </row>
    <row r="811" spans="11:11" ht="16.5" customHeight="1">
      <c r="K811" s="320"/>
    </row>
    <row r="812" spans="11:11" ht="16.5" customHeight="1">
      <c r="K812" s="320"/>
    </row>
  </sheetData>
  <mergeCells count="19">
    <mergeCell ref="A1:K1"/>
    <mergeCell ref="L1:T1"/>
    <mergeCell ref="A2:K2"/>
    <mergeCell ref="L2:T2"/>
    <mergeCell ref="A3:K3"/>
    <mergeCell ref="L3:T3"/>
    <mergeCell ref="B5:E5"/>
    <mergeCell ref="F5:J5"/>
    <mergeCell ref="A119:F119"/>
    <mergeCell ref="A39:K39"/>
    <mergeCell ref="A41:A43"/>
    <mergeCell ref="B41:E41"/>
    <mergeCell ref="F41:J41"/>
    <mergeCell ref="K41:K43"/>
    <mergeCell ref="K5:K7"/>
    <mergeCell ref="A37:K37"/>
    <mergeCell ref="A38:K38"/>
    <mergeCell ref="A5:A7"/>
    <mergeCell ref="G119:K119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9" firstPageNumber="95" orientation="landscape" useFirstPageNumber="1" r:id="rId1"/>
  <headerFooter alignWithMargins="0">
    <oddHeader>&amp;L&amp;8PCBS: Prices and Price Indices Annual Bulletin, 2016&amp;R&amp;1&amp;K00+000ء&amp;10&amp;K000000 &amp;8PCBS: الأسعار والأرقام القياسية النشرة السنوية، 2016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U298"/>
  <sheetViews>
    <sheetView rightToLeft="1" tabSelected="1" view="pageBreakPreview" zoomScaleNormal="100" zoomScaleSheetLayoutView="100" workbookViewId="0">
      <selection activeCell="L1" sqref="L1:U1"/>
    </sheetView>
  </sheetViews>
  <sheetFormatPr defaultRowHeight="16.5" customHeight="1"/>
  <cols>
    <col min="1" max="1" width="25.5703125" customWidth="1"/>
    <col min="2" max="2" width="8.28515625" customWidth="1"/>
    <col min="3" max="3" width="9" customWidth="1"/>
    <col min="4" max="4" width="9" style="319" customWidth="1"/>
    <col min="5" max="5" width="8.42578125" customWidth="1"/>
    <col min="6" max="6" width="8.5703125" customWidth="1"/>
    <col min="7" max="7" width="9.42578125" style="319" customWidth="1"/>
    <col min="8" max="8" width="8.42578125" customWidth="1"/>
    <col min="9" max="9" width="9.28515625" customWidth="1"/>
    <col min="10" max="10" width="9.140625" style="319" customWidth="1"/>
    <col min="11" max="11" width="38.85546875" style="334" customWidth="1"/>
  </cols>
  <sheetData>
    <row r="1" spans="1:21" ht="18.95" customHeight="1">
      <c r="A1" s="551" t="s">
        <v>1951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  <c r="N1" s="551"/>
      <c r="O1" s="551"/>
      <c r="P1" s="551"/>
      <c r="Q1" s="551"/>
      <c r="R1" s="551"/>
      <c r="S1" s="551"/>
      <c r="T1" s="551"/>
      <c r="U1" s="551"/>
    </row>
    <row r="2" spans="1:21" ht="18.95" customHeight="1">
      <c r="A2" s="552" t="s">
        <v>1952</v>
      </c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  <c r="N2" s="552"/>
      <c r="O2" s="552"/>
      <c r="P2" s="552"/>
      <c r="Q2" s="552"/>
      <c r="R2" s="552"/>
      <c r="S2" s="552"/>
      <c r="T2" s="552"/>
      <c r="U2" s="552"/>
    </row>
    <row r="3" spans="1:21" ht="18.95" customHeight="1">
      <c r="A3" s="547" t="s">
        <v>1514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58"/>
      <c r="M3" s="558"/>
      <c r="N3" s="558"/>
      <c r="O3" s="558"/>
      <c r="P3" s="558"/>
      <c r="Q3" s="558"/>
      <c r="R3" s="558"/>
      <c r="S3" s="558"/>
      <c r="T3" s="558"/>
      <c r="U3" s="558"/>
    </row>
    <row r="4" spans="1:21" ht="5.0999999999999996" customHeight="1">
      <c r="A4" s="291"/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321"/>
      <c r="M4" s="321"/>
      <c r="N4" s="321"/>
      <c r="O4" s="321"/>
      <c r="P4" s="321"/>
      <c r="Q4" s="321"/>
      <c r="R4" s="321"/>
      <c r="S4" s="321"/>
      <c r="T4" s="321"/>
      <c r="U4" s="321"/>
    </row>
    <row r="5" spans="1:21" s="322" customFormat="1" ht="16.5" customHeight="1">
      <c r="A5" s="531" t="s">
        <v>1349</v>
      </c>
      <c r="B5" s="542" t="s">
        <v>1515</v>
      </c>
      <c r="C5" s="543"/>
      <c r="D5" s="543"/>
      <c r="E5" s="543"/>
      <c r="F5" s="553" t="s">
        <v>1516</v>
      </c>
      <c r="G5" s="553"/>
      <c r="H5" s="553"/>
      <c r="I5" s="553"/>
      <c r="J5" s="554"/>
      <c r="K5" s="537" t="s">
        <v>1351</v>
      </c>
    </row>
    <row r="6" spans="1:21" s="292" customFormat="1" ht="16.5" customHeight="1">
      <c r="A6" s="532"/>
      <c r="B6" s="294" t="s">
        <v>1517</v>
      </c>
      <c r="C6" s="294"/>
      <c r="D6" s="295" t="s">
        <v>1518</v>
      </c>
      <c r="E6" s="293" t="s">
        <v>1519</v>
      </c>
      <c r="F6" s="294"/>
      <c r="G6" s="296" t="s">
        <v>1520</v>
      </c>
      <c r="H6" s="250" t="s">
        <v>1521</v>
      </c>
      <c r="I6" s="247"/>
      <c r="J6" s="248" t="s">
        <v>1522</v>
      </c>
      <c r="K6" s="538"/>
    </row>
    <row r="7" spans="1:21" s="292" customFormat="1" ht="16.5" customHeight="1">
      <c r="A7" s="533"/>
      <c r="B7" s="252">
        <v>2014</v>
      </c>
      <c r="C7" s="252">
        <v>2015</v>
      </c>
      <c r="D7" s="252">
        <v>2016</v>
      </c>
      <c r="E7" s="252">
        <v>2014</v>
      </c>
      <c r="F7" s="252">
        <v>2015</v>
      </c>
      <c r="G7" s="252">
        <v>2016</v>
      </c>
      <c r="H7" s="252">
        <v>2014</v>
      </c>
      <c r="I7" s="252">
        <v>2015</v>
      </c>
      <c r="J7" s="252">
        <v>2016</v>
      </c>
      <c r="K7" s="539"/>
    </row>
    <row r="8" spans="1:21" s="292" customFormat="1" ht="16.899999999999999" customHeight="1">
      <c r="A8" s="323" t="s">
        <v>1347</v>
      </c>
      <c r="B8" s="143">
        <v>119.650325775119</v>
      </c>
      <c r="C8" s="144">
        <v>124.74965885595159</v>
      </c>
      <c r="D8" s="114">
        <v>128.0756609037503</v>
      </c>
      <c r="E8" s="144">
        <v>124.6049164523004</v>
      </c>
      <c r="F8" s="144">
        <v>121.42260840053135</v>
      </c>
      <c r="G8" s="114">
        <v>122.2742112805827</v>
      </c>
      <c r="H8" s="144">
        <v>122.14480075410614</v>
      </c>
      <c r="I8" s="144">
        <v>123.62552911663047</v>
      </c>
      <c r="J8" s="115">
        <v>125.62935333678419</v>
      </c>
      <c r="K8" s="324" t="s">
        <v>1348</v>
      </c>
    </row>
    <row r="9" spans="1:21" s="292" customFormat="1" ht="16.899999999999999" customHeight="1">
      <c r="A9" s="310" t="s">
        <v>1332</v>
      </c>
      <c r="B9" s="303">
        <v>120.95960887692578</v>
      </c>
      <c r="C9" s="303">
        <v>130.36371654302434</v>
      </c>
      <c r="D9" s="303">
        <v>134.05824807601459</v>
      </c>
      <c r="E9" s="303">
        <v>139.30299996104873</v>
      </c>
      <c r="F9" s="303">
        <v>137.06484558187543</v>
      </c>
      <c r="G9" s="303">
        <v>139.7325959493827</v>
      </c>
      <c r="H9" s="303">
        <v>125.73848314711027</v>
      </c>
      <c r="I9" s="303">
        <v>132.93759590832917</v>
      </c>
      <c r="J9" s="304">
        <v>136.19019248970579</v>
      </c>
      <c r="K9" s="311" t="s">
        <v>1333</v>
      </c>
    </row>
    <row r="10" spans="1:21" s="292" customFormat="1" ht="16.899999999999999" customHeight="1">
      <c r="A10" s="310" t="s">
        <v>1353</v>
      </c>
      <c r="B10" s="303">
        <v>118.94764468456292</v>
      </c>
      <c r="C10" s="303">
        <v>126.59921587775312</v>
      </c>
      <c r="D10" s="303">
        <v>134.7838669235332</v>
      </c>
      <c r="E10" s="303">
        <v>139.64730230484096</v>
      </c>
      <c r="F10" s="303">
        <v>135.59712721198844</v>
      </c>
      <c r="G10" s="303">
        <v>140.23340971862024</v>
      </c>
      <c r="H10" s="303">
        <v>123.79532396090154</v>
      </c>
      <c r="I10" s="303">
        <v>128.81262949119645</v>
      </c>
      <c r="J10" s="304">
        <v>136.89324513359523</v>
      </c>
      <c r="K10" s="311" t="s">
        <v>1354</v>
      </c>
    </row>
    <row r="11" spans="1:21" s="292" customFormat="1" ht="16.899999999999999" customHeight="1">
      <c r="A11" s="309" t="s">
        <v>1355</v>
      </c>
      <c r="B11" s="307">
        <v>137.63125428142783</v>
      </c>
      <c r="C11" s="307">
        <v>138.52052835392095</v>
      </c>
      <c r="D11" s="307">
        <v>140.17642630759013</v>
      </c>
      <c r="E11" s="307">
        <v>146.25278241660467</v>
      </c>
      <c r="F11" s="307">
        <v>137.32390380170534</v>
      </c>
      <c r="G11" s="307">
        <v>138.5698962958011</v>
      </c>
      <c r="H11" s="307">
        <v>141.80715697177226</v>
      </c>
      <c r="I11" s="307">
        <v>137.91724359107053</v>
      </c>
      <c r="J11" s="308">
        <v>139.35039139774111</v>
      </c>
      <c r="K11" s="263" t="s">
        <v>1523</v>
      </c>
    </row>
    <row r="12" spans="1:21" s="292" customFormat="1" ht="16.899999999999999" customHeight="1">
      <c r="A12" s="309" t="s">
        <v>1357</v>
      </c>
      <c r="B12" s="307">
        <v>115.79371418738938</v>
      </c>
      <c r="C12" s="307">
        <v>126.54170950120152</v>
      </c>
      <c r="D12" s="307">
        <v>135.87236097968639</v>
      </c>
      <c r="E12" s="307">
        <v>117.53326790664946</v>
      </c>
      <c r="F12" s="307">
        <v>125.18517112835445</v>
      </c>
      <c r="G12" s="307">
        <v>136.17123209458745</v>
      </c>
      <c r="H12" s="307">
        <v>116.64859881359732</v>
      </c>
      <c r="I12" s="307">
        <v>125.85859908033696</v>
      </c>
      <c r="J12" s="308">
        <v>135.96865248542252</v>
      </c>
      <c r="K12" s="263" t="s">
        <v>1358</v>
      </c>
    </row>
    <row r="13" spans="1:21" s="292" customFormat="1" ht="16.899999999999999" customHeight="1">
      <c r="A13" s="309" t="s">
        <v>123</v>
      </c>
      <c r="B13" s="307">
        <v>125.73273243435266</v>
      </c>
      <c r="C13" s="307">
        <v>124.82695602778216</v>
      </c>
      <c r="D13" s="307">
        <v>130.50362711001128</v>
      </c>
      <c r="E13" s="307">
        <v>129.93116103486909</v>
      </c>
      <c r="F13" s="307">
        <v>133.93796981370133</v>
      </c>
      <c r="G13" s="307">
        <v>144.51214430277858</v>
      </c>
      <c r="H13" s="307">
        <v>127.76271954058369</v>
      </c>
      <c r="I13" s="307">
        <v>129.29351026017522</v>
      </c>
      <c r="J13" s="308">
        <v>137.31789399892736</v>
      </c>
      <c r="K13" s="263" t="s">
        <v>124</v>
      </c>
    </row>
    <row r="14" spans="1:21" s="292" customFormat="1" ht="16.899999999999999" customHeight="1">
      <c r="A14" s="310" t="s">
        <v>1359</v>
      </c>
      <c r="B14" s="303">
        <v>124.22863322798564</v>
      </c>
      <c r="C14" s="303">
        <v>136.48024902956917</v>
      </c>
      <c r="D14" s="303">
        <v>132.87926800711961</v>
      </c>
      <c r="E14" s="303">
        <v>137.14776461819397</v>
      </c>
      <c r="F14" s="303">
        <v>146.25234767464869</v>
      </c>
      <c r="G14" s="303">
        <v>136.59764332675272</v>
      </c>
      <c r="H14" s="303">
        <v>129.52975895898052</v>
      </c>
      <c r="I14" s="303">
        <v>140.9857710208197</v>
      </c>
      <c r="J14" s="304">
        <v>134.818474463634</v>
      </c>
      <c r="K14" s="311" t="s">
        <v>1362</v>
      </c>
    </row>
    <row r="15" spans="1:21" s="292" customFormat="1" ht="16.899999999999999" customHeight="1">
      <c r="A15" s="309" t="s">
        <v>1361</v>
      </c>
      <c r="B15" s="307">
        <v>120.14224899590937</v>
      </c>
      <c r="C15" s="307">
        <v>136.30642171841816</v>
      </c>
      <c r="D15" s="307">
        <v>139.85905909675955</v>
      </c>
      <c r="E15" s="307">
        <v>126.1613422892728</v>
      </c>
      <c r="F15" s="307">
        <v>143.62935930911584</v>
      </c>
      <c r="G15" s="307">
        <v>139.09968777934841</v>
      </c>
      <c r="H15" s="307">
        <v>123.11356952613703</v>
      </c>
      <c r="I15" s="307">
        <v>139.88360566781535</v>
      </c>
      <c r="J15" s="308">
        <v>139.45180861553811</v>
      </c>
      <c r="K15" s="263" t="s">
        <v>1362</v>
      </c>
    </row>
    <row r="16" spans="1:21" s="292" customFormat="1" ht="16.899999999999999" customHeight="1">
      <c r="A16" s="309" t="s">
        <v>1363</v>
      </c>
      <c r="B16" s="307">
        <v>133.14838443954858</v>
      </c>
      <c r="C16" s="307">
        <v>136.85967893169902</v>
      </c>
      <c r="D16" s="307">
        <v>117.64379417683836</v>
      </c>
      <c r="E16" s="307">
        <v>153.96304886827158</v>
      </c>
      <c r="F16" s="307">
        <v>150.26696623113486</v>
      </c>
      <c r="G16" s="307">
        <v>132.76813564744461</v>
      </c>
      <c r="H16" s="307">
        <v>143.17140558861655</v>
      </c>
      <c r="I16" s="307">
        <v>143.32911677619117</v>
      </c>
      <c r="J16" s="308">
        <v>124.9674082071179</v>
      </c>
      <c r="K16" s="263" t="s">
        <v>1364</v>
      </c>
    </row>
    <row r="17" spans="1:11" s="292" customFormat="1" ht="16.899999999999999" customHeight="1">
      <c r="A17" s="310" t="s">
        <v>1524</v>
      </c>
      <c r="B17" s="303">
        <v>96.999799746327596</v>
      </c>
      <c r="C17" s="303">
        <v>94.421570138628937</v>
      </c>
      <c r="D17" s="303">
        <v>109.10021494533439</v>
      </c>
      <c r="E17" s="303">
        <v>97.356864853536251</v>
      </c>
      <c r="F17" s="303">
        <v>95.43666094589662</v>
      </c>
      <c r="G17" s="303">
        <v>113.44476616170462</v>
      </c>
      <c r="H17" s="303">
        <v>97.174392969202586</v>
      </c>
      <c r="I17" s="303">
        <v>94.924033786570988</v>
      </c>
      <c r="J17" s="304">
        <v>111.2500737872235</v>
      </c>
      <c r="K17" s="311" t="s">
        <v>1335</v>
      </c>
    </row>
    <row r="18" spans="1:11" s="292" customFormat="1" ht="16.899999999999999" customHeight="1">
      <c r="A18" s="310" t="s">
        <v>1336</v>
      </c>
      <c r="B18" s="303">
        <v>94.106686674260516</v>
      </c>
      <c r="C18" s="303">
        <v>93.508286127412632</v>
      </c>
      <c r="D18" s="303">
        <v>92.471771763331574</v>
      </c>
      <c r="E18" s="303">
        <v>117.93097609109552</v>
      </c>
      <c r="F18" s="303">
        <v>117.72564735738442</v>
      </c>
      <c r="G18" s="303">
        <v>117.25180882213704</v>
      </c>
      <c r="H18" s="303">
        <v>105.34436227256337</v>
      </c>
      <c r="I18" s="303">
        <v>104.91886691889286</v>
      </c>
      <c r="J18" s="304">
        <v>104.12459164766253</v>
      </c>
      <c r="K18" s="311" t="s">
        <v>1337</v>
      </c>
    </row>
    <row r="19" spans="1:11" s="292" customFormat="1" ht="16.899999999999999" customHeight="1">
      <c r="A19" s="310" t="s">
        <v>1338</v>
      </c>
      <c r="B19" s="303">
        <v>119.38793029104681</v>
      </c>
      <c r="C19" s="303">
        <v>121.75143846048404</v>
      </c>
      <c r="D19" s="303">
        <v>124.87625464659209</v>
      </c>
      <c r="E19" s="303">
        <v>122.57056858280752</v>
      </c>
      <c r="F19" s="303">
        <v>119.2362624850289</v>
      </c>
      <c r="G19" s="303">
        <v>119.83625986458426</v>
      </c>
      <c r="H19" s="303">
        <v>120.95902594617236</v>
      </c>
      <c r="I19" s="303">
        <v>120.14709165498128</v>
      </c>
      <c r="J19" s="304">
        <v>121.65137227347478</v>
      </c>
      <c r="K19" s="311" t="s">
        <v>1339</v>
      </c>
    </row>
    <row r="20" spans="1:11" s="292" customFormat="1" ht="16.899999999999999" customHeight="1">
      <c r="A20" s="310" t="s">
        <v>1525</v>
      </c>
      <c r="B20" s="303">
        <v>131.54866471026187</v>
      </c>
      <c r="C20" s="303">
        <v>134.99881703981657</v>
      </c>
      <c r="D20" s="303">
        <v>130.33373770632636</v>
      </c>
      <c r="E20" s="303">
        <v>126.36535474482926</v>
      </c>
      <c r="F20" s="303">
        <v>124.42473118449882</v>
      </c>
      <c r="G20" s="303">
        <v>125.8582289973769</v>
      </c>
      <c r="H20" s="303">
        <v>126.88570169934547</v>
      </c>
      <c r="I20" s="303">
        <v>127.34681890639642</v>
      </c>
      <c r="J20" s="304">
        <v>126.44359689767157</v>
      </c>
      <c r="K20" s="311" t="s">
        <v>1526</v>
      </c>
    </row>
    <row r="21" spans="1:11" s="292" customFormat="1" ht="15.75" customHeight="1">
      <c r="A21" s="310" t="s">
        <v>1527</v>
      </c>
      <c r="B21" s="303">
        <v>129.19353131384815</v>
      </c>
      <c r="C21" s="303">
        <v>137.96184010740549</v>
      </c>
      <c r="D21" s="303">
        <v>136.17581332206208</v>
      </c>
      <c r="E21" s="303">
        <v>134.28360421652931</v>
      </c>
      <c r="F21" s="303">
        <v>135.69925416250459</v>
      </c>
      <c r="G21" s="303">
        <v>130.90331690479644</v>
      </c>
      <c r="H21" s="303">
        <v>129.96707270632069</v>
      </c>
      <c r="I21" s="303">
        <v>134.69059768136239</v>
      </c>
      <c r="J21" s="304">
        <v>131.57148977900809</v>
      </c>
      <c r="K21" s="311" t="s">
        <v>1369</v>
      </c>
    </row>
    <row r="22" spans="1:11" s="292" customFormat="1" ht="15.75" customHeight="1">
      <c r="A22" s="309" t="s">
        <v>1528</v>
      </c>
      <c r="B22" s="307">
        <v>126.33446760626137</v>
      </c>
      <c r="C22" s="307">
        <v>133.06449885263123</v>
      </c>
      <c r="D22" s="307">
        <v>126.83748035752373</v>
      </c>
      <c r="E22" s="307">
        <v>160.32906764168189</v>
      </c>
      <c r="F22" s="307">
        <v>163.47827979455033</v>
      </c>
      <c r="G22" s="307">
        <v>150.24375380865325</v>
      </c>
      <c r="H22" s="307">
        <v>142.31654439587908</v>
      </c>
      <c r="I22" s="307">
        <v>147.43132185061555</v>
      </c>
      <c r="J22" s="308">
        <v>138.02403644940671</v>
      </c>
      <c r="K22" s="263" t="s">
        <v>1371</v>
      </c>
    </row>
    <row r="23" spans="1:11" s="292" customFormat="1" ht="15.75" customHeight="1">
      <c r="A23" s="309" t="s">
        <v>1529</v>
      </c>
      <c r="B23" s="307">
        <v>112.9863949286173</v>
      </c>
      <c r="C23" s="307">
        <v>109.97925132805521</v>
      </c>
      <c r="D23" s="307">
        <v>101.3078956676506</v>
      </c>
      <c r="E23" s="307">
        <v>132.70730167548072</v>
      </c>
      <c r="F23" s="307">
        <v>131.02103890435177</v>
      </c>
      <c r="G23" s="307">
        <v>122.32352059387027</v>
      </c>
      <c r="H23" s="307">
        <v>122.43984043534684</v>
      </c>
      <c r="I23" s="307">
        <v>120.01640818889612</v>
      </c>
      <c r="J23" s="308">
        <v>111.31399985237844</v>
      </c>
      <c r="K23" s="263" t="s">
        <v>1530</v>
      </c>
    </row>
    <row r="24" spans="1:11" s="292" customFormat="1" ht="15.75" customHeight="1">
      <c r="A24" s="309" t="s">
        <v>1531</v>
      </c>
      <c r="B24" s="307">
        <v>132.46127028662974</v>
      </c>
      <c r="C24" s="307">
        <v>144.16078080965426</v>
      </c>
      <c r="D24" s="307">
        <v>145.42942476506437</v>
      </c>
      <c r="E24" s="307">
        <v>119.36034756449402</v>
      </c>
      <c r="F24" s="307">
        <v>125.799363579584</v>
      </c>
      <c r="G24" s="307">
        <v>130.33935433434749</v>
      </c>
      <c r="H24" s="307">
        <v>125.73580261167915</v>
      </c>
      <c r="I24" s="307">
        <v>134.66478232183147</v>
      </c>
      <c r="J24" s="308">
        <v>137.67679384328778</v>
      </c>
      <c r="K24" s="263" t="s">
        <v>1373</v>
      </c>
    </row>
    <row r="25" spans="1:11" s="292" customFormat="1" ht="15.75" customHeight="1">
      <c r="A25" s="309" t="s">
        <v>1532</v>
      </c>
      <c r="B25" s="307">
        <v>123.19614008771866</v>
      </c>
      <c r="C25" s="307">
        <v>125.47612107695713</v>
      </c>
      <c r="D25" s="307">
        <v>121.72059536632544</v>
      </c>
      <c r="E25" s="307">
        <v>121.53837368852663</v>
      </c>
      <c r="F25" s="307">
        <v>113.87952795099918</v>
      </c>
      <c r="G25" s="307">
        <v>108.55327865631655</v>
      </c>
      <c r="H25" s="307">
        <v>122.35705885960022</v>
      </c>
      <c r="I25" s="307">
        <v>119.51672922669748</v>
      </c>
      <c r="J25" s="308">
        <v>114.94645949929097</v>
      </c>
      <c r="K25" s="263" t="s">
        <v>1375</v>
      </c>
    </row>
    <row r="26" spans="1:11" s="292" customFormat="1" ht="15.75" customHeight="1">
      <c r="A26" s="310" t="s">
        <v>1533</v>
      </c>
      <c r="B26" s="303">
        <v>121.98445911982817</v>
      </c>
      <c r="C26" s="303">
        <v>126.13547858942027</v>
      </c>
      <c r="D26" s="303">
        <v>123.80323630724902</v>
      </c>
      <c r="E26" s="303">
        <v>118.85285558027681</v>
      </c>
      <c r="F26" s="303">
        <v>118.36484033234203</v>
      </c>
      <c r="G26" s="303">
        <v>116.26512833124187</v>
      </c>
      <c r="H26" s="303">
        <v>120.40730915500387</v>
      </c>
      <c r="I26" s="303">
        <v>122.1852786324566</v>
      </c>
      <c r="J26" s="304">
        <v>119.96810220561528</v>
      </c>
      <c r="K26" s="311" t="s">
        <v>573</v>
      </c>
    </row>
    <row r="27" spans="1:11" s="292" customFormat="1" ht="15.75" customHeight="1">
      <c r="A27" s="310" t="s">
        <v>1534</v>
      </c>
      <c r="B27" s="303">
        <v>125.56102013306807</v>
      </c>
      <c r="C27" s="303">
        <v>123.79148383776359</v>
      </c>
      <c r="D27" s="303">
        <v>115.89651402528089</v>
      </c>
      <c r="E27" s="303">
        <v>145.69503169947168</v>
      </c>
      <c r="F27" s="303">
        <v>143.28370243804568</v>
      </c>
      <c r="G27" s="303">
        <v>142.77189141832702</v>
      </c>
      <c r="H27" s="303">
        <v>134.93742937519679</v>
      </c>
      <c r="I27" s="303">
        <v>133.12051354649006</v>
      </c>
      <c r="J27" s="304">
        <v>129.12959783530172</v>
      </c>
      <c r="K27" s="311" t="s">
        <v>1535</v>
      </c>
    </row>
    <row r="28" spans="1:11" s="292" customFormat="1" ht="15.75" customHeight="1">
      <c r="A28" s="309" t="s">
        <v>1536</v>
      </c>
      <c r="B28" s="307">
        <v>126.3429574760487</v>
      </c>
      <c r="C28" s="307">
        <v>125.02614641658121</v>
      </c>
      <c r="D28" s="307">
        <v>115.26096869402544</v>
      </c>
      <c r="E28" s="307">
        <v>139.72781958562618</v>
      </c>
      <c r="F28" s="307">
        <v>142.06732038865368</v>
      </c>
      <c r="G28" s="307">
        <v>144.82469786810478</v>
      </c>
      <c r="H28" s="307">
        <v>132.83531963214452</v>
      </c>
      <c r="I28" s="307">
        <v>133.20252759465527</v>
      </c>
      <c r="J28" s="308">
        <v>129.18719207124877</v>
      </c>
      <c r="K28" s="263" t="s">
        <v>1379</v>
      </c>
    </row>
    <row r="29" spans="1:11" s="292" customFormat="1" ht="15.75" customHeight="1">
      <c r="A29" s="309" t="s">
        <v>1537</v>
      </c>
      <c r="B29" s="307">
        <v>124.55660408030091</v>
      </c>
      <c r="C29" s="307">
        <v>122.14924580846426</v>
      </c>
      <c r="D29" s="307">
        <v>116.8776257638753</v>
      </c>
      <c r="E29" s="307">
        <v>158.0727684637919</v>
      </c>
      <c r="F29" s="307">
        <v>151.48108393455226</v>
      </c>
      <c r="G29" s="307">
        <v>148.28432524358226</v>
      </c>
      <c r="H29" s="307">
        <v>140.3030593803901</v>
      </c>
      <c r="I29" s="307">
        <v>135.96227537705423</v>
      </c>
      <c r="J29" s="308">
        <v>131.64466516283403</v>
      </c>
      <c r="K29" s="263" t="s">
        <v>1381</v>
      </c>
    </row>
    <row r="30" spans="1:11" s="292" customFormat="1" ht="15.75" customHeight="1">
      <c r="A30" s="310" t="s">
        <v>1538</v>
      </c>
      <c r="B30" s="303">
        <v>136.37124927145459</v>
      </c>
      <c r="C30" s="303">
        <v>145.6258483492648</v>
      </c>
      <c r="D30" s="303">
        <v>137.82205735036416</v>
      </c>
      <c r="E30" s="303">
        <v>111.28471305784981</v>
      </c>
      <c r="F30" s="303">
        <v>112.29203341436251</v>
      </c>
      <c r="G30" s="303">
        <v>112.20960254719077</v>
      </c>
      <c r="H30" s="303">
        <v>121.65121690493316</v>
      </c>
      <c r="I30" s="303">
        <v>126.59991603877106</v>
      </c>
      <c r="J30" s="304">
        <v>123.87194169784605</v>
      </c>
      <c r="K30" s="311" t="s">
        <v>1382</v>
      </c>
    </row>
    <row r="31" spans="1:11" s="292" customFormat="1" ht="15.75" customHeight="1">
      <c r="A31" s="309" t="s">
        <v>1539</v>
      </c>
      <c r="B31" s="307">
        <v>131.72789691420556</v>
      </c>
      <c r="C31" s="307">
        <v>138.13142798298531</v>
      </c>
      <c r="D31" s="307">
        <v>128.17183583681705</v>
      </c>
      <c r="E31" s="307">
        <v>103.21615181128071</v>
      </c>
      <c r="F31" s="307">
        <v>106.46594197662863</v>
      </c>
      <c r="G31" s="307">
        <v>105.86768227427044</v>
      </c>
      <c r="H31" s="307">
        <v>116.58295861833909</v>
      </c>
      <c r="I31" s="307">
        <v>121.2688773173858</v>
      </c>
      <c r="J31" s="308">
        <v>116.45369289705881</v>
      </c>
      <c r="K31" s="263" t="s">
        <v>1384</v>
      </c>
    </row>
    <row r="32" spans="1:11" s="292" customFormat="1" ht="15.75" customHeight="1">
      <c r="A32" s="312" t="s">
        <v>1540</v>
      </c>
      <c r="B32" s="313" t="s">
        <v>376</v>
      </c>
      <c r="C32" s="314" t="s">
        <v>376</v>
      </c>
      <c r="D32" s="314" t="s">
        <v>376</v>
      </c>
      <c r="E32" s="314">
        <v>93.023601009351353</v>
      </c>
      <c r="F32" s="314">
        <v>90.797090693186874</v>
      </c>
      <c r="G32" s="314">
        <v>93.133442184948777</v>
      </c>
      <c r="H32" s="314">
        <v>93.023601009351353</v>
      </c>
      <c r="I32" s="314">
        <v>90.797090693186874</v>
      </c>
      <c r="J32" s="315">
        <v>93.133442184948763</v>
      </c>
      <c r="K32" s="316" t="s">
        <v>763</v>
      </c>
    </row>
    <row r="33" spans="1:11" s="292" customFormat="1" ht="18.95" customHeight="1">
      <c r="A33" s="551" t="s">
        <v>1953</v>
      </c>
      <c r="B33" s="551"/>
      <c r="C33" s="551"/>
      <c r="D33" s="551"/>
      <c r="E33" s="551"/>
      <c r="F33" s="551"/>
      <c r="G33" s="551"/>
      <c r="H33" s="551"/>
      <c r="I33" s="551"/>
      <c r="J33" s="551"/>
      <c r="K33" s="551"/>
    </row>
    <row r="34" spans="1:11" s="292" customFormat="1" ht="18.95" customHeight="1">
      <c r="A34" s="552" t="s">
        <v>1954</v>
      </c>
      <c r="B34" s="552"/>
      <c r="C34" s="552"/>
      <c r="D34" s="552"/>
      <c r="E34" s="552"/>
      <c r="F34" s="552"/>
      <c r="G34" s="552"/>
      <c r="H34" s="552"/>
      <c r="I34" s="552"/>
      <c r="J34" s="552"/>
      <c r="K34" s="552"/>
    </row>
    <row r="35" spans="1:11" s="292" customFormat="1" ht="18.95" customHeight="1">
      <c r="A35" s="547" t="s">
        <v>1514</v>
      </c>
      <c r="B35" s="547"/>
      <c r="C35" s="547"/>
      <c r="D35" s="547"/>
      <c r="E35" s="547"/>
      <c r="F35" s="547"/>
      <c r="G35" s="547"/>
      <c r="H35" s="547"/>
      <c r="I35" s="547"/>
      <c r="J35" s="547"/>
      <c r="K35" s="547"/>
    </row>
    <row r="36" spans="1:11" s="292" customFormat="1" ht="5.0999999999999996" customHeight="1">
      <c r="A36" s="291"/>
      <c r="B36" s="291"/>
      <c r="C36" s="291"/>
      <c r="D36" s="291"/>
      <c r="E36" s="291"/>
      <c r="F36" s="291"/>
      <c r="G36" s="291"/>
      <c r="H36" s="291"/>
      <c r="I36" s="291"/>
      <c r="J36" s="291"/>
      <c r="K36" s="291"/>
    </row>
    <row r="37" spans="1:11" s="292" customFormat="1" ht="16.5" customHeight="1">
      <c r="A37" s="531" t="s">
        <v>1349</v>
      </c>
      <c r="B37" s="542" t="s">
        <v>1515</v>
      </c>
      <c r="C37" s="543"/>
      <c r="D37" s="543"/>
      <c r="E37" s="543"/>
      <c r="F37" s="553" t="s">
        <v>1516</v>
      </c>
      <c r="G37" s="553"/>
      <c r="H37" s="553"/>
      <c r="I37" s="553"/>
      <c r="J37" s="554"/>
      <c r="K37" s="537" t="s">
        <v>1351</v>
      </c>
    </row>
    <row r="38" spans="1:11" s="292" customFormat="1" ht="16.5" customHeight="1">
      <c r="A38" s="532"/>
      <c r="B38" s="294" t="s">
        <v>1517</v>
      </c>
      <c r="C38" s="294"/>
      <c r="D38" s="295" t="s">
        <v>1518</v>
      </c>
      <c r="E38" s="293" t="s">
        <v>1519</v>
      </c>
      <c r="F38" s="294"/>
      <c r="G38" s="296" t="s">
        <v>1520</v>
      </c>
      <c r="H38" s="250" t="s">
        <v>1521</v>
      </c>
      <c r="I38" s="247"/>
      <c r="J38" s="248" t="s">
        <v>1522</v>
      </c>
      <c r="K38" s="538"/>
    </row>
    <row r="39" spans="1:11" s="292" customFormat="1" ht="16.5" customHeight="1">
      <c r="A39" s="533"/>
      <c r="B39" s="252">
        <v>2014</v>
      </c>
      <c r="C39" s="252">
        <v>2015</v>
      </c>
      <c r="D39" s="252">
        <v>2016</v>
      </c>
      <c r="E39" s="252">
        <v>2014</v>
      </c>
      <c r="F39" s="252">
        <v>2015</v>
      </c>
      <c r="G39" s="252">
        <v>2016</v>
      </c>
      <c r="H39" s="252">
        <v>2014</v>
      </c>
      <c r="I39" s="252">
        <v>2015</v>
      </c>
      <c r="J39" s="252">
        <v>2016</v>
      </c>
      <c r="K39" s="539"/>
    </row>
    <row r="40" spans="1:11" s="292" customFormat="1" ht="16.899999999999999" customHeight="1">
      <c r="A40" s="325" t="s">
        <v>1541</v>
      </c>
      <c r="B40" s="326">
        <v>136.79649007336585</v>
      </c>
      <c r="C40" s="326">
        <v>126.95632381915317</v>
      </c>
      <c r="D40" s="326">
        <v>123.05823766309592</v>
      </c>
      <c r="E40" s="326">
        <v>128.09117768289011</v>
      </c>
      <c r="F40" s="326">
        <v>126.77542370752181</v>
      </c>
      <c r="G40" s="326">
        <v>123.417834410334</v>
      </c>
      <c r="H40" s="326">
        <v>132.36650962455246</v>
      </c>
      <c r="I40" s="326">
        <v>126.85037265912055</v>
      </c>
      <c r="J40" s="327">
        <v>123.23125535951057</v>
      </c>
      <c r="K40" s="328" t="s">
        <v>1542</v>
      </c>
    </row>
    <row r="41" spans="1:11" s="292" customFormat="1" ht="16.899999999999999" customHeight="1">
      <c r="A41" s="309" t="s">
        <v>1543</v>
      </c>
      <c r="B41" s="307">
        <v>149.14777368092675</v>
      </c>
      <c r="C41" s="307">
        <v>194.01812321516445</v>
      </c>
      <c r="D41" s="307">
        <v>189.88821178632787</v>
      </c>
      <c r="E41" s="307">
        <v>134.78310910144</v>
      </c>
      <c r="F41" s="307">
        <v>156.67790296587671</v>
      </c>
      <c r="G41" s="307">
        <v>170.19258867935264</v>
      </c>
      <c r="H41" s="307">
        <v>141.62813191185401</v>
      </c>
      <c r="I41" s="307">
        <v>174.2440819515229</v>
      </c>
      <c r="J41" s="308">
        <v>179.77087173290428</v>
      </c>
      <c r="K41" s="263" t="s">
        <v>1544</v>
      </c>
    </row>
    <row r="42" spans="1:11" s="292" customFormat="1" ht="16.899999999999999" customHeight="1">
      <c r="A42" s="309" t="s">
        <v>1545</v>
      </c>
      <c r="B42" s="307">
        <v>142.76508002008228</v>
      </c>
      <c r="C42" s="307">
        <v>151.25045035946246</v>
      </c>
      <c r="D42" s="307">
        <v>146.38106410103077</v>
      </c>
      <c r="E42" s="307">
        <v>128.36259593351184</v>
      </c>
      <c r="F42" s="307">
        <v>132.94538386221515</v>
      </c>
      <c r="G42" s="307">
        <v>131.37883864181197</v>
      </c>
      <c r="H42" s="307">
        <v>135.37114344632914</v>
      </c>
      <c r="I42" s="307">
        <v>141.80246828572979</v>
      </c>
      <c r="J42" s="308">
        <v>138.67604034129982</v>
      </c>
      <c r="K42" s="263" t="s">
        <v>1382</v>
      </c>
    </row>
    <row r="43" spans="1:11" s="292" customFormat="1" ht="16.899999999999999" customHeight="1">
      <c r="A43" s="310" t="s">
        <v>1546</v>
      </c>
      <c r="B43" s="303">
        <v>136.72050594451127</v>
      </c>
      <c r="C43" s="303">
        <v>125.5684855566717</v>
      </c>
      <c r="D43" s="303">
        <v>133.09262276502008</v>
      </c>
      <c r="E43" s="303">
        <v>120.20021549659758</v>
      </c>
      <c r="F43" s="303">
        <v>112.17871743900359</v>
      </c>
      <c r="G43" s="303">
        <v>124.00013258738028</v>
      </c>
      <c r="H43" s="303">
        <v>128.21134983153962</v>
      </c>
      <c r="I43" s="303">
        <v>118.68952519054072</v>
      </c>
      <c r="J43" s="304">
        <v>128.47810411038583</v>
      </c>
      <c r="K43" s="305" t="s">
        <v>1390</v>
      </c>
    </row>
    <row r="44" spans="1:11" s="292" customFormat="1" ht="15.75" customHeight="1">
      <c r="A44" s="309" t="s">
        <v>1547</v>
      </c>
      <c r="B44" s="307">
        <v>195.60395240976001</v>
      </c>
      <c r="C44" s="307">
        <v>208.37534449149697</v>
      </c>
      <c r="D44" s="307">
        <v>173.92619479733807</v>
      </c>
      <c r="E44" s="307">
        <v>152.31715785284521</v>
      </c>
      <c r="F44" s="307">
        <v>160.05523852292649</v>
      </c>
      <c r="G44" s="307">
        <v>145.98282530322419</v>
      </c>
      <c r="H44" s="307">
        <v>172.3984361792196</v>
      </c>
      <c r="I44" s="307">
        <v>182.36726284315273</v>
      </c>
      <c r="J44" s="308">
        <v>159.33310426715931</v>
      </c>
      <c r="K44" s="281" t="s">
        <v>1392</v>
      </c>
    </row>
    <row r="45" spans="1:11" s="292" customFormat="1" ht="16.899999999999999" customHeight="1">
      <c r="A45" s="309" t="s">
        <v>1548</v>
      </c>
      <c r="B45" s="307">
        <v>134.92119152286494</v>
      </c>
      <c r="C45" s="307">
        <v>123.03813815962192</v>
      </c>
      <c r="D45" s="307">
        <v>131.84486232544657</v>
      </c>
      <c r="E45" s="307">
        <v>119.05286904209296</v>
      </c>
      <c r="F45" s="307">
        <v>110.46837539864531</v>
      </c>
      <c r="G45" s="307">
        <v>123.21482232128386</v>
      </c>
      <c r="H45" s="307">
        <v>126.72772193232544</v>
      </c>
      <c r="I45" s="307">
        <v>116.55147817388749</v>
      </c>
      <c r="J45" s="308">
        <v>127.4421150274521</v>
      </c>
      <c r="K45" s="263" t="s">
        <v>1393</v>
      </c>
    </row>
    <row r="46" spans="1:11" s="292" customFormat="1" ht="16.899999999999999" customHeight="1">
      <c r="A46" s="310" t="s">
        <v>176</v>
      </c>
      <c r="B46" s="303">
        <v>153.40458251077965</v>
      </c>
      <c r="C46" s="303">
        <v>167.38611689244499</v>
      </c>
      <c r="D46" s="303">
        <v>185.230428292196</v>
      </c>
      <c r="E46" s="303">
        <v>189.62129693240416</v>
      </c>
      <c r="F46" s="303">
        <v>186.40028744858853</v>
      </c>
      <c r="G46" s="303">
        <v>197.20550346333096</v>
      </c>
      <c r="H46" s="303">
        <v>170.54053089346041</v>
      </c>
      <c r="I46" s="303">
        <v>176.63617052830375</v>
      </c>
      <c r="J46" s="304">
        <v>191.11666031217692</v>
      </c>
      <c r="K46" s="311" t="s">
        <v>177</v>
      </c>
    </row>
    <row r="47" spans="1:11" s="292" customFormat="1" ht="16.899999999999999" customHeight="1">
      <c r="A47" s="310" t="s">
        <v>1549</v>
      </c>
      <c r="B47" s="303">
        <v>123.63207073124751</v>
      </c>
      <c r="C47" s="303">
        <v>131.99396713042731</v>
      </c>
      <c r="D47" s="303">
        <v>139.92707999645111</v>
      </c>
      <c r="E47" s="303">
        <v>107.30227979937068</v>
      </c>
      <c r="F47" s="303">
        <v>100.1077944063066</v>
      </c>
      <c r="G47" s="303">
        <v>97.826963240072459</v>
      </c>
      <c r="H47" s="303">
        <v>111.6091757072156</v>
      </c>
      <c r="I47" s="303">
        <v>112.67533750735259</v>
      </c>
      <c r="J47" s="304">
        <v>115.41758996110592</v>
      </c>
      <c r="K47" s="311" t="s">
        <v>187</v>
      </c>
    </row>
    <row r="48" spans="1:11" s="292" customFormat="1" ht="16.899999999999999" customHeight="1">
      <c r="A48" s="310" t="s">
        <v>1550</v>
      </c>
      <c r="B48" s="303">
        <v>108.26799201383371</v>
      </c>
      <c r="C48" s="303">
        <v>117.25216817105749</v>
      </c>
      <c r="D48" s="303">
        <v>135.77021184436646</v>
      </c>
      <c r="E48" s="303">
        <v>109.0939525345164</v>
      </c>
      <c r="F48" s="303">
        <v>97.633265425789119</v>
      </c>
      <c r="G48" s="303">
        <v>93.452360460807938</v>
      </c>
      <c r="H48" s="303">
        <v>108.67315075538009</v>
      </c>
      <c r="I48" s="303">
        <v>106.73645132787915</v>
      </c>
      <c r="J48" s="304">
        <v>112.62336018091935</v>
      </c>
      <c r="K48" s="311" t="s">
        <v>1551</v>
      </c>
    </row>
    <row r="49" spans="1:11" s="292" customFormat="1" ht="16.899999999999999" customHeight="1">
      <c r="A49" s="309" t="s">
        <v>1552</v>
      </c>
      <c r="B49" s="307">
        <v>108.26799201383371</v>
      </c>
      <c r="C49" s="307">
        <v>117.25216817105749</v>
      </c>
      <c r="D49" s="307">
        <v>135.77021184436646</v>
      </c>
      <c r="E49" s="307">
        <v>109.0939525345164</v>
      </c>
      <c r="F49" s="307">
        <v>97.633265425789119</v>
      </c>
      <c r="G49" s="307">
        <v>93.452360460807938</v>
      </c>
      <c r="H49" s="307">
        <v>108.67315075538009</v>
      </c>
      <c r="I49" s="307">
        <v>106.73645132787915</v>
      </c>
      <c r="J49" s="308">
        <v>112.62336018091935</v>
      </c>
      <c r="K49" s="263" t="s">
        <v>1553</v>
      </c>
    </row>
    <row r="50" spans="1:11" s="292" customFormat="1" ht="16.899999999999999" customHeight="1">
      <c r="A50" s="310" t="s">
        <v>1554</v>
      </c>
      <c r="B50" s="303">
        <v>132.79478028415579</v>
      </c>
      <c r="C50" s="303">
        <v>141.97736858010359</v>
      </c>
      <c r="D50" s="303">
        <v>143.6434844022663</v>
      </c>
      <c r="E50" s="303">
        <v>107.19750348465452</v>
      </c>
      <c r="F50" s="303">
        <v>101.25162855537022</v>
      </c>
      <c r="G50" s="303">
        <v>93.090605806630037</v>
      </c>
      <c r="H50" s="303">
        <v>114.80985347161301</v>
      </c>
      <c r="I50" s="303">
        <v>118.62990790955908</v>
      </c>
      <c r="J50" s="304">
        <v>115.641707077745</v>
      </c>
      <c r="K50" s="311" t="s">
        <v>1555</v>
      </c>
    </row>
    <row r="51" spans="1:11" s="292" customFormat="1" ht="16.899999999999999" customHeight="1">
      <c r="A51" s="309" t="s">
        <v>1556</v>
      </c>
      <c r="B51" s="307">
        <v>133.17911103656695</v>
      </c>
      <c r="C51" s="307">
        <v>142.08949193822525</v>
      </c>
      <c r="D51" s="307">
        <v>143.86095387092405</v>
      </c>
      <c r="E51" s="307">
        <v>98.727386333260668</v>
      </c>
      <c r="F51" s="307">
        <v>98.868040773664632</v>
      </c>
      <c r="G51" s="307">
        <v>95.811868485667546</v>
      </c>
      <c r="H51" s="307">
        <v>114.66324881967391</v>
      </c>
      <c r="I51" s="307">
        <v>118.50961695048372</v>
      </c>
      <c r="J51" s="308">
        <v>117.39352594269374</v>
      </c>
      <c r="K51" s="263" t="s">
        <v>1557</v>
      </c>
    </row>
    <row r="52" spans="1:11" s="292" customFormat="1" ht="16.899999999999999" customHeight="1">
      <c r="A52" s="309" t="s">
        <v>976</v>
      </c>
      <c r="B52" s="307">
        <v>114.92340029703662</v>
      </c>
      <c r="C52" s="307">
        <v>136.76363242744665</v>
      </c>
      <c r="D52" s="307">
        <v>133.53115410968076</v>
      </c>
      <c r="E52" s="307">
        <v>115.69298026823817</v>
      </c>
      <c r="F52" s="307">
        <v>103.64235282744019</v>
      </c>
      <c r="G52" s="307">
        <v>90.361195634541531</v>
      </c>
      <c r="H52" s="307">
        <v>115.2964561461343</v>
      </c>
      <c r="I52" s="307">
        <v>119.02917151840501</v>
      </c>
      <c r="J52" s="308">
        <v>109.82715935578744</v>
      </c>
      <c r="K52" s="263" t="s">
        <v>234</v>
      </c>
    </row>
    <row r="53" spans="1:11" s="292" customFormat="1" ht="16.899999999999999" customHeight="1">
      <c r="A53" s="310" t="s">
        <v>1558</v>
      </c>
      <c r="B53" s="303">
        <v>117.39193345309693</v>
      </c>
      <c r="C53" s="303">
        <v>113.42643458902246</v>
      </c>
      <c r="D53" s="303">
        <v>125.17770149734523</v>
      </c>
      <c r="E53" s="303">
        <v>100.97212579776094</v>
      </c>
      <c r="F53" s="303">
        <v>106.04208204131427</v>
      </c>
      <c r="G53" s="303">
        <v>127.31550764648333</v>
      </c>
      <c r="H53" s="303">
        <v>108.85905707659444</v>
      </c>
      <c r="I53" s="303">
        <v>109.58487427836671</v>
      </c>
      <c r="J53" s="304">
        <v>126.22675930788945</v>
      </c>
      <c r="K53" s="311" t="s">
        <v>1559</v>
      </c>
    </row>
    <row r="54" spans="1:11" s="292" customFormat="1" ht="16.899999999999999" customHeight="1">
      <c r="A54" s="310" t="s">
        <v>188</v>
      </c>
      <c r="B54" s="303">
        <v>115.50105496851012</v>
      </c>
      <c r="C54" s="303">
        <v>110.91569285672477</v>
      </c>
      <c r="D54" s="303">
        <v>118.04478106882387</v>
      </c>
      <c r="E54" s="303">
        <v>105.92610507282248</v>
      </c>
      <c r="F54" s="303">
        <v>101.88145909823217</v>
      </c>
      <c r="G54" s="303">
        <v>101.26400979326682</v>
      </c>
      <c r="H54" s="303">
        <v>110.60647532100671</v>
      </c>
      <c r="I54" s="303">
        <v>106.29644958296173</v>
      </c>
      <c r="J54" s="304">
        <v>109.303431299807</v>
      </c>
      <c r="K54" s="311" t="s">
        <v>1407</v>
      </c>
    </row>
    <row r="55" spans="1:11" s="292" customFormat="1" ht="16.899999999999999" customHeight="1">
      <c r="A55" s="310" t="s">
        <v>1560</v>
      </c>
      <c r="B55" s="303">
        <v>124.13573819974681</v>
      </c>
      <c r="C55" s="303">
        <v>125.47282366634725</v>
      </c>
      <c r="D55" s="303">
        <v>134.84171909529491</v>
      </c>
      <c r="E55" s="303">
        <v>105.42866961673576</v>
      </c>
      <c r="F55" s="303">
        <v>92.161768804553276</v>
      </c>
      <c r="G55" s="303">
        <v>91.785541502273588</v>
      </c>
      <c r="H55" s="303">
        <v>113.43703490925492</v>
      </c>
      <c r="I55" s="303">
        <v>104.41489632298142</v>
      </c>
      <c r="J55" s="304">
        <v>107.40208307331781</v>
      </c>
      <c r="K55" s="311" t="s">
        <v>1561</v>
      </c>
    </row>
    <row r="56" spans="1:11" s="292" customFormat="1" ht="16.5" customHeight="1">
      <c r="A56" s="310" t="s">
        <v>1562</v>
      </c>
      <c r="B56" s="303">
        <v>133.88322542214615</v>
      </c>
      <c r="C56" s="303">
        <v>141.85554641985684</v>
      </c>
      <c r="D56" s="303">
        <v>144.2339194004341</v>
      </c>
      <c r="E56" s="303">
        <v>117.18546703631404</v>
      </c>
      <c r="F56" s="303">
        <v>127.87201843809081</v>
      </c>
      <c r="G56" s="303">
        <v>132.05803495792614</v>
      </c>
      <c r="H56" s="303">
        <v>123.72880533979452</v>
      </c>
      <c r="I56" s="303">
        <v>134.17574267373917</v>
      </c>
      <c r="J56" s="304">
        <v>138.11238744407146</v>
      </c>
      <c r="K56" s="311" t="s">
        <v>1563</v>
      </c>
    </row>
    <row r="57" spans="1:11" s="292" customFormat="1" ht="16.899999999999999" customHeight="1">
      <c r="A57" s="309" t="s">
        <v>1564</v>
      </c>
      <c r="B57" s="307">
        <v>129.54545454545459</v>
      </c>
      <c r="C57" s="307">
        <v>126.2626262626263</v>
      </c>
      <c r="D57" s="307">
        <v>135.35353535353539</v>
      </c>
      <c r="E57" s="307">
        <v>125.40453074433657</v>
      </c>
      <c r="F57" s="307">
        <v>122.97734627831714</v>
      </c>
      <c r="G57" s="307">
        <v>125.88996763754048</v>
      </c>
      <c r="H57" s="307">
        <v>127.45791698972637</v>
      </c>
      <c r="I57" s="307">
        <v>124.60686659502977</v>
      </c>
      <c r="J57" s="308">
        <v>130.45291517545124</v>
      </c>
      <c r="K57" s="263" t="s">
        <v>1565</v>
      </c>
    </row>
    <row r="58" spans="1:11" s="292" customFormat="1" ht="15.4" customHeight="1">
      <c r="A58" s="309" t="s">
        <v>1566</v>
      </c>
      <c r="B58" s="307">
        <v>136.02112678280128</v>
      </c>
      <c r="C58" s="307">
        <v>149.54062849734905</v>
      </c>
      <c r="D58" s="307">
        <v>148.61068010926277</v>
      </c>
      <c r="E58" s="307">
        <v>107.60685895553593</v>
      </c>
      <c r="F58" s="307">
        <v>133.5763356167744</v>
      </c>
      <c r="G58" s="307">
        <v>139.24638409070644</v>
      </c>
      <c r="H58" s="307">
        <v>120.94548287643957</v>
      </c>
      <c r="I58" s="307">
        <v>141.31772989190634</v>
      </c>
      <c r="J58" s="308">
        <v>143.82923993441841</v>
      </c>
      <c r="K58" s="263" t="s">
        <v>1411</v>
      </c>
    </row>
    <row r="59" spans="1:11" s="292" customFormat="1" ht="15.4" customHeight="1">
      <c r="A59" s="310" t="s">
        <v>202</v>
      </c>
      <c r="B59" s="303">
        <v>122.5817909613933</v>
      </c>
      <c r="C59" s="303">
        <v>122.86108525636747</v>
      </c>
      <c r="D59" s="303">
        <v>133.3444118002727</v>
      </c>
      <c r="E59" s="303">
        <v>100.75838319351018</v>
      </c>
      <c r="F59" s="303">
        <v>77.976179984610098</v>
      </c>
      <c r="G59" s="303">
        <v>75.78764065368334</v>
      </c>
      <c r="H59" s="303">
        <v>111.13190788903182</v>
      </c>
      <c r="I59" s="303">
        <v>97.749130551110937</v>
      </c>
      <c r="J59" s="304">
        <v>100.52365988247058</v>
      </c>
      <c r="K59" s="311" t="s">
        <v>201</v>
      </c>
    </row>
    <row r="60" spans="1:11" s="292" customFormat="1" ht="15.4" customHeight="1">
      <c r="A60" s="310" t="s">
        <v>1567</v>
      </c>
      <c r="B60" s="303">
        <v>102.97788813042558</v>
      </c>
      <c r="C60" s="303">
        <v>105.45127990544354</v>
      </c>
      <c r="D60" s="303">
        <v>103.47217775399398</v>
      </c>
      <c r="E60" s="303">
        <v>116.04400514821594</v>
      </c>
      <c r="F60" s="303">
        <v>121.812526265277</v>
      </c>
      <c r="G60" s="303">
        <v>124.18516292084784</v>
      </c>
      <c r="H60" s="303">
        <v>105.3446260580571</v>
      </c>
      <c r="I60" s="303">
        <v>107.71235433343091</v>
      </c>
      <c r="J60" s="304">
        <v>109.39275838251422</v>
      </c>
      <c r="K60" s="311" t="s">
        <v>1413</v>
      </c>
    </row>
    <row r="61" spans="1:11" s="292" customFormat="1" ht="15.4" customHeight="1">
      <c r="A61" s="309" t="s">
        <v>1567</v>
      </c>
      <c r="B61" s="307">
        <v>102.97788813042558</v>
      </c>
      <c r="C61" s="307">
        <v>105.45127990544354</v>
      </c>
      <c r="D61" s="307">
        <v>103.47217775399398</v>
      </c>
      <c r="E61" s="307">
        <v>116.04400514821594</v>
      </c>
      <c r="F61" s="307">
        <v>121.812526265277</v>
      </c>
      <c r="G61" s="307">
        <v>124.18516292084784</v>
      </c>
      <c r="H61" s="307">
        <v>105.3446260580571</v>
      </c>
      <c r="I61" s="307">
        <v>107.71235433343091</v>
      </c>
      <c r="J61" s="308">
        <v>109.39275838251422</v>
      </c>
      <c r="K61" s="263" t="s">
        <v>1568</v>
      </c>
    </row>
    <row r="62" spans="1:11" s="292" customFormat="1" ht="15.4" customHeight="1">
      <c r="A62" s="309" t="s">
        <v>1569</v>
      </c>
      <c r="B62" s="307">
        <v>91.321629678701555</v>
      </c>
      <c r="C62" s="307">
        <v>92.414706856574995</v>
      </c>
      <c r="D62" s="307">
        <v>91.42100033123549</v>
      </c>
      <c r="E62" s="307">
        <v>116.35101075389785</v>
      </c>
      <c r="F62" s="307">
        <v>123.53985161392615</v>
      </c>
      <c r="G62" s="307">
        <v>123.4833538333065</v>
      </c>
      <c r="H62" s="307">
        <v>103.04467269210973</v>
      </c>
      <c r="I62" s="307">
        <v>106.84561232481992</v>
      </c>
      <c r="J62" s="308">
        <v>106.22805037977905</v>
      </c>
      <c r="K62" s="263" t="s">
        <v>1570</v>
      </c>
    </row>
    <row r="63" spans="1:11" s="292" customFormat="1" ht="15.4" customHeight="1">
      <c r="A63" s="309" t="s">
        <v>1571</v>
      </c>
      <c r="B63" s="306">
        <v>101.80333382398459</v>
      </c>
      <c r="C63" s="307">
        <v>110.20362040318822</v>
      </c>
      <c r="D63" s="307">
        <v>112.93944980228932</v>
      </c>
      <c r="E63" s="307">
        <v>134.2212048694204</v>
      </c>
      <c r="F63" s="307">
        <v>139.42357715118092</v>
      </c>
      <c r="G63" s="307">
        <v>149.8283217147019</v>
      </c>
      <c r="H63" s="307">
        <v>116.89088962944118</v>
      </c>
      <c r="I63" s="307">
        <v>123.93486887575779</v>
      </c>
      <c r="J63" s="308">
        <v>130.04251851635541</v>
      </c>
      <c r="K63" s="263" t="s">
        <v>1572</v>
      </c>
    </row>
    <row r="64" spans="1:11" s="292" customFormat="1" ht="15.4" customHeight="1">
      <c r="A64" s="329" t="s">
        <v>1573</v>
      </c>
      <c r="B64" s="314">
        <v>106.24227105195141</v>
      </c>
      <c r="C64" s="314">
        <v>106.01673206221997</v>
      </c>
      <c r="D64" s="314">
        <v>98.814333904575307</v>
      </c>
      <c r="E64" s="314">
        <v>99.072608007238202</v>
      </c>
      <c r="F64" s="314">
        <v>92.739199276181836</v>
      </c>
      <c r="G64" s="314">
        <v>106.3107894141597</v>
      </c>
      <c r="H64" s="314">
        <v>102.56782236093878</v>
      </c>
      <c r="I64" s="314">
        <v>99.089506862705946</v>
      </c>
      <c r="J64" s="315">
        <v>102.37454429307849</v>
      </c>
      <c r="K64" s="316" t="s">
        <v>1574</v>
      </c>
    </row>
    <row r="65" spans="1:11" s="292" customFormat="1" ht="16.899999999999999" customHeight="1">
      <c r="A65" s="330" t="s">
        <v>1575</v>
      </c>
      <c r="B65" s="298">
        <v>118.77740610371261</v>
      </c>
      <c r="C65" s="299">
        <v>116.0810108032924</v>
      </c>
      <c r="D65" s="299">
        <v>113.71084773272648</v>
      </c>
      <c r="E65" s="299">
        <v>127.98090717913573</v>
      </c>
      <c r="F65" s="299">
        <v>124.6780328656595</v>
      </c>
      <c r="G65" s="299">
        <v>121.38278894065789</v>
      </c>
      <c r="H65" s="299">
        <v>119.24075222747703</v>
      </c>
      <c r="I65" s="299">
        <v>116.65531850296593</v>
      </c>
      <c r="J65" s="300">
        <v>115.5560680499227</v>
      </c>
      <c r="K65" s="331" t="s">
        <v>1416</v>
      </c>
    </row>
    <row r="66" spans="1:11" s="292" customFormat="1" ht="16.899999999999999" customHeight="1">
      <c r="A66" s="309" t="s">
        <v>1576</v>
      </c>
      <c r="B66" s="307">
        <v>91.122925112827971</v>
      </c>
      <c r="C66" s="307">
        <v>79.553277748030297</v>
      </c>
      <c r="D66" s="307">
        <v>86.437696014686765</v>
      </c>
      <c r="E66" s="307">
        <v>102.70220456721908</v>
      </c>
      <c r="F66" s="307">
        <v>104.47272879636284</v>
      </c>
      <c r="G66" s="307">
        <v>104.36827407440012</v>
      </c>
      <c r="H66" s="307">
        <v>96.682491121178089</v>
      </c>
      <c r="I66" s="307">
        <v>91.1501926807084</v>
      </c>
      <c r="J66" s="308">
        <v>94.978603865318007</v>
      </c>
      <c r="K66" s="263" t="s">
        <v>1577</v>
      </c>
    </row>
    <row r="67" spans="1:11" s="292" customFormat="1" ht="15.75" customHeight="1">
      <c r="A67" s="309" t="s">
        <v>1578</v>
      </c>
      <c r="B67" s="307">
        <v>125.89808417743497</v>
      </c>
      <c r="C67" s="307">
        <v>125.21493514830536</v>
      </c>
      <c r="D67" s="307">
        <v>119.4827186627361</v>
      </c>
      <c r="E67" s="307">
        <v>111.3055228893375</v>
      </c>
      <c r="F67" s="307">
        <v>112.25539721850907</v>
      </c>
      <c r="G67" s="307">
        <v>111.718506847271</v>
      </c>
      <c r="H67" s="307">
        <v>118.37479878765716</v>
      </c>
      <c r="I67" s="307">
        <v>118.55177724377327</v>
      </c>
      <c r="J67" s="308">
        <v>115.48682968136619</v>
      </c>
      <c r="K67" s="263" t="s">
        <v>1579</v>
      </c>
    </row>
    <row r="68" spans="1:11" s="292" customFormat="1" ht="16.899999999999999" customHeight="1">
      <c r="A68" s="310" t="s">
        <v>1580</v>
      </c>
      <c r="B68" s="303">
        <v>119.65302679135623</v>
      </c>
      <c r="C68" s="303">
        <v>121.23448292438148</v>
      </c>
      <c r="D68" s="303">
        <v>120.16312884629926</v>
      </c>
      <c r="E68" s="303">
        <v>136.86569571681338</v>
      </c>
      <c r="F68" s="303">
        <v>145.27229949112487</v>
      </c>
      <c r="G68" s="303">
        <v>144.35887721043196</v>
      </c>
      <c r="H68" s="303">
        <v>123.20179862060863</v>
      </c>
      <c r="I68" s="303">
        <v>125.21116527334526</v>
      </c>
      <c r="J68" s="304">
        <v>123.85599947650364</v>
      </c>
      <c r="K68" s="311" t="s">
        <v>1431</v>
      </c>
    </row>
    <row r="69" spans="1:11" s="292" customFormat="1" ht="16.899999999999999" customHeight="1">
      <c r="A69" s="310" t="s">
        <v>1581</v>
      </c>
      <c r="B69" s="303">
        <v>117.55110536753075</v>
      </c>
      <c r="C69" s="303">
        <v>119.31260803237831</v>
      </c>
      <c r="D69" s="303">
        <v>119.11948962128241</v>
      </c>
      <c r="E69" s="303">
        <v>145.98779143886964</v>
      </c>
      <c r="F69" s="303">
        <v>156.38235731807146</v>
      </c>
      <c r="G69" s="303">
        <v>155.18114489546116</v>
      </c>
      <c r="H69" s="303">
        <v>125.65584905753059</v>
      </c>
      <c r="I69" s="303">
        <v>128.20998314881226</v>
      </c>
      <c r="J69" s="304">
        <v>127.08514568005799</v>
      </c>
      <c r="K69" s="311" t="s">
        <v>1437</v>
      </c>
    </row>
    <row r="70" spans="1:11" s="292" customFormat="1" ht="16.899999999999999" customHeight="1">
      <c r="A70" s="309" t="s">
        <v>1582</v>
      </c>
      <c r="B70" s="307">
        <v>107.14285714285715</v>
      </c>
      <c r="C70" s="307">
        <v>117.46031746031744</v>
      </c>
      <c r="D70" s="307">
        <v>106.08465608465607</v>
      </c>
      <c r="E70" s="307">
        <v>114.13738585487377</v>
      </c>
      <c r="F70" s="307">
        <v>114.55013949224484</v>
      </c>
      <c r="G70" s="307">
        <v>105.43522118849928</v>
      </c>
      <c r="H70" s="307">
        <v>110.53343231565624</v>
      </c>
      <c r="I70" s="307">
        <v>115.95300757843873</v>
      </c>
      <c r="J70" s="308">
        <v>105.74179962990689</v>
      </c>
      <c r="K70" s="263" t="s">
        <v>1583</v>
      </c>
    </row>
    <row r="71" spans="1:11" s="292" customFormat="1" ht="16.899999999999999" customHeight="1">
      <c r="A71" s="309" t="s">
        <v>1584</v>
      </c>
      <c r="B71" s="307">
        <v>159.02959293755455</v>
      </c>
      <c r="C71" s="307">
        <v>153.95593105828092</v>
      </c>
      <c r="D71" s="307">
        <v>152.44284115660233</v>
      </c>
      <c r="E71" s="307">
        <v>114.63497755484005</v>
      </c>
      <c r="F71" s="307">
        <v>109.38623338550931</v>
      </c>
      <c r="G71" s="307">
        <v>100.85332084557217</v>
      </c>
      <c r="H71" s="307">
        <v>135.00183396787409</v>
      </c>
      <c r="I71" s="307">
        <v>129.72035932533936</v>
      </c>
      <c r="J71" s="308">
        <v>123.98838626902408</v>
      </c>
      <c r="K71" s="263" t="s">
        <v>1585</v>
      </c>
    </row>
    <row r="72" spans="1:11" s="292" customFormat="1" ht="15.75" customHeight="1">
      <c r="A72" s="309" t="s">
        <v>1586</v>
      </c>
      <c r="B72" s="307">
        <v>110.76729486993607</v>
      </c>
      <c r="C72" s="307">
        <v>107.10961686191897</v>
      </c>
      <c r="D72" s="307">
        <v>106.66311835141799</v>
      </c>
      <c r="E72" s="307">
        <v>114.57623354669866</v>
      </c>
      <c r="F72" s="307">
        <v>110.38012837766409</v>
      </c>
      <c r="G72" s="307">
        <v>104.54718535525038</v>
      </c>
      <c r="H72" s="307">
        <v>112.65484474837604</v>
      </c>
      <c r="I72" s="307">
        <v>108.71984531765</v>
      </c>
      <c r="J72" s="308">
        <v>105.59191148186551</v>
      </c>
      <c r="K72" s="263" t="s">
        <v>1435</v>
      </c>
    </row>
    <row r="73" spans="1:11" s="292" customFormat="1" ht="16.899999999999999" customHeight="1">
      <c r="A73" s="309" t="s">
        <v>1587</v>
      </c>
      <c r="B73" s="307">
        <v>120.47443220494912</v>
      </c>
      <c r="C73" s="307">
        <v>129.31303040190096</v>
      </c>
      <c r="D73" s="307">
        <v>131.02837334242344</v>
      </c>
      <c r="E73" s="307">
        <v>115.94819926305532</v>
      </c>
      <c r="F73" s="307">
        <v>116.51649808821583</v>
      </c>
      <c r="G73" s="307">
        <v>117.73614497384035</v>
      </c>
      <c r="H73" s="307">
        <v>118.1501327433302</v>
      </c>
      <c r="I73" s="307">
        <v>122.74077373276047</v>
      </c>
      <c r="J73" s="308">
        <v>124.20037532426699</v>
      </c>
      <c r="K73" s="263" t="s">
        <v>1588</v>
      </c>
    </row>
    <row r="74" spans="1:11" s="292" customFormat="1" ht="16.899999999999999" customHeight="1">
      <c r="A74" s="310" t="s">
        <v>1589</v>
      </c>
      <c r="B74" s="303">
        <v>123.30494046723226</v>
      </c>
      <c r="C74" s="303">
        <v>127.43333896954385</v>
      </c>
      <c r="D74" s="303">
        <v>129.67262799538966</v>
      </c>
      <c r="E74" s="303">
        <v>115.90944284625121</v>
      </c>
      <c r="F74" s="303">
        <v>121.70544916343742</v>
      </c>
      <c r="G74" s="303">
        <v>126.46458781566139</v>
      </c>
      <c r="H74" s="303">
        <v>116.99546741059237</v>
      </c>
      <c r="I74" s="303">
        <v>122.84295073428751</v>
      </c>
      <c r="J74" s="304">
        <v>126.79799052080031</v>
      </c>
      <c r="K74" s="311" t="s">
        <v>1590</v>
      </c>
    </row>
    <row r="75" spans="1:11" s="292" customFormat="1" ht="16.899999999999999" customHeight="1">
      <c r="A75" s="310" t="s">
        <v>1591</v>
      </c>
      <c r="B75" s="303">
        <v>108.10461184057341</v>
      </c>
      <c r="C75" s="303">
        <v>105.33562073798427</v>
      </c>
      <c r="D75" s="303">
        <v>107.03793389228667</v>
      </c>
      <c r="E75" s="303">
        <v>121.42886809260995</v>
      </c>
      <c r="F75" s="303">
        <v>115.0278279546223</v>
      </c>
      <c r="G75" s="303">
        <v>121.80165011050951</v>
      </c>
      <c r="H75" s="303">
        <v>111.84356846277998</v>
      </c>
      <c r="I75" s="303">
        <v>110.06929443225461</v>
      </c>
      <c r="J75" s="304">
        <v>115.78701472545578</v>
      </c>
      <c r="K75" s="311" t="s">
        <v>1592</v>
      </c>
    </row>
    <row r="76" spans="1:11" s="292" customFormat="1" ht="16.899999999999999" customHeight="1">
      <c r="A76" s="310" t="s">
        <v>1593</v>
      </c>
      <c r="B76" s="303">
        <v>120.35519125683058</v>
      </c>
      <c r="C76" s="303">
        <v>83.926619828259163</v>
      </c>
      <c r="D76" s="303">
        <v>54.307832422586515</v>
      </c>
      <c r="E76" s="303">
        <v>119.599510892475</v>
      </c>
      <c r="F76" s="303">
        <v>117.08441194956364</v>
      </c>
      <c r="G76" s="303">
        <v>116.07796074899676</v>
      </c>
      <c r="H76" s="303">
        <v>119.56872391369492</v>
      </c>
      <c r="I76" s="303">
        <v>98.846538292028654</v>
      </c>
      <c r="J76" s="304">
        <v>79.21321220999765</v>
      </c>
      <c r="K76" s="311" t="s">
        <v>1594</v>
      </c>
    </row>
    <row r="77" spans="1:11" s="292" customFormat="1" ht="16.899999999999999" customHeight="1">
      <c r="A77" s="310" t="s">
        <v>1591</v>
      </c>
      <c r="B77" s="303">
        <v>107.79850822043284</v>
      </c>
      <c r="C77" s="303">
        <v>105.87056463405528</v>
      </c>
      <c r="D77" s="303">
        <v>108.35549401755195</v>
      </c>
      <c r="E77" s="303">
        <v>121.56989783270845</v>
      </c>
      <c r="F77" s="303">
        <v>114.86928073034267</v>
      </c>
      <c r="G77" s="303">
        <v>122.24290369564815</v>
      </c>
      <c r="H77" s="303">
        <v>111.52376471272488</v>
      </c>
      <c r="I77" s="303">
        <v>110.53389084360226</v>
      </c>
      <c r="J77" s="304">
        <v>117.30108641922763</v>
      </c>
      <c r="K77" s="311" t="s">
        <v>1595</v>
      </c>
    </row>
    <row r="78" spans="1:11" s="292" customFormat="1" ht="16.899999999999999" customHeight="1">
      <c r="A78" s="309" t="s">
        <v>1596</v>
      </c>
      <c r="B78" s="307">
        <v>141.12290628479036</v>
      </c>
      <c r="C78" s="307">
        <v>154.96429672539594</v>
      </c>
      <c r="D78" s="307">
        <v>167.38171415962961</v>
      </c>
      <c r="E78" s="307">
        <v>115.49877938255615</v>
      </c>
      <c r="F78" s="307">
        <v>111.46495296322857</v>
      </c>
      <c r="G78" s="307">
        <v>115.06520881904206</v>
      </c>
      <c r="H78" s="307">
        <v>127.66712007300177</v>
      </c>
      <c r="I78" s="307">
        <v>131.41152396393954</v>
      </c>
      <c r="J78" s="308">
        <v>138.742944427765</v>
      </c>
      <c r="K78" s="263" t="s">
        <v>1448</v>
      </c>
    </row>
    <row r="79" spans="1:11" s="292" customFormat="1" ht="16.899999999999999" customHeight="1">
      <c r="A79" s="309" t="s">
        <v>1597</v>
      </c>
      <c r="B79" s="307">
        <v>108.12544923644987</v>
      </c>
      <c r="C79" s="307">
        <v>91.687686295611911</v>
      </c>
      <c r="D79" s="307">
        <v>78.370012927540529</v>
      </c>
      <c r="E79" s="307">
        <v>110.47008547008548</v>
      </c>
      <c r="F79" s="307">
        <v>92.521367521367495</v>
      </c>
      <c r="G79" s="307">
        <v>85.931254996003162</v>
      </c>
      <c r="H79" s="307">
        <v>109.28128179049484</v>
      </c>
      <c r="I79" s="307">
        <v>92.039166735506001</v>
      </c>
      <c r="J79" s="308">
        <v>82.0574838481146</v>
      </c>
      <c r="K79" s="263" t="s">
        <v>1598</v>
      </c>
    </row>
    <row r="80" spans="1:11" s="301" customFormat="1" ht="16.899999999999999" customHeight="1">
      <c r="A80" s="310" t="s">
        <v>1599</v>
      </c>
      <c r="B80" s="303">
        <v>100.00000000000004</v>
      </c>
      <c r="C80" s="303">
        <v>100.00000000000004</v>
      </c>
      <c r="D80" s="303">
        <v>100.00000000000004</v>
      </c>
      <c r="E80" s="303">
        <v>133.9351446644817</v>
      </c>
      <c r="F80" s="303">
        <v>122.27290279863612</v>
      </c>
      <c r="G80" s="303">
        <v>123.53297387358981</v>
      </c>
      <c r="H80" s="303">
        <v>115.72561849477876</v>
      </c>
      <c r="I80" s="303">
        <v>110.57324262396548</v>
      </c>
      <c r="J80" s="304">
        <v>111.13409986558416</v>
      </c>
      <c r="K80" s="311" t="s">
        <v>1600</v>
      </c>
    </row>
    <row r="81" spans="1:11" s="292" customFormat="1" ht="16.899999999999999" customHeight="1">
      <c r="A81" s="309" t="s">
        <v>1601</v>
      </c>
      <c r="B81" s="307">
        <v>119.93230416340792</v>
      </c>
      <c r="C81" s="307">
        <v>112.70488011251348</v>
      </c>
      <c r="D81" s="307">
        <v>115.40746763562495</v>
      </c>
      <c r="E81" s="307">
        <v>126.67918378667906</v>
      </c>
      <c r="F81" s="307">
        <v>124.82349626339136</v>
      </c>
      <c r="G81" s="307">
        <v>128.53420482067264</v>
      </c>
      <c r="H81" s="307">
        <v>123.21944074107714</v>
      </c>
      <c r="I81" s="307">
        <v>118.60771333770657</v>
      </c>
      <c r="J81" s="308">
        <v>121.79161147286892</v>
      </c>
      <c r="K81" s="263" t="s">
        <v>1602</v>
      </c>
    </row>
    <row r="82" spans="1:11" s="292" customFormat="1" ht="15.75" customHeight="1">
      <c r="A82" s="309" t="s">
        <v>1603</v>
      </c>
      <c r="B82" s="307">
        <v>99.333418510313223</v>
      </c>
      <c r="C82" s="307">
        <v>101.83413217234738</v>
      </c>
      <c r="D82" s="307">
        <v>105.15000849861059</v>
      </c>
      <c r="E82" s="307">
        <v>107.22728807835188</v>
      </c>
      <c r="F82" s="307">
        <v>114.9949341438703</v>
      </c>
      <c r="G82" s="307">
        <v>142.85714285714289</v>
      </c>
      <c r="H82" s="307">
        <v>103.12334162421945</v>
      </c>
      <c r="I82" s="307">
        <v>108.11537483886448</v>
      </c>
      <c r="J82" s="308">
        <v>122.05145565335572</v>
      </c>
      <c r="K82" s="263" t="s">
        <v>1604</v>
      </c>
    </row>
    <row r="83" spans="1:11" s="292" customFormat="1" ht="15.4" customHeight="1">
      <c r="A83" s="310" t="s">
        <v>1605</v>
      </c>
      <c r="B83" s="303">
        <v>100</v>
      </c>
      <c r="C83" s="303">
        <v>100</v>
      </c>
      <c r="D83" s="303">
        <v>100</v>
      </c>
      <c r="E83" s="303">
        <v>108.46693909704798</v>
      </c>
      <c r="F83" s="303">
        <v>106.28051190755619</v>
      </c>
      <c r="G83" s="303">
        <v>103.81021619774613</v>
      </c>
      <c r="H83" s="303">
        <v>103.92715813046267</v>
      </c>
      <c r="I83" s="303">
        <v>102.92859987389377</v>
      </c>
      <c r="J83" s="304">
        <v>101.78647989313463</v>
      </c>
      <c r="K83" s="311" t="s">
        <v>1606</v>
      </c>
    </row>
    <row r="84" spans="1:11" s="292" customFormat="1" ht="15.4" customHeight="1">
      <c r="A84" s="310" t="s">
        <v>1607</v>
      </c>
      <c r="B84" s="303">
        <v>105.08939866869612</v>
      </c>
      <c r="C84" s="303">
        <v>112.74527062122488</v>
      </c>
      <c r="D84" s="303">
        <v>120.49568177260443</v>
      </c>
      <c r="E84" s="303">
        <v>121.36540743756922</v>
      </c>
      <c r="F84" s="303">
        <v>121.46691832472963</v>
      </c>
      <c r="G84" s="303">
        <v>117.54704236852417</v>
      </c>
      <c r="H84" s="303">
        <v>116.2968848145747</v>
      </c>
      <c r="I84" s="303">
        <v>120.60080956512013</v>
      </c>
      <c r="J84" s="304">
        <v>119.3681738426008</v>
      </c>
      <c r="K84" s="311" t="s">
        <v>1608</v>
      </c>
    </row>
    <row r="85" spans="1:11" s="292" customFormat="1" ht="15.4" customHeight="1">
      <c r="A85" s="310" t="s">
        <v>1609</v>
      </c>
      <c r="B85" s="303">
        <v>104.10318748924206</v>
      </c>
      <c r="C85" s="303">
        <v>111.76499586030833</v>
      </c>
      <c r="D85" s="303">
        <v>119.40105662550505</v>
      </c>
      <c r="E85" s="303">
        <v>121.11159357359971</v>
      </c>
      <c r="F85" s="303">
        <v>121.51371916547777</v>
      </c>
      <c r="G85" s="303">
        <v>112.30156317846291</v>
      </c>
      <c r="H85" s="303">
        <v>114.7559214534445</v>
      </c>
      <c r="I85" s="303">
        <v>119.16978854076575</v>
      </c>
      <c r="J85" s="304">
        <v>117.1814091180824</v>
      </c>
      <c r="K85" s="311" t="s">
        <v>1610</v>
      </c>
    </row>
    <row r="86" spans="1:11" s="292" customFormat="1" ht="15.4" customHeight="1">
      <c r="A86" s="309" t="s">
        <v>1611</v>
      </c>
      <c r="B86" s="306">
        <v>96.150709967664852</v>
      </c>
      <c r="C86" s="307">
        <v>98.228595529312543</v>
      </c>
      <c r="D86" s="307">
        <v>97.787150288204685</v>
      </c>
      <c r="E86" s="307">
        <v>100.00000000000004</v>
      </c>
      <c r="F86" s="307">
        <v>100.00000000000004</v>
      </c>
      <c r="G86" s="307">
        <v>100.00000000000004</v>
      </c>
      <c r="H86" s="307">
        <v>98.050220463573652</v>
      </c>
      <c r="I86" s="307">
        <v>99.102347601944402</v>
      </c>
      <c r="J86" s="308">
        <v>98.885433355328331</v>
      </c>
      <c r="K86" s="263" t="s">
        <v>1612</v>
      </c>
    </row>
    <row r="87" spans="1:11" s="292" customFormat="1" ht="15.4" customHeight="1">
      <c r="A87" s="310" t="s">
        <v>1613</v>
      </c>
      <c r="B87" s="302">
        <v>127.77765969301322</v>
      </c>
      <c r="C87" s="303">
        <v>135.29696149085856</v>
      </c>
      <c r="D87" s="303">
        <v>145.67805810190163</v>
      </c>
      <c r="E87" s="303">
        <v>121.40118672219091</v>
      </c>
      <c r="F87" s="303">
        <v>121.46032096800735</v>
      </c>
      <c r="G87" s="303">
        <v>118.28647988380899</v>
      </c>
      <c r="H87" s="303">
        <v>124.90241739074457</v>
      </c>
      <c r="I87" s="303">
        <v>128.59236754300329</v>
      </c>
      <c r="J87" s="304">
        <v>131.58019364004758</v>
      </c>
      <c r="K87" s="311" t="s">
        <v>1614</v>
      </c>
    </row>
    <row r="88" spans="1:11" s="292" customFormat="1" ht="15.4" customHeight="1">
      <c r="A88" s="309" t="s">
        <v>1615</v>
      </c>
      <c r="B88" s="307">
        <v>144.0886699507389</v>
      </c>
      <c r="C88" s="307">
        <v>174.055829228243</v>
      </c>
      <c r="D88" s="307">
        <v>201.97044334975374</v>
      </c>
      <c r="E88" s="307">
        <v>127.71312967147358</v>
      </c>
      <c r="F88" s="307">
        <v>119.70108777585958</v>
      </c>
      <c r="G88" s="307">
        <v>106.39167773295377</v>
      </c>
      <c r="H88" s="307">
        <v>135.64751698185989</v>
      </c>
      <c r="I88" s="307">
        <v>143.63225567169741</v>
      </c>
      <c r="J88" s="308">
        <v>146.56048098069837</v>
      </c>
      <c r="K88" s="263" t="s">
        <v>1616</v>
      </c>
    </row>
    <row r="89" spans="1:11" s="292" customFormat="1" ht="15.4" customHeight="1">
      <c r="A89" s="312" t="s">
        <v>1617</v>
      </c>
      <c r="B89" s="314">
        <v>122.9017705056504</v>
      </c>
      <c r="C89" s="314">
        <v>123.71068074374007</v>
      </c>
      <c r="D89" s="314">
        <v>128.85044115948321</v>
      </c>
      <c r="E89" s="314">
        <v>118.8519367426745</v>
      </c>
      <c r="F89" s="314">
        <v>122.17083518131422</v>
      </c>
      <c r="G89" s="314">
        <v>123.09051952470367</v>
      </c>
      <c r="H89" s="314">
        <v>120.85283781511401</v>
      </c>
      <c r="I89" s="314">
        <v>122.92418147648344</v>
      </c>
      <c r="J89" s="315">
        <v>125.93446973238488</v>
      </c>
      <c r="K89" s="316" t="s">
        <v>1614</v>
      </c>
    </row>
    <row r="90" spans="1:11" s="292" customFormat="1" ht="16.899999999999999" customHeight="1">
      <c r="A90" s="600" t="s">
        <v>1618</v>
      </c>
      <c r="B90" s="299">
        <v>108.28261210823845</v>
      </c>
      <c r="C90" s="299">
        <v>103.64826552070826</v>
      </c>
      <c r="D90" s="299">
        <v>101.91467391450668</v>
      </c>
      <c r="E90" s="299">
        <v>96.770769219547589</v>
      </c>
      <c r="F90" s="299">
        <v>96.504432462444726</v>
      </c>
      <c r="G90" s="299">
        <v>100.22809805861125</v>
      </c>
      <c r="H90" s="299">
        <v>103.44677935338152</v>
      </c>
      <c r="I90" s="299">
        <v>100.43150667169954</v>
      </c>
      <c r="J90" s="300">
        <v>101.08420388514391</v>
      </c>
      <c r="K90" s="331" t="s">
        <v>1619</v>
      </c>
    </row>
    <row r="91" spans="1:11" s="292" customFormat="1" ht="16.899999999999999" customHeight="1">
      <c r="A91" s="310" t="s">
        <v>1620</v>
      </c>
      <c r="B91" s="303">
        <v>109.90805295494749</v>
      </c>
      <c r="C91" s="303">
        <v>110.1576207500157</v>
      </c>
      <c r="D91" s="303">
        <v>113.46425069244401</v>
      </c>
      <c r="E91" s="303">
        <v>121.57594644978005</v>
      </c>
      <c r="F91" s="303">
        <v>116.0347992908263</v>
      </c>
      <c r="G91" s="303">
        <v>111.72011591018823</v>
      </c>
      <c r="H91" s="303">
        <v>115.56503970369718</v>
      </c>
      <c r="I91" s="303">
        <v>113.03277598262883</v>
      </c>
      <c r="J91" s="304">
        <v>112.58846980932671</v>
      </c>
      <c r="K91" s="311" t="s">
        <v>1621</v>
      </c>
    </row>
    <row r="92" spans="1:11" s="292" customFormat="1" ht="16.899999999999999" customHeight="1">
      <c r="A92" s="309" t="s">
        <v>1622</v>
      </c>
      <c r="B92" s="307">
        <v>109.90805295494749</v>
      </c>
      <c r="C92" s="307">
        <v>110.1576207500157</v>
      </c>
      <c r="D92" s="307">
        <v>113.46425069244401</v>
      </c>
      <c r="E92" s="307">
        <v>121.57594644978005</v>
      </c>
      <c r="F92" s="307">
        <v>116.0347992908263</v>
      </c>
      <c r="G92" s="307">
        <v>111.72011591018823</v>
      </c>
      <c r="H92" s="307">
        <v>115.56503970369718</v>
      </c>
      <c r="I92" s="307">
        <v>113.03277598262883</v>
      </c>
      <c r="J92" s="308">
        <v>112.58846980932671</v>
      </c>
      <c r="K92" s="263" t="s">
        <v>1623</v>
      </c>
    </row>
    <row r="93" spans="1:11" s="292" customFormat="1" ht="16.899999999999999" customHeight="1">
      <c r="A93" s="310" t="s">
        <v>1624</v>
      </c>
      <c r="B93" s="303">
        <v>100.00000000000004</v>
      </c>
      <c r="C93" s="303">
        <v>100.00000000000004</v>
      </c>
      <c r="D93" s="303">
        <v>100.00000000000004</v>
      </c>
      <c r="E93" s="303">
        <v>88.516248511165742</v>
      </c>
      <c r="F93" s="303">
        <v>87.357448412548223</v>
      </c>
      <c r="G93" s="303">
        <v>88.999892925144891</v>
      </c>
      <c r="H93" s="303">
        <v>94.325612785219477</v>
      </c>
      <c r="I93" s="303">
        <v>93.8503673014756</v>
      </c>
      <c r="J93" s="304">
        <v>94.627826136649247</v>
      </c>
      <c r="K93" s="311" t="s">
        <v>1625</v>
      </c>
    </row>
    <row r="94" spans="1:11" s="292" customFormat="1" ht="16.899999999999999" customHeight="1">
      <c r="A94" s="309" t="s">
        <v>1626</v>
      </c>
      <c r="B94" s="307">
        <v>100.00000000000004</v>
      </c>
      <c r="C94" s="307">
        <v>100.00000000000004</v>
      </c>
      <c r="D94" s="307">
        <v>100.00000000000004</v>
      </c>
      <c r="E94" s="307">
        <v>119.30139660700867</v>
      </c>
      <c r="F94" s="307">
        <v>127.46870809646391</v>
      </c>
      <c r="G94" s="307">
        <v>130.20959416168827</v>
      </c>
      <c r="H94" s="307">
        <v>109.215909227509</v>
      </c>
      <c r="I94" s="307">
        <v>112.89276160542907</v>
      </c>
      <c r="J94" s="308">
        <v>114.10894468824642</v>
      </c>
      <c r="K94" s="263" t="s">
        <v>1625</v>
      </c>
    </row>
    <row r="95" spans="1:11" s="292" customFormat="1" ht="16.899999999999999" customHeight="1">
      <c r="A95" s="309" t="s">
        <v>1627</v>
      </c>
      <c r="B95" s="307">
        <v>100.00000000000004</v>
      </c>
      <c r="C95" s="307">
        <v>100.00000000000004</v>
      </c>
      <c r="D95" s="307">
        <v>100.00000000000004</v>
      </c>
      <c r="E95" s="307">
        <v>97.684683890571648</v>
      </c>
      <c r="F95" s="307">
        <v>94.327620833065993</v>
      </c>
      <c r="G95" s="307">
        <v>99.215062936410277</v>
      </c>
      <c r="H95" s="307">
        <v>98.834431450490456</v>
      </c>
      <c r="I95" s="307">
        <v>97.122111684672291</v>
      </c>
      <c r="J95" s="308">
        <v>99.590425672832964</v>
      </c>
      <c r="K95" s="263" t="s">
        <v>1628</v>
      </c>
    </row>
    <row r="96" spans="1:11" s="292" customFormat="1" ht="16.899999999999999" customHeight="1">
      <c r="A96" s="309" t="s">
        <v>1629</v>
      </c>
      <c r="B96" s="307">
        <v>100.00000000000004</v>
      </c>
      <c r="C96" s="307">
        <v>100.00000000000004</v>
      </c>
      <c r="D96" s="307">
        <v>100.00000000000004</v>
      </c>
      <c r="E96" s="307">
        <v>69.229603441444212</v>
      </c>
      <c r="F96" s="307">
        <v>68.144044670239879</v>
      </c>
      <c r="G96" s="307">
        <v>66.76306507150602</v>
      </c>
      <c r="H96" s="307">
        <v>83.203962379181661</v>
      </c>
      <c r="I96" s="307">
        <v>82.548832586566945</v>
      </c>
      <c r="J96" s="308">
        <v>81.706761357992406</v>
      </c>
      <c r="K96" s="263" t="s">
        <v>1630</v>
      </c>
    </row>
    <row r="97" spans="1:11" s="292" customFormat="1" ht="16.899999999999999" customHeight="1">
      <c r="A97" s="310" t="s">
        <v>1631</v>
      </c>
      <c r="B97" s="303">
        <v>115.18060632615409</v>
      </c>
      <c r="C97" s="303">
        <v>106.17972263074587</v>
      </c>
      <c r="D97" s="303">
        <v>102.53155877376778</v>
      </c>
      <c r="E97" s="303">
        <v>99.436389737517132</v>
      </c>
      <c r="F97" s="303">
        <v>99.702917373244063</v>
      </c>
      <c r="G97" s="303">
        <v>104.53815239188637</v>
      </c>
      <c r="H97" s="303">
        <v>107.01820800755837</v>
      </c>
      <c r="I97" s="303">
        <v>102.8779446680671</v>
      </c>
      <c r="J97" s="304">
        <v>103.51327780457083</v>
      </c>
      <c r="K97" s="311" t="s">
        <v>1632</v>
      </c>
    </row>
    <row r="98" spans="1:11" s="292" customFormat="1" ht="16.899999999999999" customHeight="1">
      <c r="A98" s="309" t="s">
        <v>1633</v>
      </c>
      <c r="B98" s="307">
        <v>100.00000000000004</v>
      </c>
      <c r="C98" s="307">
        <v>100.00000000000004</v>
      </c>
      <c r="D98" s="307">
        <v>100.00000000000004</v>
      </c>
      <c r="E98" s="307">
        <v>96.688046597162554</v>
      </c>
      <c r="F98" s="307">
        <v>96.578379343491719</v>
      </c>
      <c r="G98" s="307">
        <v>91.674316691794104</v>
      </c>
      <c r="H98" s="307">
        <v>98.329998999137104</v>
      </c>
      <c r="I98" s="307">
        <v>98.272234902123444</v>
      </c>
      <c r="J98" s="308">
        <v>95.745607652837762</v>
      </c>
      <c r="K98" s="263" t="s">
        <v>1634</v>
      </c>
    </row>
    <row r="99" spans="1:11" s="292" customFormat="1" ht="16.899999999999999" customHeight="1">
      <c r="A99" s="310" t="s">
        <v>1635</v>
      </c>
      <c r="B99" s="303">
        <v>146.21890547263683</v>
      </c>
      <c r="C99" s="303">
        <v>152.16417910447763</v>
      </c>
      <c r="D99" s="303">
        <v>139.85074626865671</v>
      </c>
      <c r="E99" s="303">
        <v>96.530472289253382</v>
      </c>
      <c r="F99" s="303">
        <v>95.326532869072921</v>
      </c>
      <c r="G99" s="303">
        <v>93.362903474840039</v>
      </c>
      <c r="H99" s="303">
        <v>115.90888283934002</v>
      </c>
      <c r="I99" s="303">
        <v>115.90352839576568</v>
      </c>
      <c r="J99" s="304">
        <v>110.20787601372028</v>
      </c>
      <c r="K99" s="311" t="s">
        <v>1484</v>
      </c>
    </row>
    <row r="100" spans="1:11" s="292" customFormat="1" ht="16.899999999999999" customHeight="1">
      <c r="A100" s="309" t="s">
        <v>1636</v>
      </c>
      <c r="B100" s="307">
        <v>100.00000000000003</v>
      </c>
      <c r="C100" s="307">
        <v>100.00000000000003</v>
      </c>
      <c r="D100" s="307">
        <v>100.00000000000003</v>
      </c>
      <c r="E100" s="307">
        <v>109.04564786518768</v>
      </c>
      <c r="F100" s="307">
        <v>115.30038504246912</v>
      </c>
      <c r="G100" s="307">
        <v>117.4109793574552</v>
      </c>
      <c r="H100" s="307">
        <v>104.42460477488501</v>
      </c>
      <c r="I100" s="307">
        <v>107.37112510280444</v>
      </c>
      <c r="J100" s="308">
        <v>108.35573558619245</v>
      </c>
      <c r="K100" s="263" t="s">
        <v>1637</v>
      </c>
    </row>
    <row r="101" spans="1:11" s="292" customFormat="1" ht="16.899999999999999" customHeight="1">
      <c r="A101" s="310" t="s">
        <v>1638</v>
      </c>
      <c r="B101" s="303">
        <v>170</v>
      </c>
      <c r="C101" s="303">
        <v>167.5</v>
      </c>
      <c r="D101" s="303">
        <v>148.74999999999997</v>
      </c>
      <c r="E101" s="303">
        <v>89.63587064352734</v>
      </c>
      <c r="F101" s="303">
        <v>80.487267386569556</v>
      </c>
      <c r="G101" s="303">
        <v>73.82406077142079</v>
      </c>
      <c r="H101" s="303">
        <v>123.41356500654025</v>
      </c>
      <c r="I101" s="303">
        <v>116.00326707184512</v>
      </c>
      <c r="J101" s="304">
        <v>104.63638852626578</v>
      </c>
      <c r="K101" s="311" t="s">
        <v>1639</v>
      </c>
    </row>
    <row r="102" spans="1:11" s="292" customFormat="1" ht="16.899999999999999" customHeight="1">
      <c r="A102" s="310" t="s">
        <v>1640</v>
      </c>
      <c r="B102" s="303">
        <v>147.22222222222223</v>
      </c>
      <c r="C102" s="303">
        <v>162.50000000000003</v>
      </c>
      <c r="D102" s="303">
        <v>149.99999999999997</v>
      </c>
      <c r="E102" s="303">
        <v>92.459600472812951</v>
      </c>
      <c r="F102" s="303">
        <v>95.944436898364074</v>
      </c>
      <c r="G102" s="303">
        <v>97.209566471441875</v>
      </c>
      <c r="H102" s="303">
        <v>116.61510720048123</v>
      </c>
      <c r="I102" s="303">
        <v>124.81179037977989</v>
      </c>
      <c r="J102" s="304">
        <v>120.70455023171112</v>
      </c>
      <c r="K102" s="311" t="s">
        <v>1641</v>
      </c>
    </row>
    <row r="103" spans="1:11" s="292" customFormat="1" ht="16.899999999999999" customHeight="1">
      <c r="A103" s="310" t="s">
        <v>1642</v>
      </c>
      <c r="B103" s="303">
        <v>117.4885241585057</v>
      </c>
      <c r="C103" s="303">
        <v>115.6982878446241</v>
      </c>
      <c r="D103" s="303">
        <v>121.14862608775236</v>
      </c>
      <c r="E103" s="303">
        <v>126.20718639166805</v>
      </c>
      <c r="F103" s="303">
        <v>131.4671066943564</v>
      </c>
      <c r="G103" s="303">
        <v>132.73206335895151</v>
      </c>
      <c r="H103" s="303">
        <v>122.93541592582466</v>
      </c>
      <c r="I103" s="303">
        <v>125.21237073884407</v>
      </c>
      <c r="J103" s="304">
        <v>127.06334710580769</v>
      </c>
      <c r="K103" s="311" t="s">
        <v>1500</v>
      </c>
    </row>
    <row r="104" spans="1:11" s="292" customFormat="1" ht="16.899999999999999" customHeight="1">
      <c r="A104" s="310" t="s">
        <v>959</v>
      </c>
      <c r="B104" s="303">
        <v>112.63208726210223</v>
      </c>
      <c r="C104" s="303">
        <v>111.75029245915897</v>
      </c>
      <c r="D104" s="303">
        <v>116.10847764660822</v>
      </c>
      <c r="E104" s="303">
        <v>132.80443822022005</v>
      </c>
      <c r="F104" s="303">
        <v>140.77064578605723</v>
      </c>
      <c r="G104" s="303">
        <v>138.34987226033201</v>
      </c>
      <c r="H104" s="303">
        <v>122.28925211860587</v>
      </c>
      <c r="I104" s="303">
        <v>125.42161116867115</v>
      </c>
      <c r="J104" s="304">
        <v>126.73995967110618</v>
      </c>
      <c r="K104" s="311" t="s">
        <v>232</v>
      </c>
    </row>
    <row r="105" spans="1:11" s="292" customFormat="1" ht="16.899999999999999" customHeight="1">
      <c r="A105" s="310" t="s">
        <v>1643</v>
      </c>
      <c r="B105" s="303">
        <v>161.92761550531026</v>
      </c>
      <c r="C105" s="303">
        <v>151.82463547643991</v>
      </c>
      <c r="D105" s="303">
        <v>167.26877996915695</v>
      </c>
      <c r="E105" s="303">
        <v>118.24016617498449</v>
      </c>
      <c r="F105" s="303">
        <v>120.23190058785326</v>
      </c>
      <c r="G105" s="303">
        <v>125.94784498228434</v>
      </c>
      <c r="H105" s="303">
        <v>126.64719198635369</v>
      </c>
      <c r="I105" s="303">
        <v>124.01042533482985</v>
      </c>
      <c r="J105" s="304">
        <v>128.92099020650613</v>
      </c>
      <c r="K105" s="311" t="s">
        <v>1644</v>
      </c>
    </row>
    <row r="106" spans="1:11" s="292" customFormat="1" ht="16.899999999999999" customHeight="1">
      <c r="A106" s="309" t="s">
        <v>1645</v>
      </c>
      <c r="B106" s="307">
        <v>184.85058506750426</v>
      </c>
      <c r="C106" s="307">
        <v>173.72652748994653</v>
      </c>
      <c r="D106" s="307">
        <v>191.7806137569554</v>
      </c>
      <c r="E106" s="307">
        <v>100.00000000000004</v>
      </c>
      <c r="F106" s="307">
        <v>100.00000000000004</v>
      </c>
      <c r="G106" s="307">
        <v>100.00000000000004</v>
      </c>
      <c r="H106" s="307">
        <v>135.94796111701763</v>
      </c>
      <c r="I106" s="307">
        <v>131.80088268346921</v>
      </c>
      <c r="J106" s="308">
        <v>138.45982874754</v>
      </c>
      <c r="K106" s="263" t="s">
        <v>1646</v>
      </c>
    </row>
    <row r="107" spans="1:11" s="292" customFormat="1" ht="16.899999999999999" customHeight="1">
      <c r="A107" s="312" t="s">
        <v>1647</v>
      </c>
      <c r="B107" s="313">
        <v>112.65360576224755</v>
      </c>
      <c r="C107" s="314">
        <v>91.740034912037302</v>
      </c>
      <c r="D107" s="314">
        <v>88.107930656952476</v>
      </c>
      <c r="E107" s="314">
        <v>120.73039309111667</v>
      </c>
      <c r="F107" s="314">
        <v>117.60029057523766</v>
      </c>
      <c r="G107" s="314">
        <v>118.70416564205524</v>
      </c>
      <c r="H107" s="314">
        <v>116.61466671421807</v>
      </c>
      <c r="I107" s="314">
        <v>103.76456473258132</v>
      </c>
      <c r="J107" s="315">
        <v>102.25169978886532</v>
      </c>
      <c r="K107" s="316" t="s">
        <v>1644</v>
      </c>
    </row>
    <row r="108" spans="1:11" ht="16.5" customHeight="1">
      <c r="A108" s="555" t="s">
        <v>1955</v>
      </c>
      <c r="B108" s="556"/>
      <c r="C108" s="556"/>
      <c r="D108" s="556"/>
      <c r="E108" s="556"/>
      <c r="F108" s="556"/>
      <c r="G108" s="557" t="s">
        <v>1949</v>
      </c>
      <c r="H108" s="557"/>
      <c r="I108" s="557"/>
      <c r="J108" s="557"/>
      <c r="K108" s="557"/>
    </row>
    <row r="109" spans="1:11" s="292" customFormat="1" ht="16.5" customHeight="1">
      <c r="D109" s="318"/>
      <c r="G109" s="318"/>
      <c r="J109" s="332"/>
      <c r="K109" s="333"/>
    </row>
    <row r="110" spans="1:11" s="292" customFormat="1" ht="16.5" customHeight="1">
      <c r="D110" s="318"/>
      <c r="G110" s="318"/>
      <c r="J110" s="332"/>
      <c r="K110" s="333"/>
    </row>
    <row r="111" spans="1:11" s="292" customFormat="1" ht="16.5" customHeight="1">
      <c r="D111" s="318"/>
      <c r="G111" s="318"/>
      <c r="J111" s="332"/>
      <c r="K111" s="333"/>
    </row>
    <row r="112" spans="1:11" s="292" customFormat="1" ht="16.5" customHeight="1">
      <c r="D112" s="318"/>
      <c r="G112" s="318"/>
      <c r="J112" s="332"/>
      <c r="K112" s="333"/>
    </row>
    <row r="113" spans="4:11" s="292" customFormat="1" ht="16.5" customHeight="1">
      <c r="D113" s="318"/>
      <c r="G113" s="318"/>
      <c r="J113" s="332"/>
      <c r="K113" s="333"/>
    </row>
    <row r="114" spans="4:11" s="292" customFormat="1" ht="16.5" customHeight="1">
      <c r="D114" s="318"/>
      <c r="G114" s="318"/>
      <c r="J114" s="332"/>
      <c r="K114" s="333"/>
    </row>
    <row r="115" spans="4:11" s="292" customFormat="1" ht="16.5" customHeight="1">
      <c r="D115" s="318"/>
      <c r="G115" s="318"/>
      <c r="J115" s="332"/>
      <c r="K115" s="333"/>
    </row>
    <row r="116" spans="4:11" s="292" customFormat="1" ht="16.5" customHeight="1">
      <c r="D116" s="318"/>
      <c r="G116" s="318"/>
      <c r="J116" s="332"/>
      <c r="K116" s="333"/>
    </row>
    <row r="117" spans="4:11" s="292" customFormat="1" ht="16.5" customHeight="1">
      <c r="D117" s="318"/>
      <c r="G117" s="318"/>
      <c r="J117" s="332"/>
      <c r="K117" s="333"/>
    </row>
    <row r="118" spans="4:11" s="292" customFormat="1" ht="16.5" customHeight="1">
      <c r="D118" s="318"/>
      <c r="G118" s="318"/>
      <c r="J118" s="332"/>
      <c r="K118" s="333"/>
    </row>
    <row r="119" spans="4:11" s="292" customFormat="1" ht="16.5" customHeight="1">
      <c r="D119" s="318"/>
      <c r="G119" s="318"/>
      <c r="J119" s="332"/>
      <c r="K119" s="333"/>
    </row>
    <row r="120" spans="4:11" s="292" customFormat="1" ht="16.5" customHeight="1">
      <c r="D120" s="318"/>
      <c r="G120" s="318"/>
      <c r="J120" s="332"/>
      <c r="K120" s="333"/>
    </row>
    <row r="121" spans="4:11" s="292" customFormat="1" ht="16.5" customHeight="1">
      <c r="D121" s="318"/>
      <c r="G121" s="318"/>
      <c r="J121" s="332"/>
      <c r="K121" s="333"/>
    </row>
    <row r="122" spans="4:11" s="292" customFormat="1" ht="16.5" customHeight="1">
      <c r="D122" s="318"/>
      <c r="G122" s="318"/>
      <c r="J122" s="332"/>
      <c r="K122" s="333"/>
    </row>
    <row r="123" spans="4:11" s="292" customFormat="1" ht="16.5" customHeight="1">
      <c r="D123" s="318"/>
      <c r="G123" s="318"/>
      <c r="J123" s="332"/>
      <c r="K123" s="333"/>
    </row>
    <row r="124" spans="4:11" s="292" customFormat="1" ht="16.5" customHeight="1">
      <c r="D124" s="318"/>
      <c r="G124" s="318"/>
      <c r="J124" s="332"/>
      <c r="K124" s="333"/>
    </row>
    <row r="125" spans="4:11" s="292" customFormat="1" ht="16.5" customHeight="1">
      <c r="D125" s="318"/>
      <c r="G125" s="318"/>
      <c r="J125" s="332"/>
      <c r="K125" s="333"/>
    </row>
    <row r="126" spans="4:11" s="292" customFormat="1" ht="16.5" customHeight="1">
      <c r="D126" s="318"/>
      <c r="G126" s="318"/>
      <c r="J126" s="332"/>
      <c r="K126" s="333"/>
    </row>
    <row r="127" spans="4:11" s="292" customFormat="1" ht="16.5" customHeight="1">
      <c r="D127" s="318"/>
      <c r="G127" s="318"/>
      <c r="J127" s="332"/>
      <c r="K127" s="333"/>
    </row>
    <row r="128" spans="4:11" s="292" customFormat="1" ht="16.5" customHeight="1">
      <c r="D128" s="318"/>
      <c r="G128" s="318"/>
      <c r="J128" s="332"/>
      <c r="K128" s="333"/>
    </row>
    <row r="129" spans="4:11" s="292" customFormat="1" ht="16.5" customHeight="1">
      <c r="D129" s="318"/>
      <c r="G129" s="318"/>
      <c r="J129" s="332"/>
      <c r="K129" s="333"/>
    </row>
    <row r="130" spans="4:11" s="292" customFormat="1" ht="16.5" customHeight="1">
      <c r="D130" s="318"/>
      <c r="G130" s="318"/>
      <c r="J130" s="332"/>
      <c r="K130" s="333"/>
    </row>
    <row r="131" spans="4:11" s="292" customFormat="1" ht="16.5" customHeight="1">
      <c r="D131" s="318"/>
      <c r="G131" s="318"/>
      <c r="J131" s="332"/>
      <c r="K131" s="333"/>
    </row>
    <row r="132" spans="4:11" s="292" customFormat="1" ht="16.5" customHeight="1">
      <c r="D132" s="318"/>
      <c r="G132" s="318"/>
      <c r="J132" s="332"/>
      <c r="K132" s="333"/>
    </row>
    <row r="133" spans="4:11" s="292" customFormat="1" ht="16.5" customHeight="1">
      <c r="D133" s="318"/>
      <c r="G133" s="318"/>
      <c r="J133" s="332"/>
      <c r="K133" s="333"/>
    </row>
    <row r="134" spans="4:11" s="292" customFormat="1" ht="16.5" customHeight="1">
      <c r="D134" s="318"/>
      <c r="G134" s="318"/>
      <c r="J134" s="332"/>
      <c r="K134" s="333"/>
    </row>
    <row r="135" spans="4:11" s="292" customFormat="1" ht="16.5" customHeight="1">
      <c r="D135" s="318"/>
      <c r="G135" s="318"/>
      <c r="J135" s="332"/>
      <c r="K135" s="333"/>
    </row>
    <row r="136" spans="4:11" s="292" customFormat="1" ht="16.5" customHeight="1">
      <c r="D136" s="318"/>
      <c r="G136" s="318"/>
      <c r="J136" s="332"/>
      <c r="K136" s="333"/>
    </row>
    <row r="137" spans="4:11" s="292" customFormat="1" ht="16.5" customHeight="1">
      <c r="D137" s="318"/>
      <c r="G137" s="318"/>
      <c r="J137" s="332"/>
      <c r="K137" s="333"/>
    </row>
    <row r="138" spans="4:11" s="292" customFormat="1" ht="16.5" customHeight="1">
      <c r="D138" s="318"/>
      <c r="G138" s="318"/>
      <c r="J138" s="332"/>
      <c r="K138" s="333"/>
    </row>
    <row r="139" spans="4:11" s="292" customFormat="1" ht="16.5" customHeight="1">
      <c r="D139" s="318"/>
      <c r="G139" s="318"/>
      <c r="J139" s="332"/>
      <c r="K139" s="333"/>
    </row>
    <row r="140" spans="4:11" s="292" customFormat="1" ht="16.5" customHeight="1">
      <c r="D140" s="318"/>
      <c r="G140" s="318"/>
      <c r="J140" s="332"/>
      <c r="K140" s="333"/>
    </row>
    <row r="141" spans="4:11" s="292" customFormat="1" ht="16.5" customHeight="1">
      <c r="D141" s="318"/>
      <c r="G141" s="318"/>
      <c r="J141" s="332"/>
      <c r="K141" s="333"/>
    </row>
    <row r="142" spans="4:11" s="292" customFormat="1" ht="16.5" customHeight="1">
      <c r="D142" s="318"/>
      <c r="G142" s="318"/>
      <c r="J142" s="332"/>
      <c r="K142" s="333"/>
    </row>
    <row r="143" spans="4:11" s="292" customFormat="1" ht="16.5" customHeight="1">
      <c r="D143" s="318"/>
      <c r="G143" s="318"/>
      <c r="J143" s="332"/>
      <c r="K143" s="333"/>
    </row>
    <row r="144" spans="4:11" s="292" customFormat="1" ht="16.5" customHeight="1">
      <c r="D144" s="318"/>
      <c r="G144" s="318"/>
      <c r="J144" s="332"/>
      <c r="K144" s="333"/>
    </row>
    <row r="145" spans="4:11" s="292" customFormat="1" ht="16.5" customHeight="1">
      <c r="D145" s="318"/>
      <c r="G145" s="318"/>
      <c r="J145" s="332"/>
      <c r="K145" s="333"/>
    </row>
    <row r="146" spans="4:11" s="292" customFormat="1" ht="16.5" customHeight="1">
      <c r="D146" s="318"/>
      <c r="G146" s="318"/>
      <c r="J146" s="332"/>
      <c r="K146" s="333"/>
    </row>
    <row r="147" spans="4:11" s="292" customFormat="1" ht="16.5" customHeight="1">
      <c r="D147" s="318"/>
      <c r="G147" s="318"/>
      <c r="J147" s="332"/>
      <c r="K147" s="333"/>
    </row>
    <row r="148" spans="4:11" s="292" customFormat="1" ht="16.5" customHeight="1">
      <c r="D148" s="318"/>
      <c r="G148" s="318"/>
      <c r="J148" s="332"/>
      <c r="K148" s="333"/>
    </row>
    <row r="149" spans="4:11" s="292" customFormat="1" ht="16.5" customHeight="1">
      <c r="D149" s="318"/>
      <c r="G149" s="318"/>
      <c r="J149" s="332"/>
      <c r="K149" s="333"/>
    </row>
    <row r="150" spans="4:11" s="292" customFormat="1" ht="16.5" customHeight="1">
      <c r="D150" s="318"/>
      <c r="G150" s="318"/>
      <c r="J150" s="332"/>
      <c r="K150" s="333"/>
    </row>
    <row r="151" spans="4:11" s="292" customFormat="1" ht="16.5" customHeight="1">
      <c r="D151" s="318"/>
      <c r="G151" s="318"/>
      <c r="J151" s="332"/>
      <c r="K151" s="333"/>
    </row>
    <row r="152" spans="4:11" s="292" customFormat="1" ht="16.5" customHeight="1">
      <c r="D152" s="318"/>
      <c r="G152" s="318"/>
      <c r="J152" s="332"/>
      <c r="K152" s="333"/>
    </row>
    <row r="153" spans="4:11" s="292" customFormat="1" ht="16.5" customHeight="1">
      <c r="D153" s="318"/>
      <c r="G153" s="318"/>
      <c r="J153" s="332"/>
      <c r="K153" s="333"/>
    </row>
    <row r="154" spans="4:11" s="292" customFormat="1" ht="16.5" customHeight="1">
      <c r="D154" s="318"/>
      <c r="G154" s="318"/>
      <c r="J154" s="332"/>
      <c r="K154" s="333"/>
    </row>
    <row r="155" spans="4:11" s="292" customFormat="1" ht="16.5" customHeight="1">
      <c r="D155" s="318"/>
      <c r="G155" s="318"/>
      <c r="J155" s="332"/>
      <c r="K155" s="333"/>
    </row>
    <row r="156" spans="4:11" s="292" customFormat="1" ht="16.5" customHeight="1">
      <c r="D156" s="318"/>
      <c r="G156" s="318"/>
      <c r="J156" s="332"/>
      <c r="K156" s="333"/>
    </row>
    <row r="157" spans="4:11" s="292" customFormat="1" ht="16.5" customHeight="1">
      <c r="D157" s="318"/>
      <c r="G157" s="318"/>
      <c r="J157" s="318"/>
      <c r="K157" s="333"/>
    </row>
    <row r="158" spans="4:11" s="292" customFormat="1" ht="16.5" customHeight="1">
      <c r="D158" s="318"/>
      <c r="G158" s="318"/>
      <c r="J158" s="318"/>
      <c r="K158" s="333"/>
    </row>
    <row r="159" spans="4:11" s="292" customFormat="1" ht="16.5" customHeight="1">
      <c r="D159" s="318"/>
      <c r="G159" s="318"/>
      <c r="J159" s="318"/>
      <c r="K159" s="333"/>
    </row>
    <row r="160" spans="4:11" s="292" customFormat="1" ht="16.5" customHeight="1">
      <c r="D160" s="318"/>
      <c r="G160" s="318"/>
      <c r="J160" s="318"/>
      <c r="K160" s="333"/>
    </row>
    <row r="161" spans="4:11" s="292" customFormat="1" ht="16.5" customHeight="1">
      <c r="D161" s="318"/>
      <c r="G161" s="318"/>
      <c r="J161" s="318"/>
      <c r="K161" s="333"/>
    </row>
    <row r="162" spans="4:11" s="292" customFormat="1" ht="16.5" customHeight="1">
      <c r="D162" s="318"/>
      <c r="G162" s="318"/>
      <c r="J162" s="318"/>
      <c r="K162" s="333"/>
    </row>
    <row r="163" spans="4:11" s="292" customFormat="1" ht="16.5" customHeight="1">
      <c r="D163" s="318"/>
      <c r="G163" s="318"/>
      <c r="J163" s="318"/>
      <c r="K163" s="333"/>
    </row>
    <row r="164" spans="4:11" s="292" customFormat="1" ht="16.5" customHeight="1">
      <c r="D164" s="318"/>
      <c r="G164" s="318"/>
      <c r="J164" s="318"/>
      <c r="K164" s="333"/>
    </row>
    <row r="165" spans="4:11" s="292" customFormat="1" ht="16.5" customHeight="1">
      <c r="D165" s="318"/>
      <c r="G165" s="318"/>
      <c r="J165" s="318"/>
      <c r="K165" s="333"/>
    </row>
    <row r="166" spans="4:11" s="292" customFormat="1" ht="16.5" customHeight="1">
      <c r="D166" s="318"/>
      <c r="G166" s="318"/>
      <c r="J166" s="318"/>
      <c r="K166" s="333"/>
    </row>
    <row r="167" spans="4:11" s="292" customFormat="1" ht="16.5" customHeight="1">
      <c r="D167" s="318"/>
      <c r="G167" s="318"/>
      <c r="J167" s="318"/>
      <c r="K167" s="333"/>
    </row>
    <row r="168" spans="4:11" s="292" customFormat="1" ht="16.5" customHeight="1">
      <c r="D168" s="318"/>
      <c r="G168" s="318"/>
      <c r="J168" s="318"/>
      <c r="K168" s="333"/>
    </row>
    <row r="169" spans="4:11" s="292" customFormat="1" ht="16.5" customHeight="1">
      <c r="D169" s="318"/>
      <c r="G169" s="318"/>
      <c r="J169" s="318"/>
      <c r="K169" s="333"/>
    </row>
    <row r="170" spans="4:11" s="292" customFormat="1" ht="16.5" customHeight="1">
      <c r="D170" s="318"/>
      <c r="G170" s="318"/>
      <c r="J170" s="318"/>
      <c r="K170" s="333"/>
    </row>
    <row r="171" spans="4:11" s="292" customFormat="1" ht="16.5" customHeight="1">
      <c r="D171" s="318"/>
      <c r="G171" s="318"/>
      <c r="J171" s="318"/>
      <c r="K171" s="333"/>
    </row>
    <row r="172" spans="4:11" s="292" customFormat="1" ht="16.5" customHeight="1">
      <c r="D172" s="318"/>
      <c r="G172" s="318"/>
      <c r="J172" s="318"/>
      <c r="K172" s="333"/>
    </row>
    <row r="173" spans="4:11" s="292" customFormat="1" ht="16.5" customHeight="1">
      <c r="D173" s="318"/>
      <c r="G173" s="318"/>
      <c r="J173" s="318"/>
      <c r="K173" s="333"/>
    </row>
    <row r="174" spans="4:11" s="292" customFormat="1" ht="16.5" customHeight="1">
      <c r="D174" s="318"/>
      <c r="G174" s="318"/>
      <c r="J174" s="318"/>
      <c r="K174" s="333"/>
    </row>
    <row r="175" spans="4:11" s="292" customFormat="1" ht="16.5" customHeight="1">
      <c r="D175" s="318"/>
      <c r="G175" s="318"/>
      <c r="J175" s="318"/>
      <c r="K175" s="333"/>
    </row>
    <row r="176" spans="4:11" s="292" customFormat="1" ht="16.5" customHeight="1">
      <c r="D176" s="318"/>
      <c r="G176" s="318"/>
      <c r="J176" s="318"/>
      <c r="K176" s="333"/>
    </row>
    <row r="177" spans="4:11" s="292" customFormat="1" ht="16.5" customHeight="1">
      <c r="D177" s="318"/>
      <c r="G177" s="318"/>
      <c r="J177" s="318"/>
      <c r="K177" s="333"/>
    </row>
    <row r="178" spans="4:11" s="292" customFormat="1" ht="16.5" customHeight="1">
      <c r="D178" s="318"/>
      <c r="G178" s="318"/>
      <c r="J178" s="318"/>
      <c r="K178" s="333"/>
    </row>
    <row r="179" spans="4:11" s="292" customFormat="1" ht="16.5" customHeight="1">
      <c r="D179" s="318"/>
      <c r="G179" s="318"/>
      <c r="J179" s="318"/>
      <c r="K179" s="333"/>
    </row>
    <row r="180" spans="4:11" s="292" customFormat="1" ht="16.5" customHeight="1">
      <c r="D180" s="318"/>
      <c r="G180" s="318"/>
      <c r="J180" s="318"/>
      <c r="K180" s="333"/>
    </row>
    <row r="181" spans="4:11" s="292" customFormat="1" ht="16.5" customHeight="1">
      <c r="D181" s="318"/>
      <c r="G181" s="318"/>
      <c r="J181" s="318"/>
      <c r="K181" s="333"/>
    </row>
    <row r="182" spans="4:11" s="292" customFormat="1" ht="16.5" customHeight="1">
      <c r="D182" s="318"/>
      <c r="G182" s="318"/>
      <c r="J182" s="318"/>
      <c r="K182" s="333"/>
    </row>
    <row r="183" spans="4:11" s="292" customFormat="1" ht="16.5" customHeight="1">
      <c r="D183" s="318"/>
      <c r="G183" s="318"/>
      <c r="J183" s="318"/>
      <c r="K183" s="333"/>
    </row>
    <row r="184" spans="4:11" s="292" customFormat="1" ht="16.5" customHeight="1">
      <c r="D184" s="318"/>
      <c r="G184" s="318"/>
      <c r="J184" s="318"/>
      <c r="K184" s="333"/>
    </row>
    <row r="185" spans="4:11" s="292" customFormat="1" ht="16.5" customHeight="1">
      <c r="D185" s="318"/>
      <c r="G185" s="318"/>
      <c r="J185" s="318"/>
      <c r="K185" s="333"/>
    </row>
    <row r="186" spans="4:11" s="292" customFormat="1" ht="16.5" customHeight="1">
      <c r="D186" s="318"/>
      <c r="G186" s="318"/>
      <c r="J186" s="318"/>
      <c r="K186" s="333"/>
    </row>
    <row r="187" spans="4:11" s="292" customFormat="1" ht="16.5" customHeight="1">
      <c r="D187" s="318"/>
      <c r="G187" s="318"/>
      <c r="J187" s="318"/>
      <c r="K187" s="333"/>
    </row>
    <row r="188" spans="4:11" s="292" customFormat="1" ht="16.5" customHeight="1">
      <c r="D188" s="318"/>
      <c r="G188" s="318"/>
      <c r="J188" s="318"/>
      <c r="K188" s="333"/>
    </row>
    <row r="189" spans="4:11" s="292" customFormat="1" ht="16.5" customHeight="1">
      <c r="D189" s="318"/>
      <c r="G189" s="318"/>
      <c r="J189" s="318"/>
      <c r="K189" s="333"/>
    </row>
    <row r="190" spans="4:11" s="292" customFormat="1" ht="16.5" customHeight="1">
      <c r="D190" s="318"/>
      <c r="G190" s="318"/>
      <c r="J190" s="318"/>
      <c r="K190" s="333"/>
    </row>
    <row r="191" spans="4:11" s="292" customFormat="1" ht="16.5" customHeight="1">
      <c r="D191" s="318"/>
      <c r="G191" s="318"/>
      <c r="J191" s="318"/>
      <c r="K191" s="333"/>
    </row>
    <row r="192" spans="4:11" s="292" customFormat="1" ht="16.5" customHeight="1">
      <c r="D192" s="318"/>
      <c r="G192" s="318"/>
      <c r="J192" s="318"/>
      <c r="K192" s="333"/>
    </row>
    <row r="193" spans="4:11" s="292" customFormat="1" ht="16.5" customHeight="1">
      <c r="D193" s="318"/>
      <c r="G193" s="318"/>
      <c r="J193" s="318"/>
      <c r="K193" s="333"/>
    </row>
    <row r="194" spans="4:11" s="292" customFormat="1" ht="16.5" customHeight="1">
      <c r="D194" s="318"/>
      <c r="G194" s="318"/>
      <c r="J194" s="318"/>
      <c r="K194" s="333"/>
    </row>
    <row r="195" spans="4:11" s="292" customFormat="1" ht="16.5" customHeight="1">
      <c r="D195" s="318"/>
      <c r="G195" s="318"/>
      <c r="J195" s="318"/>
      <c r="K195" s="333"/>
    </row>
    <row r="196" spans="4:11" s="292" customFormat="1" ht="16.5" customHeight="1">
      <c r="D196" s="318"/>
      <c r="G196" s="318"/>
      <c r="J196" s="318"/>
      <c r="K196" s="333"/>
    </row>
    <row r="197" spans="4:11" s="292" customFormat="1" ht="16.5" customHeight="1">
      <c r="D197" s="318"/>
      <c r="G197" s="318"/>
      <c r="J197" s="318"/>
      <c r="K197" s="333"/>
    </row>
    <row r="198" spans="4:11" s="292" customFormat="1" ht="16.5" customHeight="1">
      <c r="D198" s="318"/>
      <c r="G198" s="318"/>
      <c r="J198" s="318"/>
      <c r="K198" s="333"/>
    </row>
    <row r="199" spans="4:11" s="292" customFormat="1" ht="16.5" customHeight="1">
      <c r="D199" s="318"/>
      <c r="G199" s="318"/>
      <c r="J199" s="318"/>
      <c r="K199" s="333"/>
    </row>
    <row r="200" spans="4:11" s="292" customFormat="1" ht="16.5" customHeight="1">
      <c r="D200" s="318"/>
      <c r="G200" s="318"/>
      <c r="J200" s="318"/>
      <c r="K200" s="333"/>
    </row>
    <row r="201" spans="4:11" s="292" customFormat="1" ht="16.5" customHeight="1">
      <c r="D201" s="318"/>
      <c r="G201" s="318"/>
      <c r="J201" s="318"/>
      <c r="K201" s="333"/>
    </row>
    <row r="202" spans="4:11" s="292" customFormat="1" ht="16.5" customHeight="1">
      <c r="D202" s="318"/>
      <c r="G202" s="318"/>
      <c r="J202" s="318"/>
      <c r="K202" s="333"/>
    </row>
    <row r="203" spans="4:11" s="292" customFormat="1" ht="16.5" customHeight="1">
      <c r="D203" s="318"/>
      <c r="G203" s="318"/>
      <c r="J203" s="318"/>
      <c r="K203" s="333"/>
    </row>
    <row r="204" spans="4:11" s="292" customFormat="1" ht="16.5" customHeight="1">
      <c r="D204" s="318"/>
      <c r="G204" s="318"/>
      <c r="J204" s="318"/>
      <c r="K204" s="333"/>
    </row>
    <row r="205" spans="4:11" s="292" customFormat="1" ht="16.5" customHeight="1">
      <c r="D205" s="318"/>
      <c r="G205" s="318"/>
      <c r="J205" s="318"/>
      <c r="K205" s="333"/>
    </row>
    <row r="206" spans="4:11" s="292" customFormat="1" ht="16.5" customHeight="1">
      <c r="D206" s="318"/>
      <c r="G206" s="318"/>
      <c r="J206" s="318"/>
      <c r="K206" s="333"/>
    </row>
    <row r="207" spans="4:11" s="292" customFormat="1" ht="16.5" customHeight="1">
      <c r="D207" s="318"/>
      <c r="G207" s="318"/>
      <c r="J207" s="318"/>
      <c r="K207" s="333"/>
    </row>
    <row r="208" spans="4:11" s="292" customFormat="1" ht="16.5" customHeight="1">
      <c r="D208" s="318"/>
      <c r="G208" s="318"/>
      <c r="J208" s="318"/>
      <c r="K208" s="333"/>
    </row>
    <row r="209" spans="4:11" s="292" customFormat="1" ht="16.5" customHeight="1">
      <c r="D209" s="318"/>
      <c r="G209" s="318"/>
      <c r="J209" s="318"/>
      <c r="K209" s="333"/>
    </row>
    <row r="210" spans="4:11" s="292" customFormat="1" ht="16.5" customHeight="1">
      <c r="D210" s="318"/>
      <c r="G210" s="318"/>
      <c r="J210" s="318"/>
      <c r="K210" s="333"/>
    </row>
    <row r="211" spans="4:11" s="292" customFormat="1" ht="16.5" customHeight="1">
      <c r="D211" s="318"/>
      <c r="G211" s="318"/>
      <c r="J211" s="318"/>
      <c r="K211" s="333"/>
    </row>
    <row r="212" spans="4:11" s="292" customFormat="1" ht="16.5" customHeight="1">
      <c r="D212" s="318"/>
      <c r="G212" s="318"/>
      <c r="J212" s="318"/>
      <c r="K212" s="333"/>
    </row>
    <row r="213" spans="4:11" s="292" customFormat="1" ht="16.5" customHeight="1">
      <c r="D213" s="318"/>
      <c r="G213" s="318"/>
      <c r="J213" s="318"/>
      <c r="K213" s="333"/>
    </row>
    <row r="214" spans="4:11" s="292" customFormat="1" ht="16.5" customHeight="1">
      <c r="D214" s="318"/>
      <c r="G214" s="318"/>
      <c r="J214" s="318"/>
      <c r="K214" s="333"/>
    </row>
    <row r="215" spans="4:11" s="292" customFormat="1" ht="16.5" customHeight="1">
      <c r="D215" s="318"/>
      <c r="G215" s="318"/>
      <c r="J215" s="318"/>
      <c r="K215" s="333"/>
    </row>
    <row r="216" spans="4:11" s="292" customFormat="1" ht="16.5" customHeight="1">
      <c r="D216" s="318"/>
      <c r="G216" s="318"/>
      <c r="J216" s="318"/>
      <c r="K216" s="333"/>
    </row>
    <row r="217" spans="4:11" s="292" customFormat="1" ht="16.5" customHeight="1">
      <c r="D217" s="318"/>
      <c r="G217" s="318"/>
      <c r="J217" s="318"/>
      <c r="K217" s="333"/>
    </row>
    <row r="218" spans="4:11" s="292" customFormat="1" ht="16.5" customHeight="1">
      <c r="D218" s="318"/>
      <c r="G218" s="318"/>
      <c r="J218" s="318"/>
      <c r="K218" s="333"/>
    </row>
    <row r="219" spans="4:11" s="292" customFormat="1" ht="16.5" customHeight="1">
      <c r="D219" s="318"/>
      <c r="G219" s="318"/>
      <c r="J219" s="318"/>
      <c r="K219" s="333"/>
    </row>
    <row r="220" spans="4:11" s="292" customFormat="1" ht="16.5" customHeight="1">
      <c r="D220" s="318"/>
      <c r="G220" s="318"/>
      <c r="J220" s="318"/>
      <c r="K220" s="333"/>
    </row>
    <row r="221" spans="4:11" s="292" customFormat="1" ht="16.5" customHeight="1">
      <c r="D221" s="318"/>
      <c r="G221" s="318"/>
      <c r="J221" s="318"/>
      <c r="K221" s="333"/>
    </row>
    <row r="222" spans="4:11" s="292" customFormat="1" ht="16.5" customHeight="1">
      <c r="D222" s="318"/>
      <c r="G222" s="318"/>
      <c r="J222" s="318"/>
      <c r="K222" s="333"/>
    </row>
    <row r="223" spans="4:11" s="292" customFormat="1" ht="16.5" customHeight="1">
      <c r="D223" s="318"/>
      <c r="G223" s="318"/>
      <c r="J223" s="318"/>
      <c r="K223" s="333"/>
    </row>
    <row r="224" spans="4:11" s="292" customFormat="1" ht="16.5" customHeight="1">
      <c r="D224" s="318"/>
      <c r="G224" s="318"/>
      <c r="J224" s="318"/>
      <c r="K224" s="333"/>
    </row>
    <row r="225" spans="4:11" s="292" customFormat="1" ht="16.5" customHeight="1">
      <c r="D225" s="318"/>
      <c r="G225" s="318"/>
      <c r="J225" s="318"/>
      <c r="K225" s="333"/>
    </row>
    <row r="226" spans="4:11" s="292" customFormat="1" ht="16.5" customHeight="1">
      <c r="D226" s="318"/>
      <c r="G226" s="318"/>
      <c r="J226" s="318"/>
      <c r="K226" s="333"/>
    </row>
    <row r="227" spans="4:11" s="292" customFormat="1" ht="16.5" customHeight="1">
      <c r="D227" s="318"/>
      <c r="G227" s="318"/>
      <c r="J227" s="318"/>
      <c r="K227" s="333"/>
    </row>
    <row r="228" spans="4:11" s="292" customFormat="1" ht="16.5" customHeight="1">
      <c r="D228" s="318"/>
      <c r="G228" s="318"/>
      <c r="J228" s="318"/>
      <c r="K228" s="333"/>
    </row>
    <row r="229" spans="4:11" s="292" customFormat="1" ht="16.5" customHeight="1">
      <c r="D229" s="318"/>
      <c r="G229" s="318"/>
      <c r="J229" s="318"/>
      <c r="K229" s="333"/>
    </row>
    <row r="230" spans="4:11" s="292" customFormat="1" ht="16.5" customHeight="1">
      <c r="D230" s="318"/>
      <c r="G230" s="318"/>
      <c r="J230" s="318"/>
      <c r="K230" s="333"/>
    </row>
    <row r="231" spans="4:11" s="292" customFormat="1" ht="16.5" customHeight="1">
      <c r="D231" s="318"/>
      <c r="G231" s="318"/>
      <c r="J231" s="318"/>
      <c r="K231" s="333"/>
    </row>
    <row r="232" spans="4:11" s="292" customFormat="1" ht="16.5" customHeight="1">
      <c r="D232" s="318"/>
      <c r="G232" s="318"/>
      <c r="J232" s="318"/>
      <c r="K232" s="333"/>
    </row>
    <row r="233" spans="4:11" s="292" customFormat="1" ht="16.5" customHeight="1">
      <c r="D233" s="318"/>
      <c r="G233" s="318"/>
      <c r="J233" s="318"/>
      <c r="K233" s="333"/>
    </row>
    <row r="234" spans="4:11" s="292" customFormat="1" ht="16.5" customHeight="1">
      <c r="D234" s="318"/>
      <c r="G234" s="318"/>
      <c r="J234" s="318"/>
      <c r="K234" s="333"/>
    </row>
    <row r="235" spans="4:11" s="292" customFormat="1" ht="16.5" customHeight="1">
      <c r="D235" s="318"/>
      <c r="G235" s="318"/>
      <c r="J235" s="318"/>
      <c r="K235" s="333"/>
    </row>
    <row r="236" spans="4:11" s="292" customFormat="1" ht="16.5" customHeight="1">
      <c r="D236" s="318"/>
      <c r="G236" s="318"/>
      <c r="J236" s="318"/>
      <c r="K236" s="333"/>
    </row>
    <row r="237" spans="4:11" s="292" customFormat="1" ht="16.5" customHeight="1">
      <c r="D237" s="318"/>
      <c r="G237" s="318"/>
      <c r="J237" s="318"/>
      <c r="K237" s="333"/>
    </row>
    <row r="238" spans="4:11" s="292" customFormat="1" ht="16.5" customHeight="1">
      <c r="D238" s="318"/>
      <c r="G238" s="318"/>
      <c r="J238" s="318"/>
      <c r="K238" s="333"/>
    </row>
    <row r="239" spans="4:11" s="292" customFormat="1" ht="16.5" customHeight="1">
      <c r="D239" s="318"/>
      <c r="G239" s="318"/>
      <c r="J239" s="318"/>
      <c r="K239" s="333"/>
    </row>
    <row r="240" spans="4:11" s="292" customFormat="1" ht="16.5" customHeight="1">
      <c r="D240" s="318"/>
      <c r="G240" s="318"/>
      <c r="J240" s="318"/>
      <c r="K240" s="333"/>
    </row>
    <row r="241" spans="4:11" s="292" customFormat="1" ht="16.5" customHeight="1">
      <c r="D241" s="318"/>
      <c r="G241" s="318"/>
      <c r="J241" s="318"/>
      <c r="K241" s="333"/>
    </row>
    <row r="242" spans="4:11" s="292" customFormat="1" ht="16.5" customHeight="1">
      <c r="D242" s="318"/>
      <c r="G242" s="318"/>
      <c r="J242" s="318"/>
      <c r="K242" s="333"/>
    </row>
    <row r="243" spans="4:11" s="292" customFormat="1" ht="16.5" customHeight="1">
      <c r="D243" s="318"/>
      <c r="G243" s="318"/>
      <c r="J243" s="318"/>
      <c r="K243" s="333"/>
    </row>
    <row r="244" spans="4:11" s="292" customFormat="1" ht="16.5" customHeight="1">
      <c r="D244" s="318"/>
      <c r="G244" s="318"/>
      <c r="J244" s="318"/>
      <c r="K244" s="333"/>
    </row>
    <row r="245" spans="4:11" s="292" customFormat="1" ht="16.5" customHeight="1">
      <c r="D245" s="318"/>
      <c r="G245" s="318"/>
      <c r="J245" s="318"/>
      <c r="K245" s="333"/>
    </row>
    <row r="246" spans="4:11" s="292" customFormat="1" ht="16.5" customHeight="1">
      <c r="D246" s="318"/>
      <c r="G246" s="318"/>
      <c r="J246" s="318"/>
      <c r="K246" s="333"/>
    </row>
    <row r="247" spans="4:11" s="292" customFormat="1" ht="16.5" customHeight="1">
      <c r="D247" s="318"/>
      <c r="G247" s="318"/>
      <c r="J247" s="318"/>
      <c r="K247" s="333"/>
    </row>
    <row r="248" spans="4:11" s="292" customFormat="1" ht="16.5" customHeight="1">
      <c r="D248" s="318"/>
      <c r="G248" s="318"/>
      <c r="J248" s="318"/>
      <c r="K248" s="333"/>
    </row>
    <row r="249" spans="4:11" s="292" customFormat="1" ht="16.5" customHeight="1">
      <c r="D249" s="318"/>
      <c r="G249" s="318"/>
      <c r="J249" s="318"/>
      <c r="K249" s="333"/>
    </row>
    <row r="250" spans="4:11" s="292" customFormat="1" ht="16.5" customHeight="1">
      <c r="D250" s="318"/>
      <c r="G250" s="318"/>
      <c r="J250" s="318"/>
      <c r="K250" s="333"/>
    </row>
    <row r="251" spans="4:11" s="292" customFormat="1" ht="16.5" customHeight="1">
      <c r="D251" s="318"/>
      <c r="G251" s="318"/>
      <c r="J251" s="318"/>
      <c r="K251" s="333"/>
    </row>
    <row r="252" spans="4:11" s="292" customFormat="1" ht="16.5" customHeight="1">
      <c r="D252" s="318"/>
      <c r="G252" s="318"/>
      <c r="J252" s="318"/>
      <c r="K252" s="333"/>
    </row>
    <row r="253" spans="4:11" s="292" customFormat="1" ht="16.5" customHeight="1">
      <c r="D253" s="318"/>
      <c r="G253" s="318"/>
      <c r="J253" s="318"/>
      <c r="K253" s="333"/>
    </row>
    <row r="254" spans="4:11" s="292" customFormat="1" ht="16.5" customHeight="1">
      <c r="D254" s="318"/>
      <c r="G254" s="318"/>
      <c r="J254" s="318"/>
      <c r="K254" s="333"/>
    </row>
    <row r="255" spans="4:11" s="292" customFormat="1" ht="16.5" customHeight="1">
      <c r="D255" s="318"/>
      <c r="G255" s="318"/>
      <c r="J255" s="318"/>
      <c r="K255" s="333"/>
    </row>
    <row r="256" spans="4:11" s="292" customFormat="1" ht="16.5" customHeight="1">
      <c r="D256" s="318"/>
      <c r="G256" s="318"/>
      <c r="J256" s="318"/>
      <c r="K256" s="333"/>
    </row>
    <row r="257" spans="4:11" s="292" customFormat="1" ht="16.5" customHeight="1">
      <c r="D257" s="318"/>
      <c r="G257" s="318"/>
      <c r="J257" s="318"/>
      <c r="K257" s="333"/>
    </row>
    <row r="258" spans="4:11" s="292" customFormat="1" ht="16.5" customHeight="1">
      <c r="D258" s="318"/>
      <c r="G258" s="318"/>
      <c r="J258" s="318"/>
      <c r="K258" s="333"/>
    </row>
    <row r="259" spans="4:11" s="292" customFormat="1" ht="16.5" customHeight="1">
      <c r="D259" s="318"/>
      <c r="G259" s="318"/>
      <c r="J259" s="318"/>
      <c r="K259" s="333"/>
    </row>
    <row r="260" spans="4:11" s="292" customFormat="1" ht="16.5" customHeight="1">
      <c r="D260" s="318"/>
      <c r="G260" s="318"/>
      <c r="J260" s="318"/>
      <c r="K260" s="333"/>
    </row>
    <row r="261" spans="4:11" s="292" customFormat="1" ht="16.5" customHeight="1">
      <c r="D261" s="318"/>
      <c r="G261" s="318"/>
      <c r="J261" s="318"/>
      <c r="K261" s="333"/>
    </row>
    <row r="262" spans="4:11" s="292" customFormat="1" ht="16.5" customHeight="1">
      <c r="D262" s="318"/>
      <c r="G262" s="318"/>
      <c r="J262" s="318"/>
      <c r="K262" s="333"/>
    </row>
    <row r="263" spans="4:11" s="292" customFormat="1" ht="16.5" customHeight="1">
      <c r="D263" s="318"/>
      <c r="G263" s="318"/>
      <c r="J263" s="318"/>
      <c r="K263" s="333"/>
    </row>
    <row r="264" spans="4:11" s="292" customFormat="1" ht="16.5" customHeight="1">
      <c r="D264" s="318"/>
      <c r="G264" s="318"/>
      <c r="J264" s="318"/>
      <c r="K264" s="333"/>
    </row>
    <row r="265" spans="4:11" s="292" customFormat="1" ht="16.5" customHeight="1">
      <c r="D265" s="318"/>
      <c r="G265" s="318"/>
      <c r="J265" s="318"/>
      <c r="K265" s="333"/>
    </row>
    <row r="266" spans="4:11" s="292" customFormat="1" ht="16.5" customHeight="1">
      <c r="D266" s="318"/>
      <c r="G266" s="318"/>
      <c r="J266" s="318"/>
      <c r="K266" s="333"/>
    </row>
    <row r="267" spans="4:11" s="292" customFormat="1" ht="16.5" customHeight="1">
      <c r="D267" s="318"/>
      <c r="G267" s="318"/>
      <c r="J267" s="318"/>
      <c r="K267" s="333"/>
    </row>
    <row r="268" spans="4:11" s="292" customFormat="1" ht="16.5" customHeight="1">
      <c r="D268" s="318"/>
      <c r="G268" s="318"/>
      <c r="J268" s="318"/>
      <c r="K268" s="333"/>
    </row>
    <row r="269" spans="4:11" s="292" customFormat="1" ht="16.5" customHeight="1">
      <c r="D269" s="318"/>
      <c r="G269" s="318"/>
      <c r="J269" s="318"/>
      <c r="K269" s="333"/>
    </row>
    <row r="270" spans="4:11" s="292" customFormat="1" ht="16.5" customHeight="1">
      <c r="D270" s="318"/>
      <c r="G270" s="318"/>
      <c r="J270" s="318"/>
      <c r="K270" s="333"/>
    </row>
    <row r="271" spans="4:11" s="292" customFormat="1" ht="16.5" customHeight="1">
      <c r="D271" s="318"/>
      <c r="G271" s="318"/>
      <c r="J271" s="318"/>
      <c r="K271" s="333"/>
    </row>
    <row r="272" spans="4:11" s="292" customFormat="1" ht="16.5" customHeight="1">
      <c r="D272" s="318"/>
      <c r="G272" s="318"/>
      <c r="J272" s="318"/>
      <c r="K272" s="333"/>
    </row>
    <row r="273" spans="4:11" s="292" customFormat="1" ht="16.5" customHeight="1">
      <c r="D273" s="318"/>
      <c r="G273" s="318"/>
      <c r="J273" s="318"/>
      <c r="K273" s="333"/>
    </row>
    <row r="274" spans="4:11" s="292" customFormat="1" ht="16.5" customHeight="1">
      <c r="D274" s="318"/>
      <c r="G274" s="318"/>
      <c r="J274" s="318"/>
      <c r="K274" s="333"/>
    </row>
    <row r="275" spans="4:11" s="292" customFormat="1" ht="16.5" customHeight="1">
      <c r="D275" s="318"/>
      <c r="G275" s="318"/>
      <c r="J275" s="318"/>
      <c r="K275" s="333"/>
    </row>
    <row r="276" spans="4:11" s="292" customFormat="1" ht="16.5" customHeight="1">
      <c r="D276" s="318"/>
      <c r="G276" s="318"/>
      <c r="J276" s="318"/>
      <c r="K276" s="333"/>
    </row>
    <row r="277" spans="4:11" s="292" customFormat="1" ht="16.5" customHeight="1">
      <c r="D277" s="318"/>
      <c r="G277" s="318"/>
      <c r="J277" s="318"/>
      <c r="K277" s="333"/>
    </row>
    <row r="278" spans="4:11" s="292" customFormat="1" ht="16.5" customHeight="1">
      <c r="D278" s="318"/>
      <c r="G278" s="318"/>
      <c r="J278" s="318"/>
      <c r="K278" s="333"/>
    </row>
    <row r="279" spans="4:11" s="292" customFormat="1" ht="16.5" customHeight="1">
      <c r="D279" s="318"/>
      <c r="G279" s="318"/>
      <c r="J279" s="318"/>
      <c r="K279" s="333"/>
    </row>
    <row r="280" spans="4:11" s="292" customFormat="1" ht="16.5" customHeight="1">
      <c r="D280" s="318"/>
      <c r="G280" s="318"/>
      <c r="J280" s="318"/>
      <c r="K280" s="333"/>
    </row>
    <row r="281" spans="4:11" s="292" customFormat="1" ht="16.5" customHeight="1">
      <c r="D281" s="318"/>
      <c r="G281" s="318"/>
      <c r="J281" s="318"/>
      <c r="K281" s="333"/>
    </row>
    <row r="282" spans="4:11" s="292" customFormat="1" ht="16.5" customHeight="1">
      <c r="D282" s="318"/>
      <c r="G282" s="318"/>
      <c r="J282" s="318"/>
      <c r="K282" s="333"/>
    </row>
    <row r="283" spans="4:11" s="292" customFormat="1" ht="16.5" customHeight="1">
      <c r="D283" s="318"/>
      <c r="G283" s="318"/>
      <c r="J283" s="318"/>
      <c r="K283" s="333"/>
    </row>
    <row r="284" spans="4:11" s="292" customFormat="1" ht="16.5" customHeight="1">
      <c r="D284" s="318"/>
      <c r="G284" s="318"/>
      <c r="J284" s="318"/>
      <c r="K284" s="333"/>
    </row>
    <row r="285" spans="4:11" s="292" customFormat="1" ht="16.5" customHeight="1">
      <c r="D285" s="318"/>
      <c r="G285" s="318"/>
      <c r="J285" s="318"/>
      <c r="K285" s="333"/>
    </row>
    <row r="286" spans="4:11" s="292" customFormat="1" ht="16.5" customHeight="1">
      <c r="D286" s="318"/>
      <c r="G286" s="318"/>
      <c r="J286" s="318"/>
      <c r="K286" s="333"/>
    </row>
    <row r="287" spans="4:11" s="292" customFormat="1" ht="16.5" customHeight="1">
      <c r="D287" s="318"/>
      <c r="G287" s="318"/>
      <c r="J287" s="318"/>
      <c r="K287" s="333"/>
    </row>
    <row r="288" spans="4:11" s="292" customFormat="1" ht="16.5" customHeight="1">
      <c r="D288" s="318"/>
      <c r="G288" s="318"/>
      <c r="J288" s="318"/>
      <c r="K288" s="333"/>
    </row>
    <row r="289" spans="4:11" s="292" customFormat="1" ht="16.5" customHeight="1">
      <c r="D289" s="318"/>
      <c r="G289" s="318"/>
      <c r="J289" s="318"/>
      <c r="K289" s="333"/>
    </row>
    <row r="290" spans="4:11" s="292" customFormat="1" ht="16.5" customHeight="1">
      <c r="D290" s="318"/>
      <c r="G290" s="318"/>
      <c r="J290" s="318"/>
      <c r="K290" s="333"/>
    </row>
    <row r="291" spans="4:11" s="292" customFormat="1" ht="16.5" customHeight="1">
      <c r="D291" s="318"/>
      <c r="G291" s="318"/>
      <c r="J291" s="318"/>
      <c r="K291" s="333"/>
    </row>
    <row r="292" spans="4:11" s="292" customFormat="1" ht="16.5" customHeight="1">
      <c r="D292" s="318"/>
      <c r="G292" s="318"/>
      <c r="J292" s="318"/>
      <c r="K292" s="333"/>
    </row>
    <row r="293" spans="4:11" s="292" customFormat="1" ht="16.5" customHeight="1">
      <c r="D293" s="318"/>
      <c r="G293" s="318"/>
      <c r="J293" s="318"/>
      <c r="K293" s="333"/>
    </row>
    <row r="294" spans="4:11" s="292" customFormat="1" ht="16.5" customHeight="1">
      <c r="D294" s="318"/>
      <c r="G294" s="318"/>
      <c r="J294" s="318"/>
      <c r="K294" s="333"/>
    </row>
    <row r="295" spans="4:11" s="292" customFormat="1" ht="16.5" customHeight="1">
      <c r="D295" s="318"/>
      <c r="G295" s="318"/>
      <c r="J295" s="318"/>
      <c r="K295" s="333"/>
    </row>
    <row r="296" spans="4:11" s="292" customFormat="1" ht="16.5" customHeight="1">
      <c r="D296" s="318"/>
      <c r="G296" s="318"/>
      <c r="J296" s="318"/>
      <c r="K296" s="333"/>
    </row>
    <row r="297" spans="4:11" s="292" customFormat="1" ht="16.5" customHeight="1">
      <c r="D297" s="318"/>
      <c r="G297" s="318"/>
      <c r="J297" s="318"/>
      <c r="K297" s="333"/>
    </row>
    <row r="298" spans="4:11" s="292" customFormat="1" ht="16.5" customHeight="1">
      <c r="D298" s="318"/>
      <c r="G298" s="318"/>
      <c r="J298" s="318"/>
      <c r="K298" s="333"/>
    </row>
  </sheetData>
  <mergeCells count="19">
    <mergeCell ref="A1:K1"/>
    <mergeCell ref="L1:U1"/>
    <mergeCell ref="A2:K2"/>
    <mergeCell ref="L2:U2"/>
    <mergeCell ref="A3:K3"/>
    <mergeCell ref="L3:U3"/>
    <mergeCell ref="B5:E5"/>
    <mergeCell ref="F5:J5"/>
    <mergeCell ref="K37:K39"/>
    <mergeCell ref="A108:F108"/>
    <mergeCell ref="G108:K108"/>
    <mergeCell ref="A35:K35"/>
    <mergeCell ref="A37:A39"/>
    <mergeCell ref="B37:E37"/>
    <mergeCell ref="F37:J37"/>
    <mergeCell ref="K5:K7"/>
    <mergeCell ref="A33:K33"/>
    <mergeCell ref="A34:K34"/>
    <mergeCell ref="A5:A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99" orientation="landscape" useFirstPageNumber="1" r:id="rId1"/>
  <headerFooter alignWithMargins="0">
    <oddHeader>&amp;L&amp;8PCBS: Prices and Price Indices Annual Bulletin, 2016 &amp;R&amp;1&amp;K00+000ء&amp;10&amp;K000000 &amp;8PCBS: الأسعار والأرقام القياسية النشرة السنوية، 2016</oddHeader>
    <oddFooter>&amp;C&amp;"Times New Roman,Regular"&amp;P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K29"/>
  <sheetViews>
    <sheetView rightToLeft="1" view="pageBreakPreview" zoomScaleNormal="100" zoomScaleSheetLayoutView="100" workbookViewId="0">
      <selection activeCell="L1" sqref="L1"/>
    </sheetView>
  </sheetViews>
  <sheetFormatPr defaultRowHeight="16.5" customHeight="1"/>
  <cols>
    <col min="1" max="1" width="24.7109375" style="289" customWidth="1"/>
    <col min="2" max="2" width="8.42578125" style="289" customWidth="1"/>
    <col min="3" max="3" width="7.85546875" style="289" customWidth="1"/>
    <col min="4" max="4" width="8.7109375" style="289" customWidth="1"/>
    <col min="5" max="5" width="9.85546875" style="289" customWidth="1"/>
    <col min="6" max="6" width="10.42578125" style="289" customWidth="1"/>
    <col min="7" max="7" width="8.7109375" style="289" customWidth="1"/>
    <col min="8" max="10" width="8.7109375" style="290" customWidth="1"/>
    <col min="11" max="11" width="31.5703125" style="290" customWidth="1"/>
    <col min="12" max="12" width="7.85546875" style="271" customWidth="1"/>
    <col min="13" max="16384" width="9.140625" style="271"/>
  </cols>
  <sheetData>
    <row r="1" spans="1:11" s="241" customFormat="1" ht="18" customHeight="1">
      <c r="A1" s="529" t="s">
        <v>2070</v>
      </c>
      <c r="B1" s="529"/>
      <c r="C1" s="529"/>
      <c r="D1" s="529"/>
      <c r="E1" s="529"/>
      <c r="F1" s="529"/>
      <c r="G1" s="529"/>
      <c r="H1" s="529"/>
      <c r="I1" s="529"/>
      <c r="J1" s="529"/>
      <c r="K1" s="529"/>
    </row>
    <row r="2" spans="1:11" s="241" customFormat="1" ht="18" customHeight="1">
      <c r="A2" s="559" t="s">
        <v>2076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</row>
    <row r="3" spans="1:11" s="243" customFormat="1" ht="18" customHeight="1">
      <c r="A3" s="530" t="s">
        <v>1648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</row>
    <row r="4" spans="1:11" s="243" customFormat="1" ht="4.9000000000000004" customHeight="1">
      <c r="A4" s="244"/>
      <c r="B4" s="244"/>
      <c r="C4" s="244"/>
      <c r="D4" s="244"/>
      <c r="E4" s="244"/>
      <c r="F4" s="244"/>
      <c r="G4" s="244"/>
      <c r="H4" s="244"/>
      <c r="I4" s="244"/>
      <c r="J4" s="244"/>
      <c r="K4" s="244"/>
    </row>
    <row r="5" spans="1:11" s="251" customFormat="1" ht="16.149999999999999" customHeight="1">
      <c r="A5" s="531" t="s">
        <v>1688</v>
      </c>
      <c r="B5" s="543" t="s">
        <v>1649</v>
      </c>
      <c r="C5" s="543"/>
      <c r="D5" s="543"/>
      <c r="E5" s="543"/>
      <c r="F5" s="544" t="s">
        <v>1650</v>
      </c>
      <c r="G5" s="544"/>
      <c r="H5" s="544"/>
      <c r="I5" s="544"/>
      <c r="J5" s="545"/>
      <c r="K5" s="537" t="s">
        <v>1651</v>
      </c>
    </row>
    <row r="6" spans="1:11" s="251" customFormat="1" ht="16.5" customHeight="1">
      <c r="A6" s="532"/>
      <c r="B6" s="570" t="s">
        <v>1652</v>
      </c>
      <c r="C6" s="571"/>
      <c r="D6" s="335" t="s">
        <v>43</v>
      </c>
      <c r="E6" s="570" t="s">
        <v>1653</v>
      </c>
      <c r="F6" s="571"/>
      <c r="G6" s="335" t="s">
        <v>43</v>
      </c>
      <c r="H6" s="570" t="s">
        <v>1654</v>
      </c>
      <c r="I6" s="571"/>
      <c r="J6" s="335" t="s">
        <v>43</v>
      </c>
      <c r="K6" s="538"/>
    </row>
    <row r="7" spans="1:11" s="251" customFormat="1" ht="26.25" customHeight="1">
      <c r="A7" s="532"/>
      <c r="B7" s="562" t="s">
        <v>1655</v>
      </c>
      <c r="C7" s="563"/>
      <c r="D7" s="568" t="s">
        <v>45</v>
      </c>
      <c r="E7" s="562" t="s">
        <v>1656</v>
      </c>
      <c r="F7" s="563"/>
      <c r="G7" s="568" t="s">
        <v>45</v>
      </c>
      <c r="H7" s="562" t="s">
        <v>1657</v>
      </c>
      <c r="I7" s="563"/>
      <c r="J7" s="568" t="s">
        <v>45</v>
      </c>
      <c r="K7" s="538"/>
    </row>
    <row r="8" spans="1:11" s="251" customFormat="1" ht="15.75" customHeight="1">
      <c r="A8" s="533"/>
      <c r="B8" s="440">
        <v>2015</v>
      </c>
      <c r="C8" s="440">
        <v>2016</v>
      </c>
      <c r="D8" s="569"/>
      <c r="E8" s="440">
        <v>2015</v>
      </c>
      <c r="F8" s="440">
        <v>2016</v>
      </c>
      <c r="G8" s="569"/>
      <c r="H8" s="440">
        <v>2015</v>
      </c>
      <c r="I8" s="440">
        <v>2016</v>
      </c>
      <c r="J8" s="569"/>
      <c r="K8" s="539"/>
    </row>
    <row r="9" spans="1:11" s="340" customFormat="1" ht="17.649999999999999" customHeight="1">
      <c r="A9" s="336" t="s">
        <v>1658</v>
      </c>
      <c r="B9" s="337">
        <v>98.367101159392845</v>
      </c>
      <c r="C9" s="338">
        <v>97.034506792418824</v>
      </c>
      <c r="D9" s="114">
        <f>C9/B9*100-100</f>
        <v>-1.3547155006781111</v>
      </c>
      <c r="E9" s="338">
        <v>98.799178412449393</v>
      </c>
      <c r="F9" s="338">
        <v>97.602648477909085</v>
      </c>
      <c r="G9" s="114">
        <f>F9/E9*100-100</f>
        <v>-1.2110727576551739</v>
      </c>
      <c r="H9" s="114">
        <v>95.37841496364716</v>
      </c>
      <c r="I9" s="114">
        <v>93.377053165402742</v>
      </c>
      <c r="J9" s="115">
        <f t="shared" ref="J9:J14" si="0">I9/H9*100-100</f>
        <v>-2.0983382865056228</v>
      </c>
      <c r="K9" s="339" t="s">
        <v>1659</v>
      </c>
    </row>
    <row r="10" spans="1:11" s="251" customFormat="1" ht="17.649999999999999" customHeight="1">
      <c r="A10" s="341" t="s">
        <v>1660</v>
      </c>
      <c r="B10" s="20">
        <v>101.50953577842022</v>
      </c>
      <c r="C10" s="62">
        <v>100.93749337796147</v>
      </c>
      <c r="D10" s="21">
        <f t="shared" ref="D10:D26" si="1">C10/B10*100-100</f>
        <v>-0.56353562852206096</v>
      </c>
      <c r="E10" s="62">
        <v>101.12794097623254</v>
      </c>
      <c r="F10" s="62">
        <v>100.32225744176252</v>
      </c>
      <c r="G10" s="21">
        <f t="shared" ref="G10:G26" si="2">F10/E10*100-100</f>
        <v>-0.7966972596222206</v>
      </c>
      <c r="H10" s="21">
        <v>101.14905568461342</v>
      </c>
      <c r="I10" s="21">
        <v>100.35630016798363</v>
      </c>
      <c r="J10" s="22">
        <f t="shared" si="0"/>
        <v>-0.78374979505653641</v>
      </c>
      <c r="K10" s="342" t="s">
        <v>1661</v>
      </c>
    </row>
    <row r="11" spans="1:11" s="251" customFormat="1" ht="17.649999999999999" customHeight="1">
      <c r="A11" s="341" t="s">
        <v>1662</v>
      </c>
      <c r="B11" s="20">
        <v>101.23899056510521</v>
      </c>
      <c r="C11" s="62">
        <v>100.4461057310648</v>
      </c>
      <c r="D11" s="21">
        <f t="shared" si="1"/>
        <v>-0.78318129172822637</v>
      </c>
      <c r="E11" s="62">
        <v>101.22910256665546</v>
      </c>
      <c r="F11" s="62">
        <v>100.36421929664607</v>
      </c>
      <c r="G11" s="21">
        <f t="shared" si="2"/>
        <v>-0.85438203844580585</v>
      </c>
      <c r="H11" s="21">
        <v>101.38589797064414</v>
      </c>
      <c r="I11" s="21">
        <v>101.66270418528622</v>
      </c>
      <c r="J11" s="22">
        <f t="shared" si="0"/>
        <v>0.27302240270361722</v>
      </c>
      <c r="K11" s="343" t="s">
        <v>1663</v>
      </c>
    </row>
    <row r="12" spans="1:11" s="251" customFormat="1" ht="17.649999999999999" customHeight="1">
      <c r="A12" s="341" t="s">
        <v>1599</v>
      </c>
      <c r="B12" s="20">
        <v>100.22807024486725</v>
      </c>
      <c r="C12" s="62">
        <v>100.86156971743408</v>
      </c>
      <c r="D12" s="21">
        <f t="shared" si="1"/>
        <v>0.6320579364833776</v>
      </c>
      <c r="E12" s="62">
        <v>100.22807024486725</v>
      </c>
      <c r="F12" s="62">
        <v>100.86156971743408</v>
      </c>
      <c r="G12" s="21">
        <f t="shared" si="2"/>
        <v>0.6320579364833776</v>
      </c>
      <c r="H12" s="21">
        <v>100.22807024486725</v>
      </c>
      <c r="I12" s="21">
        <v>100.86156971743408</v>
      </c>
      <c r="J12" s="22">
        <f t="shared" si="0"/>
        <v>0.6320579364833776</v>
      </c>
      <c r="K12" s="15" t="s">
        <v>2071</v>
      </c>
    </row>
    <row r="13" spans="1:11" s="251" customFormat="1" ht="17.649999999999999" customHeight="1">
      <c r="A13" s="341" t="s">
        <v>1664</v>
      </c>
      <c r="B13" s="20">
        <v>103.16120396678434</v>
      </c>
      <c r="C13" s="62">
        <v>104.54879078330929</v>
      </c>
      <c r="D13" s="21">
        <f t="shared" si="1"/>
        <v>1.3450665203284444</v>
      </c>
      <c r="E13" s="62">
        <v>103.12516802986381</v>
      </c>
      <c r="F13" s="62">
        <v>104.51456414079136</v>
      </c>
      <c r="G13" s="21">
        <f t="shared" si="2"/>
        <v>1.3472910032255072</v>
      </c>
      <c r="H13" s="21">
        <v>103.52171016039466</v>
      </c>
      <c r="I13" s="21">
        <v>105.10801461039311</v>
      </c>
      <c r="J13" s="22">
        <f t="shared" si="0"/>
        <v>1.5323398807270934</v>
      </c>
      <c r="K13" s="342" t="s">
        <v>1665</v>
      </c>
    </row>
    <row r="14" spans="1:11" s="251" customFormat="1" ht="17.649999999999999" customHeight="1">
      <c r="A14" s="341" t="s">
        <v>1605</v>
      </c>
      <c r="B14" s="20">
        <v>82.014653674011456</v>
      </c>
      <c r="C14" s="62">
        <v>74.701248065294777</v>
      </c>
      <c r="D14" s="21">
        <f t="shared" si="1"/>
        <v>-8.9171937953743168</v>
      </c>
      <c r="E14" s="62">
        <v>82.014653674011456</v>
      </c>
      <c r="F14" s="62">
        <v>74.701248065294777</v>
      </c>
      <c r="G14" s="21">
        <f t="shared" si="2"/>
        <v>-8.9171937953743168</v>
      </c>
      <c r="H14" s="21">
        <v>82.016632842854236</v>
      </c>
      <c r="I14" s="21">
        <v>74.703903819326925</v>
      </c>
      <c r="J14" s="22">
        <f t="shared" si="0"/>
        <v>-8.9161536752413042</v>
      </c>
      <c r="K14" s="342" t="s">
        <v>1606</v>
      </c>
    </row>
    <row r="15" spans="1:11" s="251" customFormat="1" ht="17.649999999999999" customHeight="1">
      <c r="A15" s="344" t="s">
        <v>1666</v>
      </c>
      <c r="B15" s="20">
        <v>106.90945914736233</v>
      </c>
      <c r="C15" s="62">
        <v>113.78739015926477</v>
      </c>
      <c r="D15" s="21">
        <f t="shared" si="1"/>
        <v>6.4334167123809181</v>
      </c>
      <c r="E15" s="62">
        <v>106.90945914736233</v>
      </c>
      <c r="F15" s="62">
        <v>113.78739015926477</v>
      </c>
      <c r="G15" s="21">
        <f t="shared" si="2"/>
        <v>6.4334167123809181</v>
      </c>
      <c r="H15" s="21" t="s">
        <v>376</v>
      </c>
      <c r="I15" s="21" t="s">
        <v>376</v>
      </c>
      <c r="J15" s="22" t="s">
        <v>376</v>
      </c>
      <c r="K15" s="343" t="s">
        <v>1667</v>
      </c>
    </row>
    <row r="16" spans="1:11" s="251" customFormat="1" ht="17.649999999999999" customHeight="1">
      <c r="A16" s="341" t="s">
        <v>1668</v>
      </c>
      <c r="B16" s="20">
        <v>104.77450592469927</v>
      </c>
      <c r="C16" s="62">
        <v>103.40194361255995</v>
      </c>
      <c r="D16" s="21">
        <f t="shared" si="1"/>
        <v>-1.3100155424505431</v>
      </c>
      <c r="E16" s="62">
        <v>104.77450592469927</v>
      </c>
      <c r="F16" s="62">
        <v>103.40194361255995</v>
      </c>
      <c r="G16" s="21">
        <f t="shared" si="2"/>
        <v>-1.3100155424505431</v>
      </c>
      <c r="H16" s="21" t="s">
        <v>376</v>
      </c>
      <c r="I16" s="21" t="s">
        <v>376</v>
      </c>
      <c r="J16" s="22" t="s">
        <v>376</v>
      </c>
      <c r="K16" s="343" t="s">
        <v>1669</v>
      </c>
    </row>
    <row r="17" spans="1:11" s="251" customFormat="1" ht="17.649999999999999" customHeight="1">
      <c r="A17" s="341" t="s">
        <v>1670</v>
      </c>
      <c r="B17" s="20">
        <v>101.19397439259352</v>
      </c>
      <c r="C17" s="62">
        <v>101.83595307502303</v>
      </c>
      <c r="D17" s="21">
        <f t="shared" si="1"/>
        <v>0.63440406040274411</v>
      </c>
      <c r="E17" s="62">
        <v>101.19397439259353</v>
      </c>
      <c r="F17" s="62">
        <v>101.83595307502306</v>
      </c>
      <c r="G17" s="21">
        <f t="shared" si="2"/>
        <v>0.63440406040274411</v>
      </c>
      <c r="H17" s="21" t="s">
        <v>376</v>
      </c>
      <c r="I17" s="21" t="s">
        <v>376</v>
      </c>
      <c r="J17" s="22" t="s">
        <v>376</v>
      </c>
      <c r="K17" s="15" t="s">
        <v>1671</v>
      </c>
    </row>
    <row r="18" spans="1:11" s="251" customFormat="1" ht="17.649999999999999" customHeight="1">
      <c r="A18" s="341" t="s">
        <v>1672</v>
      </c>
      <c r="B18" s="20">
        <v>98.371823769686856</v>
      </c>
      <c r="C18" s="62">
        <v>98.666430293550704</v>
      </c>
      <c r="D18" s="21">
        <f t="shared" si="1"/>
        <v>0.29948262884053634</v>
      </c>
      <c r="E18" s="62">
        <v>98.432963069890448</v>
      </c>
      <c r="F18" s="62">
        <v>98.613501354940126</v>
      </c>
      <c r="G18" s="21">
        <f t="shared" si="2"/>
        <v>0.18341242549153947</v>
      </c>
      <c r="H18" s="21">
        <v>99.716888374165777</v>
      </c>
      <c r="I18" s="21">
        <v>97.501993644117761</v>
      </c>
      <c r="J18" s="22">
        <f>I18/H18*100-100</f>
        <v>-2.221183157798805</v>
      </c>
      <c r="K18" s="343" t="s">
        <v>1673</v>
      </c>
    </row>
    <row r="19" spans="1:11" s="251" customFormat="1" ht="17.649999999999999" customHeight="1">
      <c r="A19" s="341" t="s">
        <v>1674</v>
      </c>
      <c r="B19" s="20">
        <v>99.51859627396307</v>
      </c>
      <c r="C19" s="62">
        <v>100.95366629530317</v>
      </c>
      <c r="D19" s="21">
        <f t="shared" si="1"/>
        <v>1.4420119204550588</v>
      </c>
      <c r="E19" s="62">
        <v>99.564974781597641</v>
      </c>
      <c r="F19" s="62">
        <v>100.78510146400716</v>
      </c>
      <c r="G19" s="21">
        <f t="shared" si="2"/>
        <v>1.225457732587131</v>
      </c>
      <c r="H19" s="21" t="s">
        <v>376</v>
      </c>
      <c r="I19" s="21" t="s">
        <v>376</v>
      </c>
      <c r="J19" s="22" t="s">
        <v>376</v>
      </c>
      <c r="K19" s="342" t="s">
        <v>1675</v>
      </c>
    </row>
    <row r="20" spans="1:11" s="251" customFormat="1" ht="17.649999999999999" customHeight="1">
      <c r="A20" s="341" t="s">
        <v>1676</v>
      </c>
      <c r="B20" s="20">
        <v>103.96671360090539</v>
      </c>
      <c r="C20" s="62">
        <v>105.03687260696239</v>
      </c>
      <c r="D20" s="21">
        <f t="shared" si="1"/>
        <v>1.0293284927375765</v>
      </c>
      <c r="E20" s="62">
        <v>105.85107729428081</v>
      </c>
      <c r="F20" s="62">
        <v>110.06154044993912</v>
      </c>
      <c r="G20" s="21">
        <f t="shared" si="2"/>
        <v>3.9777234802746761</v>
      </c>
      <c r="H20" s="21" t="s">
        <v>376</v>
      </c>
      <c r="I20" s="21" t="s">
        <v>376</v>
      </c>
      <c r="J20" s="22" t="s">
        <v>376</v>
      </c>
      <c r="K20" s="15" t="s">
        <v>1677</v>
      </c>
    </row>
    <row r="21" spans="1:11" s="251" customFormat="1" ht="17.649999999999999" customHeight="1">
      <c r="A21" s="341" t="s">
        <v>1678</v>
      </c>
      <c r="B21" s="20">
        <v>97.506596496192572</v>
      </c>
      <c r="C21" s="62">
        <v>93.320223259694799</v>
      </c>
      <c r="D21" s="21">
        <f t="shared" si="1"/>
        <v>-4.2934256623973539</v>
      </c>
      <c r="E21" s="62">
        <v>100.12478841554559</v>
      </c>
      <c r="F21" s="62">
        <v>96.706131339098022</v>
      </c>
      <c r="G21" s="21">
        <f t="shared" si="2"/>
        <v>-3.4143963053976165</v>
      </c>
      <c r="H21" s="21" t="s">
        <v>376</v>
      </c>
      <c r="I21" s="21" t="s">
        <v>376</v>
      </c>
      <c r="J21" s="22" t="s">
        <v>376</v>
      </c>
      <c r="K21" s="342" t="s">
        <v>1679</v>
      </c>
    </row>
    <row r="22" spans="1:11" s="251" customFormat="1" ht="17.649999999999999" customHeight="1">
      <c r="A22" s="344" t="s">
        <v>1680</v>
      </c>
      <c r="B22" s="20">
        <v>103.60195550799801</v>
      </c>
      <c r="C22" s="62">
        <v>102.58780725801488</v>
      </c>
      <c r="D22" s="21">
        <f t="shared" si="1"/>
        <v>-0.97888910012402164</v>
      </c>
      <c r="E22" s="62">
        <v>103.60195550799801</v>
      </c>
      <c r="F22" s="62">
        <v>102.58780725801488</v>
      </c>
      <c r="G22" s="21">
        <f t="shared" si="2"/>
        <v>-0.97888910012402164</v>
      </c>
      <c r="H22" s="21" t="s">
        <v>376</v>
      </c>
      <c r="I22" s="21" t="s">
        <v>376</v>
      </c>
      <c r="J22" s="22" t="s">
        <v>376</v>
      </c>
      <c r="K22" s="15" t="s">
        <v>1681</v>
      </c>
    </row>
    <row r="23" spans="1:11" s="251" customFormat="1" ht="17.649999999999999" customHeight="1">
      <c r="A23" s="341" t="s">
        <v>1584</v>
      </c>
      <c r="B23" s="20">
        <v>99.314571158489343</v>
      </c>
      <c r="C23" s="62">
        <v>99.551217812676839</v>
      </c>
      <c r="D23" s="21">
        <f t="shared" si="1"/>
        <v>0.23827989329970478</v>
      </c>
      <c r="E23" s="62">
        <v>99.314571158489343</v>
      </c>
      <c r="F23" s="62">
        <v>99.551217812676839</v>
      </c>
      <c r="G23" s="21">
        <f t="shared" si="2"/>
        <v>0.23827989329970478</v>
      </c>
      <c r="H23" s="21" t="s">
        <v>376</v>
      </c>
      <c r="I23" s="21" t="s">
        <v>376</v>
      </c>
      <c r="J23" s="22" t="s">
        <v>376</v>
      </c>
      <c r="K23" s="342" t="s">
        <v>1585</v>
      </c>
    </row>
    <row r="24" spans="1:11" s="340" customFormat="1" ht="17.649999999999999" customHeight="1">
      <c r="A24" s="336" t="s">
        <v>1682</v>
      </c>
      <c r="B24" s="345">
        <v>97.760837342722382</v>
      </c>
      <c r="C24" s="346">
        <v>98.435089578446863</v>
      </c>
      <c r="D24" s="94">
        <f t="shared" si="1"/>
        <v>0.68969564301167452</v>
      </c>
      <c r="E24" s="346">
        <v>98.234774618422435</v>
      </c>
      <c r="F24" s="346">
        <v>98.967208583445441</v>
      </c>
      <c r="G24" s="94">
        <f t="shared" si="2"/>
        <v>0.74559540434438532</v>
      </c>
      <c r="H24" s="94">
        <v>99.312228823548494</v>
      </c>
      <c r="I24" s="94">
        <v>99.981924993834966</v>
      </c>
      <c r="J24" s="119">
        <f>I24/H24*100-100</f>
        <v>0.67433404548431497</v>
      </c>
      <c r="K24" s="339" t="s">
        <v>1683</v>
      </c>
    </row>
    <row r="25" spans="1:11" s="340" customFormat="1" ht="17.649999999999999" customHeight="1">
      <c r="A25" s="336" t="s">
        <v>1684</v>
      </c>
      <c r="B25" s="345">
        <v>105.44906830435919</v>
      </c>
      <c r="C25" s="346">
        <v>112.74951021860961</v>
      </c>
      <c r="D25" s="94">
        <f t="shared" si="1"/>
        <v>6.923192429902798</v>
      </c>
      <c r="E25" s="346">
        <v>105.44906830435919</v>
      </c>
      <c r="F25" s="346">
        <v>112.74951021860961</v>
      </c>
      <c r="G25" s="94">
        <f t="shared" si="2"/>
        <v>6.923192429902798</v>
      </c>
      <c r="H25" s="94">
        <v>106.21549084716777</v>
      </c>
      <c r="I25" s="94">
        <v>115.63630039863158</v>
      </c>
      <c r="J25" s="119">
        <f>I25/H25*100-100</f>
        <v>8.8695250347421393</v>
      </c>
      <c r="K25" s="339" t="s">
        <v>2072</v>
      </c>
    </row>
    <row r="26" spans="1:11" s="351" customFormat="1" ht="17.649999999999999" customHeight="1">
      <c r="A26" s="347" t="s">
        <v>1685</v>
      </c>
      <c r="B26" s="348">
        <v>100.48563594116199</v>
      </c>
      <c r="C26" s="349">
        <v>101.78553735787187</v>
      </c>
      <c r="D26" s="71">
        <f t="shared" si="1"/>
        <v>1.2936191372377124</v>
      </c>
      <c r="E26" s="349">
        <v>100.6906304039628</v>
      </c>
      <c r="F26" s="349">
        <v>101.94898104305059</v>
      </c>
      <c r="G26" s="71">
        <f t="shared" si="2"/>
        <v>1.2497196949104392</v>
      </c>
      <c r="H26" s="71">
        <v>98.284310575172469</v>
      </c>
      <c r="I26" s="71">
        <v>99.219956214525027</v>
      </c>
      <c r="J26" s="82">
        <f>I26/H26*100-100</f>
        <v>0.95197863613942957</v>
      </c>
      <c r="K26" s="350" t="s">
        <v>1686</v>
      </c>
    </row>
    <row r="27" spans="1:11" ht="17.649999999999999" customHeight="1">
      <c r="A27" s="460" t="s">
        <v>34</v>
      </c>
      <c r="B27" s="566"/>
      <c r="C27" s="566"/>
      <c r="D27" s="566"/>
      <c r="E27" s="566"/>
      <c r="F27" s="566"/>
      <c r="G27" s="560" t="s">
        <v>1806</v>
      </c>
      <c r="H27" s="560"/>
      <c r="I27" s="560"/>
      <c r="J27" s="560"/>
      <c r="K27" s="560"/>
    </row>
    <row r="28" spans="1:11" ht="17.649999999999999" customHeight="1">
      <c r="A28" s="567"/>
      <c r="B28" s="567"/>
      <c r="C28" s="567"/>
      <c r="D28" s="567"/>
      <c r="E28" s="567"/>
      <c r="F28" s="567"/>
      <c r="G28" s="561"/>
      <c r="H28" s="561"/>
      <c r="I28" s="561"/>
      <c r="J28" s="561"/>
      <c r="K28" s="561"/>
    </row>
    <row r="29" spans="1:11" ht="16.5" customHeight="1">
      <c r="A29" s="564" t="s">
        <v>1955</v>
      </c>
      <c r="B29" s="564"/>
      <c r="C29" s="564"/>
      <c r="D29" s="564"/>
      <c r="E29" s="564"/>
      <c r="F29" s="564"/>
      <c r="G29" s="565" t="s">
        <v>1949</v>
      </c>
      <c r="H29" s="565"/>
      <c r="I29" s="565"/>
      <c r="J29" s="565"/>
      <c r="K29" s="565"/>
    </row>
  </sheetData>
  <mergeCells count="20">
    <mergeCell ref="G27:K28"/>
    <mergeCell ref="H7:I7"/>
    <mergeCell ref="B7:C7"/>
    <mergeCell ref="E7:F7"/>
    <mergeCell ref="A29:F29"/>
    <mergeCell ref="G29:K29"/>
    <mergeCell ref="A27:F28"/>
    <mergeCell ref="A5:A8"/>
    <mergeCell ref="D7:D8"/>
    <mergeCell ref="G7:G8"/>
    <mergeCell ref="J7:J8"/>
    <mergeCell ref="K5:K8"/>
    <mergeCell ref="B6:C6"/>
    <mergeCell ref="E6:F6"/>
    <mergeCell ref="H6:I6"/>
    <mergeCell ref="A1:K1"/>
    <mergeCell ref="A2:K2"/>
    <mergeCell ref="A3:K3"/>
    <mergeCell ref="B5:E5"/>
    <mergeCell ref="F5:J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03" orientation="landscape" useFirstPageNumber="1" r:id="rId1"/>
  <headerFooter alignWithMargins="0">
    <oddHeader>&amp;L&amp;8PCBS: Prices and Price Indices Annual Bulletin, 2016&amp;R&amp;1&amp;K00+000ء&amp;8&amp;K01+000 PCBS&amp;K000000: الأسعار والأرقام القياسية النشرة السنوية، 2016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O29"/>
  <sheetViews>
    <sheetView rightToLeft="1" view="pageBreakPreview" zoomScaleNormal="100" zoomScaleSheetLayoutView="100" workbookViewId="0">
      <selection activeCell="P1" sqref="P1"/>
    </sheetView>
  </sheetViews>
  <sheetFormatPr defaultRowHeight="12.75"/>
  <cols>
    <col min="1" max="1" width="9" style="1" customWidth="1"/>
    <col min="2" max="2" width="11.5703125" style="2" customWidth="1"/>
    <col min="3" max="3" width="9.42578125" customWidth="1"/>
    <col min="4" max="4" width="8.7109375" customWidth="1"/>
    <col min="5" max="5" width="8.5703125" customWidth="1"/>
    <col min="6" max="6" width="7.85546875" customWidth="1"/>
    <col min="7" max="7" width="9" customWidth="1"/>
    <col min="8" max="8" width="8.42578125" customWidth="1"/>
    <col min="9" max="9" width="8.140625" customWidth="1"/>
    <col min="10" max="10" width="8.5703125" customWidth="1"/>
    <col min="11" max="11" width="9.5703125" customWidth="1"/>
    <col min="12" max="12" width="8.7109375" customWidth="1"/>
    <col min="13" max="13" width="9.5703125" customWidth="1"/>
    <col min="14" max="14" width="9" customWidth="1"/>
    <col min="15" max="15" width="10.28515625" customWidth="1"/>
  </cols>
  <sheetData>
    <row r="1" spans="1:15" ht="19.899999999999999" customHeight="1">
      <c r="A1" s="445" t="s">
        <v>1997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</row>
    <row r="2" spans="1:15" ht="19.899999999999999" customHeight="1">
      <c r="A2" s="446" t="s">
        <v>1998</v>
      </c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</row>
    <row r="3" spans="1:15" ht="19.899999999999999" customHeight="1">
      <c r="A3" s="446" t="s">
        <v>1990</v>
      </c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6"/>
    </row>
    <row r="4" spans="1:15" ht="4.9000000000000004" customHeight="1">
      <c r="A4" s="457"/>
      <c r="B4" s="457"/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7"/>
    </row>
    <row r="5" spans="1:15" ht="18" customHeight="1">
      <c r="A5" s="447" t="s">
        <v>21</v>
      </c>
      <c r="B5" s="35" t="s">
        <v>0</v>
      </c>
      <c r="C5" s="450" t="s">
        <v>24</v>
      </c>
      <c r="D5" s="451"/>
      <c r="E5" s="451"/>
      <c r="F5" s="451"/>
      <c r="G5" s="451"/>
      <c r="H5" s="451"/>
      <c r="I5" s="452" t="s">
        <v>23</v>
      </c>
      <c r="J5" s="452"/>
      <c r="K5" s="452"/>
      <c r="L5" s="452"/>
      <c r="M5" s="452"/>
      <c r="N5" s="453"/>
      <c r="O5" s="454" t="s">
        <v>20</v>
      </c>
    </row>
    <row r="6" spans="1:15" ht="18" customHeight="1">
      <c r="A6" s="448"/>
      <c r="B6" s="464" t="s">
        <v>22</v>
      </c>
      <c r="C6" s="36" t="s">
        <v>1</v>
      </c>
      <c r="D6" s="36" t="s">
        <v>2</v>
      </c>
      <c r="E6" s="36" t="s">
        <v>3</v>
      </c>
      <c r="F6" s="36" t="s">
        <v>4</v>
      </c>
      <c r="G6" s="36" t="s">
        <v>27</v>
      </c>
      <c r="H6" s="36" t="s">
        <v>5</v>
      </c>
      <c r="I6" s="36" t="s">
        <v>6</v>
      </c>
      <c r="J6" s="36" t="s">
        <v>28</v>
      </c>
      <c r="K6" s="36" t="s">
        <v>29</v>
      </c>
      <c r="L6" s="36" t="s">
        <v>30</v>
      </c>
      <c r="M6" s="36" t="s">
        <v>7</v>
      </c>
      <c r="N6" s="36" t="s">
        <v>31</v>
      </c>
      <c r="O6" s="455"/>
    </row>
    <row r="7" spans="1:15" ht="18" customHeight="1">
      <c r="A7" s="449"/>
      <c r="B7" s="465"/>
      <c r="C7" s="37" t="s">
        <v>8</v>
      </c>
      <c r="D7" s="37" t="s">
        <v>10</v>
      </c>
      <c r="E7" s="37" t="s">
        <v>9</v>
      </c>
      <c r="F7" s="37" t="s">
        <v>11</v>
      </c>
      <c r="G7" s="37" t="s">
        <v>12</v>
      </c>
      <c r="H7" s="37" t="s">
        <v>13</v>
      </c>
      <c r="I7" s="37" t="s">
        <v>14</v>
      </c>
      <c r="J7" s="37" t="s">
        <v>15</v>
      </c>
      <c r="K7" s="37" t="s">
        <v>16</v>
      </c>
      <c r="L7" s="37" t="s">
        <v>17</v>
      </c>
      <c r="M7" s="37" t="s">
        <v>18</v>
      </c>
      <c r="N7" s="37" t="s">
        <v>19</v>
      </c>
      <c r="O7" s="456"/>
    </row>
    <row r="8" spans="1:15" ht="18" customHeight="1">
      <c r="A8" s="413"/>
      <c r="B8" s="572" t="s">
        <v>1652</v>
      </c>
      <c r="C8" s="573"/>
      <c r="D8" s="573"/>
      <c r="E8" s="573"/>
      <c r="F8" s="573"/>
      <c r="G8" s="573"/>
      <c r="H8" s="573"/>
      <c r="I8" s="574" t="s">
        <v>1655</v>
      </c>
      <c r="J8" s="574"/>
      <c r="K8" s="574"/>
      <c r="L8" s="574"/>
      <c r="M8" s="574"/>
      <c r="N8" s="575"/>
      <c r="O8" s="414"/>
    </row>
    <row r="9" spans="1:15" ht="18" customHeight="1">
      <c r="A9" s="8">
        <v>2008</v>
      </c>
      <c r="B9" s="29">
        <f>AVERAGE(C9:N9)</f>
        <v>98.291156038947292</v>
      </c>
      <c r="C9" s="21">
        <v>90.351608992143071</v>
      </c>
      <c r="D9" s="21">
        <v>93.224374764921578</v>
      </c>
      <c r="E9" s="21">
        <v>96.21185815318303</v>
      </c>
      <c r="F9" s="21">
        <v>99.12175797267227</v>
      </c>
      <c r="G9" s="21">
        <v>102.04923472642757</v>
      </c>
      <c r="H9" s="21">
        <v>103.50746985677506</v>
      </c>
      <c r="I9" s="21">
        <v>104.21932841924036</v>
      </c>
      <c r="J9" s="21">
        <v>102.67160350496064</v>
      </c>
      <c r="K9" s="21">
        <v>100.7030162267894</v>
      </c>
      <c r="L9" s="21">
        <v>97.053540225945497</v>
      </c>
      <c r="M9" s="21">
        <v>95.39955960036454</v>
      </c>
      <c r="N9" s="22">
        <v>94.98052002394455</v>
      </c>
      <c r="O9" s="14">
        <v>2008</v>
      </c>
    </row>
    <row r="10" spans="1:15" ht="18" customHeight="1">
      <c r="A10" s="8">
        <v>2009</v>
      </c>
      <c r="B10" s="29">
        <f>AVERAGE(C10:N10)</f>
        <v>95.07183237236562</v>
      </c>
      <c r="C10" s="21">
        <v>94.672102817731925</v>
      </c>
      <c r="D10" s="21">
        <v>95.043233348415512</v>
      </c>
      <c r="E10" s="21">
        <v>94.282388167653437</v>
      </c>
      <c r="F10" s="21">
        <v>94.506387867640086</v>
      </c>
      <c r="G10" s="21">
        <v>95.295146314258915</v>
      </c>
      <c r="H10" s="21">
        <v>95.664890607266742</v>
      </c>
      <c r="I10" s="21">
        <v>96.388317317280269</v>
      </c>
      <c r="J10" s="21">
        <v>95.222572770862755</v>
      </c>
      <c r="K10" s="21">
        <v>95.110876223975239</v>
      </c>
      <c r="L10" s="21">
        <v>95.012398450809016</v>
      </c>
      <c r="M10" s="21">
        <v>94.744325349399929</v>
      </c>
      <c r="N10" s="22">
        <v>94.91934923309374</v>
      </c>
      <c r="O10" s="14">
        <v>2009</v>
      </c>
    </row>
    <row r="11" spans="1:15" ht="18" customHeight="1">
      <c r="A11" s="8">
        <v>2010</v>
      </c>
      <c r="B11" s="29">
        <f t="shared" ref="B11:B16" si="0">AVERAGE(C11:N11)</f>
        <v>96.534353068218095</v>
      </c>
      <c r="C11" s="21">
        <v>95.09863211449958</v>
      </c>
      <c r="D11" s="21">
        <v>95.348083204470925</v>
      </c>
      <c r="E11" s="21">
        <v>95.511466331304518</v>
      </c>
      <c r="F11" s="21">
        <v>97.559495587041297</v>
      </c>
      <c r="G11" s="21">
        <v>97.129629449744826</v>
      </c>
      <c r="H11" s="21">
        <v>96.445317018791258</v>
      </c>
      <c r="I11" s="21">
        <v>96.5066666806716</v>
      </c>
      <c r="J11" s="21">
        <v>96.760800892229966</v>
      </c>
      <c r="K11" s="21">
        <v>96.695419804834387</v>
      </c>
      <c r="L11" s="21">
        <v>96.860719954830884</v>
      </c>
      <c r="M11" s="21">
        <v>96.904260763551903</v>
      </c>
      <c r="N11" s="22">
        <v>97.591745016645859</v>
      </c>
      <c r="O11" s="14">
        <v>2010</v>
      </c>
    </row>
    <row r="12" spans="1:15" ht="18" customHeight="1">
      <c r="A12" s="8">
        <v>2011</v>
      </c>
      <c r="B12" s="29">
        <f t="shared" si="0"/>
        <v>99.181168414696444</v>
      </c>
      <c r="C12" s="21">
        <v>98.441052116004045</v>
      </c>
      <c r="D12" s="21">
        <v>98.410183159290796</v>
      </c>
      <c r="E12" s="21">
        <v>98.36304660459075</v>
      </c>
      <c r="F12" s="21">
        <v>98.336641896364597</v>
      </c>
      <c r="G12" s="21">
        <v>98.6246904668984</v>
      </c>
      <c r="H12" s="21">
        <v>99.41631348924912</v>
      </c>
      <c r="I12" s="21">
        <v>99.533753856679695</v>
      </c>
      <c r="J12" s="21">
        <v>99.426549337910799</v>
      </c>
      <c r="K12" s="21">
        <v>99.997767042387508</v>
      </c>
      <c r="L12" s="21">
        <v>100.1190539667535</v>
      </c>
      <c r="M12" s="21">
        <v>99.8076305570073</v>
      </c>
      <c r="N12" s="22">
        <v>99.697338483220591</v>
      </c>
      <c r="O12" s="14">
        <v>2011</v>
      </c>
    </row>
    <row r="13" spans="1:15" ht="18" customHeight="1">
      <c r="A13" s="8">
        <v>2012</v>
      </c>
      <c r="B13" s="29">
        <f t="shared" si="0"/>
        <v>100.07740841716362</v>
      </c>
      <c r="C13" s="21">
        <v>100.04222812044073</v>
      </c>
      <c r="D13" s="21">
        <v>100.19952856520791</v>
      </c>
      <c r="E13" s="21">
        <v>100.22263695689817</v>
      </c>
      <c r="F13" s="21">
        <v>100.17598346437153</v>
      </c>
      <c r="G13" s="21">
        <v>100.38659291444414</v>
      </c>
      <c r="H13" s="21">
        <v>100.05500289349483</v>
      </c>
      <c r="I13" s="21">
        <v>99.885359071056115</v>
      </c>
      <c r="J13" s="21">
        <v>100.03544147574371</v>
      </c>
      <c r="K13" s="21">
        <v>100.26835477424211</v>
      </c>
      <c r="L13" s="21">
        <v>99.811470147116893</v>
      </c>
      <c r="M13" s="21">
        <v>99.911402309480721</v>
      </c>
      <c r="N13" s="22">
        <v>99.934900313466784</v>
      </c>
      <c r="O13" s="14">
        <v>2012</v>
      </c>
    </row>
    <row r="14" spans="1:15" ht="18" customHeight="1">
      <c r="A14" s="8">
        <v>2013</v>
      </c>
      <c r="B14" s="29">
        <f t="shared" si="0"/>
        <v>100</v>
      </c>
      <c r="C14" s="21">
        <v>99.698934886285215</v>
      </c>
      <c r="D14" s="21">
        <v>100.00258418190596</v>
      </c>
      <c r="E14" s="21">
        <v>100.35325223142848</v>
      </c>
      <c r="F14" s="21">
        <v>100.14139205295942</v>
      </c>
      <c r="G14" s="21">
        <v>99.980332654175996</v>
      </c>
      <c r="H14" s="21">
        <v>99.798816285302095</v>
      </c>
      <c r="I14" s="21">
        <v>99.775283589549048</v>
      </c>
      <c r="J14" s="21">
        <v>99.943721559438643</v>
      </c>
      <c r="K14" s="21">
        <v>100.21162691134251</v>
      </c>
      <c r="L14" s="21">
        <v>99.992728945831757</v>
      </c>
      <c r="M14" s="21">
        <v>100.06897978487237</v>
      </c>
      <c r="N14" s="22">
        <v>100.03234691690844</v>
      </c>
      <c r="O14" s="14">
        <v>2013</v>
      </c>
    </row>
    <row r="15" spans="1:15" ht="18" customHeight="1">
      <c r="A15" s="8">
        <v>2014</v>
      </c>
      <c r="B15" s="29">
        <f t="shared" si="0"/>
        <v>100.89062296292893</v>
      </c>
      <c r="C15" s="21">
        <v>100.14824764246696</v>
      </c>
      <c r="D15" s="21">
        <v>100.37486646908486</v>
      </c>
      <c r="E15" s="21">
        <v>100.53432063967824</v>
      </c>
      <c r="F15" s="21">
        <v>100.70648902666342</v>
      </c>
      <c r="G15" s="21">
        <v>100.63072047326364</v>
      </c>
      <c r="H15" s="21">
        <v>100.77157038868957</v>
      </c>
      <c r="I15" s="21">
        <v>100.70735200604248</v>
      </c>
      <c r="J15" s="21">
        <v>100.71224091200705</v>
      </c>
      <c r="K15" s="21">
        <v>101.55856916810495</v>
      </c>
      <c r="L15" s="21">
        <v>101.62598947501823</v>
      </c>
      <c r="M15" s="21">
        <v>101.44527359016745</v>
      </c>
      <c r="N15" s="22">
        <v>101.47183576396006</v>
      </c>
      <c r="O15" s="14">
        <v>2014</v>
      </c>
    </row>
    <row r="16" spans="1:15" ht="18" customHeight="1">
      <c r="A16" s="8">
        <v>2015</v>
      </c>
      <c r="B16" s="29">
        <f t="shared" si="0"/>
        <v>100.48563594116199</v>
      </c>
      <c r="C16" s="21">
        <v>101.00965364754943</v>
      </c>
      <c r="D16" s="21">
        <v>100.7795736289478</v>
      </c>
      <c r="E16" s="21">
        <v>100.53676122739731</v>
      </c>
      <c r="F16" s="21">
        <v>100.61981514523151</v>
      </c>
      <c r="G16" s="21">
        <v>100.63523508519607</v>
      </c>
      <c r="H16" s="21">
        <v>100.89440687665983</v>
      </c>
      <c r="I16" s="21">
        <v>100.92013419897725</v>
      </c>
      <c r="J16" s="21">
        <v>100.3476227953025</v>
      </c>
      <c r="K16" s="21">
        <v>100.33811888775949</v>
      </c>
      <c r="L16" s="21">
        <v>100.27533719981363</v>
      </c>
      <c r="M16" s="21">
        <v>99.744372529939014</v>
      </c>
      <c r="N16" s="22">
        <v>99.726600071169969</v>
      </c>
      <c r="O16" s="14">
        <v>2015</v>
      </c>
    </row>
    <row r="17" spans="1:15" ht="18" customHeight="1">
      <c r="A17" s="8">
        <v>2016</v>
      </c>
      <c r="B17" s="29">
        <f>AVERAGE(C17:N17)</f>
        <v>101.78553735787187</v>
      </c>
      <c r="C17" s="21">
        <v>99.466246076538596</v>
      </c>
      <c r="D17" s="21">
        <v>99.225944402442266</v>
      </c>
      <c r="E17" s="21">
        <v>100.87654654686521</v>
      </c>
      <c r="F17" s="21">
        <v>101.61748684803796</v>
      </c>
      <c r="G17" s="21">
        <v>102.59790992435988</v>
      </c>
      <c r="H17" s="21">
        <v>103.11848936964124</v>
      </c>
      <c r="I17" s="21">
        <v>102.65601836980242</v>
      </c>
      <c r="J17" s="21">
        <v>102.20148068058498</v>
      </c>
      <c r="K17" s="21">
        <v>102.22868068659346</v>
      </c>
      <c r="L17" s="21">
        <v>102.03061644140278</v>
      </c>
      <c r="M17" s="21">
        <v>102.39100846500617</v>
      </c>
      <c r="N17" s="22">
        <v>103.01602048318749</v>
      </c>
      <c r="O17" s="14">
        <v>2016</v>
      </c>
    </row>
    <row r="18" spans="1:15" ht="18" customHeight="1">
      <c r="A18" s="415"/>
      <c r="B18" s="576" t="s">
        <v>1653</v>
      </c>
      <c r="C18" s="577"/>
      <c r="D18" s="577"/>
      <c r="E18" s="577"/>
      <c r="F18" s="577"/>
      <c r="G18" s="577"/>
      <c r="H18" s="577"/>
      <c r="I18" s="578" t="s">
        <v>1656</v>
      </c>
      <c r="J18" s="578"/>
      <c r="K18" s="578"/>
      <c r="L18" s="578"/>
      <c r="M18" s="578"/>
      <c r="N18" s="579"/>
      <c r="O18" s="416"/>
    </row>
    <row r="19" spans="1:15" ht="18" customHeight="1">
      <c r="A19" s="8">
        <v>2008</v>
      </c>
      <c r="B19" s="29">
        <f>AVERAGE(C19:N19)</f>
        <v>98.953180057970329</v>
      </c>
      <c r="C19" s="21">
        <v>91.33800534131619</v>
      </c>
      <c r="D19" s="21">
        <v>94.550761396222214</v>
      </c>
      <c r="E19" s="21">
        <v>96.917898159570868</v>
      </c>
      <c r="F19" s="21">
        <v>99.931077911650107</v>
      </c>
      <c r="G19" s="21">
        <v>102.84834651959773</v>
      </c>
      <c r="H19" s="21">
        <v>104.18549287787273</v>
      </c>
      <c r="I19" s="21">
        <v>104.68011756390821</v>
      </c>
      <c r="J19" s="21">
        <v>103.15326949849039</v>
      </c>
      <c r="K19" s="21">
        <v>101.35214855578384</v>
      </c>
      <c r="L19" s="21">
        <v>97.526690975405401</v>
      </c>
      <c r="M19" s="21">
        <v>95.667714942862943</v>
      </c>
      <c r="N19" s="22">
        <v>95.286636952963406</v>
      </c>
      <c r="O19" s="14">
        <v>2008</v>
      </c>
    </row>
    <row r="20" spans="1:15" ht="18" customHeight="1">
      <c r="A20" s="8">
        <v>2009</v>
      </c>
      <c r="B20" s="29">
        <f>AVERAGE(C20:N20)</f>
        <v>95.11008902749326</v>
      </c>
      <c r="C20" s="21">
        <v>94.941704784031629</v>
      </c>
      <c r="D20" s="21">
        <v>95.274465313085742</v>
      </c>
      <c r="E20" s="21">
        <v>94.320464459271747</v>
      </c>
      <c r="F20" s="21">
        <v>94.555564987725546</v>
      </c>
      <c r="G20" s="21">
        <v>95.214524261902653</v>
      </c>
      <c r="H20" s="21">
        <v>95.681636202369333</v>
      </c>
      <c r="I20" s="21">
        <v>96.460963431522288</v>
      </c>
      <c r="J20" s="21">
        <v>95.24470177710711</v>
      </c>
      <c r="K20" s="21">
        <v>95.167250311674238</v>
      </c>
      <c r="L20" s="21">
        <v>94.909190620040633</v>
      </c>
      <c r="M20" s="21">
        <v>94.702311502580699</v>
      </c>
      <c r="N20" s="22">
        <v>94.848290678607484</v>
      </c>
      <c r="O20" s="14">
        <v>2009</v>
      </c>
    </row>
    <row r="21" spans="1:15" ht="18" customHeight="1">
      <c r="A21" s="8">
        <v>2010</v>
      </c>
      <c r="B21" s="29">
        <f t="shared" ref="B21:B26" si="1">AVERAGE(C21:N21)</f>
        <v>96.588778343716868</v>
      </c>
      <c r="C21" s="21">
        <v>95.14018417142438</v>
      </c>
      <c r="D21" s="21">
        <v>95.365217914755547</v>
      </c>
      <c r="E21" s="21">
        <v>95.505863838717687</v>
      </c>
      <c r="F21" s="21">
        <v>97.686873378621513</v>
      </c>
      <c r="G21" s="21">
        <v>97.206568518878782</v>
      </c>
      <c r="H21" s="21">
        <v>96.454764994896223</v>
      </c>
      <c r="I21" s="21">
        <v>96.53251155597053</v>
      </c>
      <c r="J21" s="21">
        <v>96.836251713701387</v>
      </c>
      <c r="K21" s="21">
        <v>96.728674228697415</v>
      </c>
      <c r="L21" s="21">
        <v>96.926537297245716</v>
      </c>
      <c r="M21" s="21">
        <v>96.9809121075684</v>
      </c>
      <c r="N21" s="22">
        <v>97.700980404124991</v>
      </c>
      <c r="O21" s="14">
        <v>2010</v>
      </c>
    </row>
    <row r="22" spans="1:15" ht="18" customHeight="1">
      <c r="A22" s="8">
        <v>2011</v>
      </c>
      <c r="B22" s="29">
        <f t="shared" si="1"/>
        <v>99.300792015128636</v>
      </c>
      <c r="C22" s="21">
        <v>98.50950320426945</v>
      </c>
      <c r="D22" s="21">
        <v>98.460632078157943</v>
      </c>
      <c r="E22" s="21">
        <v>98.44375687331798</v>
      </c>
      <c r="F22" s="21">
        <v>98.435300461681408</v>
      </c>
      <c r="G22" s="21">
        <v>98.755346650899114</v>
      </c>
      <c r="H22" s="21">
        <v>99.69033096335383</v>
      </c>
      <c r="I22" s="21">
        <v>99.685565999775164</v>
      </c>
      <c r="J22" s="21">
        <v>99.558072031429703</v>
      </c>
      <c r="K22" s="21">
        <v>100.16406025597799</v>
      </c>
      <c r="L22" s="21">
        <v>100.22275506095795</v>
      </c>
      <c r="M22" s="21">
        <v>99.876267697980083</v>
      </c>
      <c r="N22" s="22">
        <v>99.807912903743059</v>
      </c>
      <c r="O22" s="14">
        <v>2011</v>
      </c>
    </row>
    <row r="23" spans="1:15" ht="18" customHeight="1">
      <c r="A23" s="8">
        <v>2012</v>
      </c>
      <c r="B23" s="29">
        <f t="shared" si="1"/>
        <v>100.23545762120385</v>
      </c>
      <c r="C23" s="21">
        <v>100.129724263074</v>
      </c>
      <c r="D23" s="21">
        <v>100.26921137741805</v>
      </c>
      <c r="E23" s="21">
        <v>100.25426936871801</v>
      </c>
      <c r="F23" s="21">
        <v>100.21523614133248</v>
      </c>
      <c r="G23" s="21">
        <v>100.5725688253621</v>
      </c>
      <c r="H23" s="21">
        <v>100.26046538946962</v>
      </c>
      <c r="I23" s="21">
        <v>100.08473323851469</v>
      </c>
      <c r="J23" s="21">
        <v>100.18480683843504</v>
      </c>
      <c r="K23" s="21">
        <v>100.42693385742403</v>
      </c>
      <c r="L23" s="21">
        <v>100.04329726124746</v>
      </c>
      <c r="M23" s="21">
        <v>100.1351520003538</v>
      </c>
      <c r="N23" s="22">
        <v>100.24909289309672</v>
      </c>
      <c r="O23" s="14">
        <v>2012</v>
      </c>
    </row>
    <row r="24" spans="1:15" ht="18" customHeight="1">
      <c r="A24" s="8">
        <v>2013</v>
      </c>
      <c r="B24" s="29">
        <f t="shared" si="1"/>
        <v>100</v>
      </c>
      <c r="C24" s="21">
        <v>99.726745455424236</v>
      </c>
      <c r="D24" s="21">
        <v>100.04799977164384</v>
      </c>
      <c r="E24" s="21">
        <v>100.43369755883442</v>
      </c>
      <c r="F24" s="21">
        <v>100.11150702947026</v>
      </c>
      <c r="G24" s="21">
        <v>100.03437349129251</v>
      </c>
      <c r="H24" s="21">
        <v>99.717949959773804</v>
      </c>
      <c r="I24" s="21">
        <v>99.656109943589144</v>
      </c>
      <c r="J24" s="21">
        <v>99.865873880238482</v>
      </c>
      <c r="K24" s="21">
        <v>100.20165243093902</v>
      </c>
      <c r="L24" s="21">
        <v>100.03286153465956</v>
      </c>
      <c r="M24" s="21">
        <v>100.11664977926779</v>
      </c>
      <c r="N24" s="22">
        <v>100.05457916486682</v>
      </c>
      <c r="O24" s="14">
        <v>2013</v>
      </c>
    </row>
    <row r="25" spans="1:15" ht="18" customHeight="1">
      <c r="A25" s="8">
        <v>2014</v>
      </c>
      <c r="B25" s="29">
        <f t="shared" si="1"/>
        <v>100.98723217755952</v>
      </c>
      <c r="C25" s="21">
        <v>100.09613689825586</v>
      </c>
      <c r="D25" s="21">
        <v>100.32233942918694</v>
      </c>
      <c r="E25" s="21">
        <v>100.49738868504338</v>
      </c>
      <c r="F25" s="21">
        <v>100.67809466520154</v>
      </c>
      <c r="G25" s="21">
        <v>100.62959308171857</v>
      </c>
      <c r="H25" s="21">
        <v>100.90774237580639</v>
      </c>
      <c r="I25" s="21">
        <v>100.85186245811843</v>
      </c>
      <c r="J25" s="21">
        <v>100.90121899417935</v>
      </c>
      <c r="K25" s="21">
        <v>101.76249945556839</v>
      </c>
      <c r="L25" s="21">
        <v>101.848487739519</v>
      </c>
      <c r="M25" s="21">
        <v>101.6106881959396</v>
      </c>
      <c r="N25" s="22">
        <v>101.74073415217696</v>
      </c>
      <c r="O25" s="14">
        <v>2014</v>
      </c>
    </row>
    <row r="26" spans="1:15" ht="18" customHeight="1">
      <c r="A26" s="8">
        <v>2015</v>
      </c>
      <c r="B26" s="29">
        <f t="shared" si="1"/>
        <v>100.6906304039628</v>
      </c>
      <c r="C26" s="21">
        <v>101.18822630168646</v>
      </c>
      <c r="D26" s="21">
        <v>100.84609509948135</v>
      </c>
      <c r="E26" s="21">
        <v>100.64508170092233</v>
      </c>
      <c r="F26" s="21">
        <v>100.75296724782211</v>
      </c>
      <c r="G26" s="21">
        <v>100.80671172493953</v>
      </c>
      <c r="H26" s="21">
        <v>101.13114967898191</v>
      </c>
      <c r="I26" s="21">
        <v>101.18656650351596</v>
      </c>
      <c r="J26" s="21">
        <v>100.63988337332397</v>
      </c>
      <c r="K26" s="21">
        <v>100.59027581120748</v>
      </c>
      <c r="L26" s="21">
        <v>100.54736790807516</v>
      </c>
      <c r="M26" s="21">
        <v>99.987244968530092</v>
      </c>
      <c r="N26" s="22">
        <v>99.965994529067146</v>
      </c>
      <c r="O26" s="14">
        <v>2015</v>
      </c>
    </row>
    <row r="27" spans="1:15" ht="18" customHeight="1">
      <c r="A27" s="417">
        <v>2016</v>
      </c>
      <c r="B27" s="31">
        <f>AVERAGE(C27:N27)</f>
        <v>101.94898104305059</v>
      </c>
      <c r="C27" s="96">
        <v>99.745372028167949</v>
      </c>
      <c r="D27" s="96">
        <v>99.510001394306499</v>
      </c>
      <c r="E27" s="96">
        <v>101.0538093714616</v>
      </c>
      <c r="F27" s="96">
        <v>101.77503616131374</v>
      </c>
      <c r="G27" s="96">
        <v>102.74834513774695</v>
      </c>
      <c r="H27" s="96">
        <v>103.27631741934741</v>
      </c>
      <c r="I27" s="96">
        <v>102.76771096888548</v>
      </c>
      <c r="J27" s="96">
        <v>102.34111965297794</v>
      </c>
      <c r="K27" s="96">
        <v>102.37282955199241</v>
      </c>
      <c r="L27" s="96">
        <v>102.16315739763441</v>
      </c>
      <c r="M27" s="96">
        <v>102.5556827855071</v>
      </c>
      <c r="N27" s="127">
        <v>103.07839064726571</v>
      </c>
      <c r="O27" s="34">
        <v>2016</v>
      </c>
    </row>
    <row r="28" spans="1:15" ht="18.600000000000001" customHeight="1">
      <c r="A28" s="460" t="s">
        <v>34</v>
      </c>
      <c r="B28" s="460"/>
      <c r="C28" s="460"/>
      <c r="D28" s="460"/>
      <c r="E28" s="460"/>
      <c r="F28" s="460"/>
      <c r="G28" s="460"/>
      <c r="H28" s="462" t="s">
        <v>1785</v>
      </c>
      <c r="I28" s="462"/>
      <c r="J28" s="462"/>
      <c r="K28" s="462"/>
      <c r="L28" s="462"/>
      <c r="M28" s="462"/>
      <c r="N28" s="462"/>
      <c r="O28" s="462"/>
    </row>
    <row r="29" spans="1:15" ht="18.95" customHeight="1">
      <c r="A29" s="461"/>
      <c r="B29" s="461"/>
      <c r="C29" s="461"/>
      <c r="D29" s="461"/>
      <c r="E29" s="461"/>
      <c r="F29" s="461"/>
      <c r="G29" s="461"/>
      <c r="H29" s="463"/>
      <c r="I29" s="463"/>
      <c r="J29" s="463"/>
      <c r="K29" s="463"/>
      <c r="L29" s="463"/>
      <c r="M29" s="463"/>
      <c r="N29" s="463"/>
      <c r="O29" s="463"/>
    </row>
  </sheetData>
  <mergeCells count="15">
    <mergeCell ref="A28:G29"/>
    <mergeCell ref="H28:O29"/>
    <mergeCell ref="B8:H8"/>
    <mergeCell ref="I8:N8"/>
    <mergeCell ref="B18:H18"/>
    <mergeCell ref="I18:N18"/>
    <mergeCell ref="A1:O1"/>
    <mergeCell ref="A2:O2"/>
    <mergeCell ref="A4:O4"/>
    <mergeCell ref="A5:A7"/>
    <mergeCell ref="C5:H5"/>
    <mergeCell ref="I5:N5"/>
    <mergeCell ref="O5:O7"/>
    <mergeCell ref="B6:B7"/>
    <mergeCell ref="A3:O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104" orientation="landscape" useFirstPageNumber="1" r:id="rId1"/>
  <headerFooter alignWithMargins="0">
    <oddHeader>&amp;L&amp;8PCBS: Price and Price Indices Annual Bulletin, 2016&amp;R&amp;1&amp;K00+000ء&amp;8&amp;K000000 PCBS: الأسعار والأرقام القياسية النشرة السنوية، 2016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O31"/>
  <sheetViews>
    <sheetView rightToLeft="1" view="pageBreakPreview" zoomScaleNormal="100" zoomScaleSheetLayoutView="100" workbookViewId="0">
      <selection activeCell="P1" sqref="P1"/>
    </sheetView>
  </sheetViews>
  <sheetFormatPr defaultRowHeight="12.75"/>
  <cols>
    <col min="1" max="1" width="9" style="1" customWidth="1"/>
    <col min="2" max="2" width="11.5703125" style="2" customWidth="1"/>
    <col min="3" max="3" width="9.42578125" customWidth="1"/>
    <col min="4" max="4" width="8.7109375" customWidth="1"/>
    <col min="5" max="5" width="8.5703125" customWidth="1"/>
    <col min="6" max="6" width="7.85546875" customWidth="1"/>
    <col min="7" max="7" width="9" customWidth="1"/>
    <col min="8" max="8" width="8.42578125" customWidth="1"/>
    <col min="9" max="9" width="8.140625" customWidth="1"/>
    <col min="10" max="10" width="8.5703125" customWidth="1"/>
    <col min="11" max="11" width="9.5703125" customWidth="1"/>
    <col min="12" max="12" width="8.7109375" customWidth="1"/>
    <col min="13" max="13" width="9.5703125" customWidth="1"/>
    <col min="14" max="14" width="9" customWidth="1"/>
    <col min="15" max="15" width="10.28515625" customWidth="1"/>
  </cols>
  <sheetData>
    <row r="1" spans="1:15" ht="19.899999999999999" customHeight="1">
      <c r="A1" s="445" t="s">
        <v>1999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</row>
    <row r="2" spans="1:15" ht="19.899999999999999" customHeight="1">
      <c r="A2" s="446" t="s">
        <v>2073</v>
      </c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</row>
    <row r="3" spans="1:15" ht="17.25" customHeight="1">
      <c r="A3" s="446" t="s">
        <v>1990</v>
      </c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6"/>
    </row>
    <row r="4" spans="1:15" ht="4.9000000000000004" customHeight="1">
      <c r="A4" s="457"/>
      <c r="B4" s="457"/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7"/>
    </row>
    <row r="5" spans="1:15" ht="17.25" customHeight="1">
      <c r="A5" s="447" t="s">
        <v>21</v>
      </c>
      <c r="B5" s="35" t="s">
        <v>0</v>
      </c>
      <c r="C5" s="450" t="s">
        <v>24</v>
      </c>
      <c r="D5" s="451"/>
      <c r="E5" s="451"/>
      <c r="F5" s="451"/>
      <c r="G5" s="451"/>
      <c r="H5" s="451"/>
      <c r="I5" s="452" t="s">
        <v>23</v>
      </c>
      <c r="J5" s="452"/>
      <c r="K5" s="452"/>
      <c r="L5" s="452"/>
      <c r="M5" s="452"/>
      <c r="N5" s="453"/>
      <c r="O5" s="454" t="s">
        <v>20</v>
      </c>
    </row>
    <row r="6" spans="1:15" ht="17.25" customHeight="1">
      <c r="A6" s="448"/>
      <c r="B6" s="464" t="s">
        <v>22</v>
      </c>
      <c r="C6" s="36" t="s">
        <v>1</v>
      </c>
      <c r="D6" s="36" t="s">
        <v>2</v>
      </c>
      <c r="E6" s="36" t="s">
        <v>3</v>
      </c>
      <c r="F6" s="36" t="s">
        <v>4</v>
      </c>
      <c r="G6" s="36" t="s">
        <v>27</v>
      </c>
      <c r="H6" s="36" t="s">
        <v>5</v>
      </c>
      <c r="I6" s="36" t="s">
        <v>6</v>
      </c>
      <c r="J6" s="36" t="s">
        <v>28</v>
      </c>
      <c r="K6" s="36" t="s">
        <v>29</v>
      </c>
      <c r="L6" s="36" t="s">
        <v>30</v>
      </c>
      <c r="M6" s="36" t="s">
        <v>7</v>
      </c>
      <c r="N6" s="36" t="s">
        <v>31</v>
      </c>
      <c r="O6" s="455"/>
    </row>
    <row r="7" spans="1:15" ht="17.25" customHeight="1">
      <c r="A7" s="449"/>
      <c r="B7" s="465"/>
      <c r="C7" s="37" t="s">
        <v>8</v>
      </c>
      <c r="D7" s="37" t="s">
        <v>10</v>
      </c>
      <c r="E7" s="37" t="s">
        <v>9</v>
      </c>
      <c r="F7" s="37" t="s">
        <v>11</v>
      </c>
      <c r="G7" s="37" t="s">
        <v>12</v>
      </c>
      <c r="H7" s="37" t="s">
        <v>13</v>
      </c>
      <c r="I7" s="37" t="s">
        <v>14</v>
      </c>
      <c r="J7" s="37" t="s">
        <v>15</v>
      </c>
      <c r="K7" s="37" t="s">
        <v>16</v>
      </c>
      <c r="L7" s="37" t="s">
        <v>17</v>
      </c>
      <c r="M7" s="37" t="s">
        <v>18</v>
      </c>
      <c r="N7" s="37" t="s">
        <v>19</v>
      </c>
      <c r="O7" s="456"/>
    </row>
    <row r="8" spans="1:15" ht="16.5" customHeight="1">
      <c r="A8" s="413"/>
      <c r="B8" s="572" t="s">
        <v>1654</v>
      </c>
      <c r="C8" s="573"/>
      <c r="D8" s="573"/>
      <c r="E8" s="573"/>
      <c r="F8" s="573"/>
      <c r="G8" s="573"/>
      <c r="H8" s="573"/>
      <c r="I8" s="574" t="s">
        <v>1657</v>
      </c>
      <c r="J8" s="574"/>
      <c r="K8" s="574"/>
      <c r="L8" s="574"/>
      <c r="M8" s="574"/>
      <c r="N8" s="575"/>
      <c r="O8" s="414"/>
    </row>
    <row r="9" spans="1:15" ht="16.5" customHeight="1">
      <c r="A9" s="8">
        <v>2014</v>
      </c>
      <c r="B9" s="29">
        <f>AVERAGE(C9:N9)</f>
        <v>100.27827004776111</v>
      </c>
      <c r="C9" s="21">
        <v>99.808417200660259</v>
      </c>
      <c r="D9" s="21">
        <v>100.33767621860692</v>
      </c>
      <c r="E9" s="21">
        <v>100.41768475671319</v>
      </c>
      <c r="F9" s="21">
        <v>100.52277797838801</v>
      </c>
      <c r="G9" s="21">
        <v>100.19971226079389</v>
      </c>
      <c r="H9" s="21">
        <v>100.12358352810848</v>
      </c>
      <c r="I9" s="21">
        <v>99.85740912138516</v>
      </c>
      <c r="J9" s="21">
        <v>99.812264765652799</v>
      </c>
      <c r="K9" s="21">
        <v>100.61697078342495</v>
      </c>
      <c r="L9" s="21">
        <v>100.74667177342612</v>
      </c>
      <c r="M9" s="21">
        <v>100.503024165521</v>
      </c>
      <c r="N9" s="22">
        <v>100.39304802045271</v>
      </c>
      <c r="O9" s="14">
        <v>2014</v>
      </c>
    </row>
    <row r="10" spans="1:15" ht="16.5" customHeight="1">
      <c r="A10" s="8">
        <v>2015</v>
      </c>
      <c r="B10" s="29">
        <f>AVERAGE(C10:N10)</f>
        <v>98.284310575172469</v>
      </c>
      <c r="C10" s="21">
        <v>99.777460737152751</v>
      </c>
      <c r="D10" s="21">
        <v>99.605852406505733</v>
      </c>
      <c r="E10" s="21">
        <v>99.309696480452629</v>
      </c>
      <c r="F10" s="21">
        <v>99.124529331491232</v>
      </c>
      <c r="G10" s="21">
        <v>98.934532968613695</v>
      </c>
      <c r="H10" s="21">
        <v>98.856859281814621</v>
      </c>
      <c r="I10" s="21">
        <v>98.796215637595097</v>
      </c>
      <c r="J10" s="21">
        <v>97.493222256892395</v>
      </c>
      <c r="K10" s="21">
        <v>97.593847006144998</v>
      </c>
      <c r="L10" s="21">
        <v>97.209938018305493</v>
      </c>
      <c r="M10" s="21">
        <v>96.404736416811275</v>
      </c>
      <c r="N10" s="22">
        <v>96.304836360289698</v>
      </c>
      <c r="O10" s="14">
        <v>2015</v>
      </c>
    </row>
    <row r="11" spans="1:15" ht="16.5" customHeight="1">
      <c r="A11" s="8">
        <v>2016</v>
      </c>
      <c r="B11" s="29">
        <f>AVERAGE(C11:N11)</f>
        <v>99.219956214525027</v>
      </c>
      <c r="C11" s="21">
        <v>95.702522566829359</v>
      </c>
      <c r="D11" s="21">
        <v>95.36587947173669</v>
      </c>
      <c r="E11" s="21">
        <v>97.887664522340614</v>
      </c>
      <c r="F11" s="21">
        <v>99.805179862087229</v>
      </c>
      <c r="G11" s="21">
        <v>101.86155969352208</v>
      </c>
      <c r="H11" s="21">
        <v>101.16419218736</v>
      </c>
      <c r="I11" s="21">
        <v>100.20083877664221</v>
      </c>
      <c r="J11" s="21">
        <v>99.44802846968598</v>
      </c>
      <c r="K11" s="21">
        <v>99.499017024502621</v>
      </c>
      <c r="L11" s="21">
        <v>99.025379246820549</v>
      </c>
      <c r="M11" s="21">
        <v>99.754100231810739</v>
      </c>
      <c r="N11" s="22">
        <v>100.92511252096234</v>
      </c>
      <c r="O11" s="14">
        <v>2016</v>
      </c>
    </row>
    <row r="12" spans="1:15" ht="18.600000000000001" customHeight="1">
      <c r="A12" s="460" t="s">
        <v>34</v>
      </c>
      <c r="B12" s="460"/>
      <c r="C12" s="460"/>
      <c r="D12" s="460"/>
      <c r="E12" s="460"/>
      <c r="F12" s="460"/>
      <c r="G12" s="460"/>
      <c r="H12" s="462" t="s">
        <v>1785</v>
      </c>
      <c r="I12" s="462"/>
      <c r="J12" s="462"/>
      <c r="K12" s="462"/>
      <c r="L12" s="462"/>
      <c r="M12" s="462"/>
      <c r="N12" s="462"/>
      <c r="O12" s="462"/>
    </row>
    <row r="13" spans="1:15" ht="18.95" customHeight="1">
      <c r="A13" s="461"/>
      <c r="B13" s="461"/>
      <c r="C13" s="461"/>
      <c r="D13" s="461"/>
      <c r="E13" s="461"/>
      <c r="F13" s="461"/>
      <c r="G13" s="461"/>
      <c r="H13" s="463"/>
      <c r="I13" s="463"/>
      <c r="J13" s="463"/>
      <c r="K13" s="463"/>
      <c r="L13" s="463"/>
      <c r="M13" s="463"/>
      <c r="N13" s="463"/>
      <c r="O13" s="463"/>
    </row>
    <row r="14" spans="1:15" ht="11.25" customHeight="1">
      <c r="A14" s="405"/>
      <c r="B14" s="405"/>
      <c r="C14" s="405"/>
      <c r="D14" s="405"/>
      <c r="E14" s="405"/>
      <c r="F14" s="405"/>
      <c r="G14" s="405"/>
      <c r="H14" s="406"/>
      <c r="I14" s="406"/>
      <c r="J14" s="406"/>
      <c r="K14" s="406"/>
      <c r="L14" s="406"/>
      <c r="M14" s="406"/>
      <c r="N14" s="406"/>
      <c r="O14" s="406"/>
    </row>
    <row r="15" spans="1:15" ht="19.899999999999999" customHeight="1">
      <c r="A15" s="445" t="s">
        <v>2000</v>
      </c>
      <c r="B15" s="445"/>
      <c r="C15" s="445"/>
      <c r="D15" s="445"/>
      <c r="E15" s="445"/>
      <c r="F15" s="445"/>
      <c r="G15" s="445"/>
      <c r="H15" s="445"/>
      <c r="I15" s="445"/>
      <c r="J15" s="445"/>
      <c r="K15" s="445"/>
      <c r="L15" s="445"/>
      <c r="M15" s="445"/>
      <c r="N15" s="445"/>
      <c r="O15" s="445"/>
    </row>
    <row r="16" spans="1:15" ht="19.899999999999999" customHeight="1">
      <c r="A16" s="446" t="s">
        <v>2001</v>
      </c>
      <c r="B16" s="446"/>
      <c r="C16" s="446"/>
      <c r="D16" s="446"/>
      <c r="E16" s="446"/>
      <c r="F16" s="446"/>
      <c r="G16" s="446"/>
      <c r="H16" s="446"/>
      <c r="I16" s="446"/>
      <c r="J16" s="446"/>
      <c r="K16" s="446"/>
      <c r="L16" s="446"/>
      <c r="M16" s="446"/>
      <c r="N16" s="446"/>
      <c r="O16" s="446"/>
    </row>
    <row r="17" spans="1:15" ht="17.25" customHeight="1">
      <c r="A17" s="446" t="s">
        <v>1991</v>
      </c>
      <c r="B17" s="446"/>
      <c r="C17" s="446"/>
      <c r="D17" s="446"/>
      <c r="E17" s="446"/>
      <c r="F17" s="446"/>
      <c r="G17" s="446"/>
      <c r="H17" s="446"/>
      <c r="I17" s="446"/>
      <c r="J17" s="446"/>
      <c r="K17" s="446"/>
      <c r="L17" s="446"/>
      <c r="M17" s="446"/>
      <c r="N17" s="446"/>
      <c r="O17" s="446"/>
    </row>
    <row r="18" spans="1:15" ht="5.0999999999999996" customHeight="1">
      <c r="A18" s="457"/>
      <c r="B18" s="457"/>
      <c r="C18" s="457"/>
      <c r="D18" s="457"/>
      <c r="E18" s="457"/>
      <c r="F18" s="457"/>
      <c r="G18" s="457"/>
      <c r="H18" s="457"/>
      <c r="I18" s="457"/>
      <c r="J18" s="457"/>
      <c r="K18" s="457"/>
      <c r="L18" s="457"/>
      <c r="M18" s="457"/>
      <c r="N18" s="457"/>
      <c r="O18" s="457"/>
    </row>
    <row r="19" spans="1:15" ht="16.5" customHeight="1">
      <c r="A19" s="447" t="s">
        <v>21</v>
      </c>
      <c r="B19" s="35" t="s">
        <v>0</v>
      </c>
      <c r="C19" s="450" t="s">
        <v>24</v>
      </c>
      <c r="D19" s="451"/>
      <c r="E19" s="451"/>
      <c r="F19" s="451"/>
      <c r="G19" s="451"/>
      <c r="H19" s="451"/>
      <c r="I19" s="452" t="s">
        <v>23</v>
      </c>
      <c r="J19" s="452"/>
      <c r="K19" s="452"/>
      <c r="L19" s="452"/>
      <c r="M19" s="452"/>
      <c r="N19" s="453"/>
      <c r="O19" s="454" t="s">
        <v>20</v>
      </c>
    </row>
    <row r="20" spans="1:15" ht="16.5" customHeight="1">
      <c r="A20" s="448"/>
      <c r="B20" s="464" t="s">
        <v>22</v>
      </c>
      <c r="C20" s="36" t="s">
        <v>1</v>
      </c>
      <c r="D20" s="36" t="s">
        <v>2</v>
      </c>
      <c r="E20" s="36" t="s">
        <v>3</v>
      </c>
      <c r="F20" s="36" t="s">
        <v>4</v>
      </c>
      <c r="G20" s="36" t="s">
        <v>27</v>
      </c>
      <c r="H20" s="36" t="s">
        <v>5</v>
      </c>
      <c r="I20" s="36" t="s">
        <v>6</v>
      </c>
      <c r="J20" s="36" t="s">
        <v>28</v>
      </c>
      <c r="K20" s="36" t="s">
        <v>29</v>
      </c>
      <c r="L20" s="36" t="s">
        <v>30</v>
      </c>
      <c r="M20" s="36" t="s">
        <v>7</v>
      </c>
      <c r="N20" s="36" t="s">
        <v>31</v>
      </c>
      <c r="O20" s="455"/>
    </row>
    <row r="21" spans="1:15" ht="16.5" customHeight="1">
      <c r="A21" s="449"/>
      <c r="B21" s="465"/>
      <c r="C21" s="37" t="s">
        <v>8</v>
      </c>
      <c r="D21" s="37" t="s">
        <v>10</v>
      </c>
      <c r="E21" s="37" t="s">
        <v>9</v>
      </c>
      <c r="F21" s="37" t="s">
        <v>11</v>
      </c>
      <c r="G21" s="37" t="s">
        <v>12</v>
      </c>
      <c r="H21" s="37" t="s">
        <v>13</v>
      </c>
      <c r="I21" s="37" t="s">
        <v>14</v>
      </c>
      <c r="J21" s="37" t="s">
        <v>15</v>
      </c>
      <c r="K21" s="37" t="s">
        <v>16</v>
      </c>
      <c r="L21" s="37" t="s">
        <v>17</v>
      </c>
      <c r="M21" s="37" t="s">
        <v>18</v>
      </c>
      <c r="N21" s="37" t="s">
        <v>19</v>
      </c>
      <c r="O21" s="456"/>
    </row>
    <row r="22" spans="1:15" ht="16.5" customHeight="1">
      <c r="A22" s="8">
        <v>2009</v>
      </c>
      <c r="B22" s="29">
        <f>AVERAGE(C22:N22)</f>
        <v>103.50647222313971</v>
      </c>
      <c r="C22" s="21">
        <v>100.33943531554488</v>
      </c>
      <c r="D22" s="21">
        <v>100.98132564501987</v>
      </c>
      <c r="E22" s="21">
        <v>100.62910861719622</v>
      </c>
      <c r="F22" s="21">
        <v>101.49442646486338</v>
      </c>
      <c r="G22" s="21">
        <v>102.4197027546078</v>
      </c>
      <c r="H22" s="21">
        <v>104.59812992588803</v>
      </c>
      <c r="I22" s="21">
        <v>105.36794738654966</v>
      </c>
      <c r="J22" s="21">
        <v>104.62751926443116</v>
      </c>
      <c r="K22" s="21">
        <v>104.74163541008761</v>
      </c>
      <c r="L22" s="21">
        <v>104.85711042793353</v>
      </c>
      <c r="M22" s="21">
        <v>105.85396769384013</v>
      </c>
      <c r="N22" s="22">
        <v>106.16735777171414</v>
      </c>
      <c r="O22" s="14">
        <v>2009</v>
      </c>
    </row>
    <row r="23" spans="1:15" ht="16.5" customHeight="1">
      <c r="A23" s="8">
        <v>2010</v>
      </c>
      <c r="B23" s="29">
        <f t="shared" ref="B23:B28" si="0">AVERAGE(C23:N23)</f>
        <v>107.39040594669903</v>
      </c>
      <c r="C23" s="21">
        <v>106.02383528005981</v>
      </c>
      <c r="D23" s="21">
        <v>105.72151821589827</v>
      </c>
      <c r="E23" s="21">
        <v>106.78774308933167</v>
      </c>
      <c r="F23" s="21">
        <v>107.93069407879568</v>
      </c>
      <c r="G23" s="21">
        <v>107.98848594269779</v>
      </c>
      <c r="H23" s="21">
        <v>107.59418332365605</v>
      </c>
      <c r="I23" s="21">
        <v>107.50461846492597</v>
      </c>
      <c r="J23" s="21">
        <v>107.70962407493245</v>
      </c>
      <c r="K23" s="21">
        <v>107.57413216806572</v>
      </c>
      <c r="L23" s="21">
        <v>107.65804465758596</v>
      </c>
      <c r="M23" s="21">
        <v>107.83590670326549</v>
      </c>
      <c r="N23" s="22">
        <v>108.3560853611734</v>
      </c>
      <c r="O23" s="14">
        <v>2010</v>
      </c>
    </row>
    <row r="24" spans="1:15" ht="16.5" customHeight="1">
      <c r="A24" s="8">
        <v>2011</v>
      </c>
      <c r="B24" s="29">
        <f t="shared" si="0"/>
        <v>110.74857229454159</v>
      </c>
      <c r="C24" s="21">
        <v>109.02262129565783</v>
      </c>
      <c r="D24" s="21">
        <v>109.31088521808644</v>
      </c>
      <c r="E24" s="21">
        <v>109.64966698586375</v>
      </c>
      <c r="F24" s="21">
        <v>110.16183598053135</v>
      </c>
      <c r="G24" s="21">
        <v>110.82921627435013</v>
      </c>
      <c r="H24" s="21">
        <v>110.97845663868416</v>
      </c>
      <c r="I24" s="21">
        <v>111.23010658093088</v>
      </c>
      <c r="J24" s="21">
        <v>111.00180857904658</v>
      </c>
      <c r="K24" s="21">
        <v>111.38464711164691</v>
      </c>
      <c r="L24" s="21">
        <v>111.53037723530191</v>
      </c>
      <c r="M24" s="21">
        <v>111.90486673196713</v>
      </c>
      <c r="N24" s="22">
        <v>111.97837890243201</v>
      </c>
      <c r="O24" s="14">
        <v>2011</v>
      </c>
    </row>
    <row r="25" spans="1:15" ht="16.5" customHeight="1">
      <c r="A25" s="8">
        <v>2012</v>
      </c>
      <c r="B25" s="29">
        <f t="shared" si="0"/>
        <v>114.54639741207785</v>
      </c>
      <c r="C25" s="21">
        <v>111.76463372790549</v>
      </c>
      <c r="D25" s="21">
        <v>113.24341058077339</v>
      </c>
      <c r="E25" s="21">
        <v>113.79105943258853</v>
      </c>
      <c r="F25" s="21">
        <v>113.85185594331365</v>
      </c>
      <c r="G25" s="21">
        <v>114.02335416511531</v>
      </c>
      <c r="H25" s="21">
        <v>114.00338002290535</v>
      </c>
      <c r="I25" s="21">
        <v>113.94451327182142</v>
      </c>
      <c r="J25" s="21">
        <v>115.1411155355848</v>
      </c>
      <c r="K25" s="21">
        <v>116.38460222019418</v>
      </c>
      <c r="L25" s="21">
        <v>116.08165503516366</v>
      </c>
      <c r="M25" s="21">
        <v>116.11873015793691</v>
      </c>
      <c r="N25" s="22">
        <v>116.20845885163162</v>
      </c>
      <c r="O25" s="14">
        <v>2012</v>
      </c>
    </row>
    <row r="26" spans="1:15" ht="16.5" customHeight="1">
      <c r="A26" s="8">
        <v>2013</v>
      </c>
      <c r="B26" s="29">
        <f t="shared" si="0"/>
        <v>116.97485519520751</v>
      </c>
      <c r="C26" s="21">
        <v>116.14579783720127</v>
      </c>
      <c r="D26" s="21">
        <v>116.8836642223341</v>
      </c>
      <c r="E26" s="21">
        <v>117.297757895394</v>
      </c>
      <c r="F26" s="21">
        <v>116.98916926096292</v>
      </c>
      <c r="G26" s="21">
        <v>116.52522730245322</v>
      </c>
      <c r="H26" s="21">
        <v>116.94608397911054</v>
      </c>
      <c r="I26" s="21">
        <v>117.06032443600627</v>
      </c>
      <c r="J26" s="21">
        <v>117.26229048301744</v>
      </c>
      <c r="K26" s="21">
        <v>117.36210536155889</v>
      </c>
      <c r="L26" s="21">
        <v>117.13672032264839</v>
      </c>
      <c r="M26" s="21">
        <v>117.0022736165031</v>
      </c>
      <c r="N26" s="22">
        <v>117.08684762529998</v>
      </c>
      <c r="O26" s="14">
        <v>2013</v>
      </c>
    </row>
    <row r="27" spans="1:15" ht="16.5" customHeight="1">
      <c r="A27" s="8">
        <v>2014</v>
      </c>
      <c r="B27" s="29">
        <f t="shared" si="0"/>
        <v>117.02653974861757</v>
      </c>
      <c r="C27" s="21">
        <v>117.02535394958234</v>
      </c>
      <c r="D27" s="21">
        <v>117.19293943786207</v>
      </c>
      <c r="E27" s="21">
        <v>117.74679983152319</v>
      </c>
      <c r="F27" s="21">
        <v>117.63053958744025</v>
      </c>
      <c r="G27" s="21">
        <v>117.09211827425801</v>
      </c>
      <c r="H27" s="21">
        <v>117.31087031133708</v>
      </c>
      <c r="I27" s="21">
        <v>117.48320042812587</v>
      </c>
      <c r="J27" s="21">
        <v>116.84959285489919</v>
      </c>
      <c r="K27" s="21">
        <v>117.28441359749456</v>
      </c>
      <c r="L27" s="21">
        <v>116.63898759074074</v>
      </c>
      <c r="M27" s="21">
        <v>116.02080380602155</v>
      </c>
      <c r="N27" s="22">
        <v>116.04285731412574</v>
      </c>
      <c r="O27" s="14">
        <v>2014</v>
      </c>
    </row>
    <row r="28" spans="1:15" ht="16.5" customHeight="1">
      <c r="A28" s="8">
        <v>2015</v>
      </c>
      <c r="B28" s="29">
        <f t="shared" si="0"/>
        <v>111.7405846825424</v>
      </c>
      <c r="C28" s="21">
        <v>114.31704011214337</v>
      </c>
      <c r="D28" s="21">
        <v>111.98487548063135</v>
      </c>
      <c r="E28" s="21">
        <v>113.02437371895307</v>
      </c>
      <c r="F28" s="21">
        <v>112.74813850887128</v>
      </c>
      <c r="G28" s="21">
        <v>112.8955529724286</v>
      </c>
      <c r="H28" s="21">
        <v>112.74197282986319</v>
      </c>
      <c r="I28" s="21">
        <v>112.49109440348508</v>
      </c>
      <c r="J28" s="21">
        <v>110.99994375974809</v>
      </c>
      <c r="K28" s="21">
        <v>109.68793028212113</v>
      </c>
      <c r="L28" s="21">
        <v>110.47017603788206</v>
      </c>
      <c r="M28" s="21">
        <v>110.14848147611167</v>
      </c>
      <c r="N28" s="22">
        <v>109.37743660826993</v>
      </c>
      <c r="O28" s="14">
        <v>2015</v>
      </c>
    </row>
    <row r="29" spans="1:15" ht="16.5" customHeight="1">
      <c r="A29" s="8">
        <v>2016</v>
      </c>
      <c r="B29" s="29">
        <f>AVERAGE(C29:N29)</f>
        <v>107.46538588219494</v>
      </c>
      <c r="C29" s="21">
        <v>108.25334169065957</v>
      </c>
      <c r="D29" s="21">
        <v>106.80529483290307</v>
      </c>
      <c r="E29" s="21">
        <v>107.24282908623861</v>
      </c>
      <c r="F29" s="21">
        <v>107.23906534009836</v>
      </c>
      <c r="G29" s="21">
        <v>107.96928932535498</v>
      </c>
      <c r="H29" s="21">
        <v>108.05219686815536</v>
      </c>
      <c r="I29" s="21">
        <v>107.72465078147866</v>
      </c>
      <c r="J29" s="21">
        <v>106.44750977951045</v>
      </c>
      <c r="K29" s="21">
        <v>107.01800883529226</v>
      </c>
      <c r="L29" s="21">
        <v>106.88142581510981</v>
      </c>
      <c r="M29" s="21">
        <v>107.95947366549797</v>
      </c>
      <c r="N29" s="22">
        <v>107.99154456603991</v>
      </c>
      <c r="O29" s="14">
        <v>2016</v>
      </c>
    </row>
    <row r="30" spans="1:15" ht="18.600000000000001" customHeight="1">
      <c r="A30" s="460" t="s">
        <v>34</v>
      </c>
      <c r="B30" s="460"/>
      <c r="C30" s="460"/>
      <c r="D30" s="460"/>
      <c r="E30" s="460"/>
      <c r="F30" s="460"/>
      <c r="G30" s="460"/>
      <c r="H30" s="462" t="s">
        <v>1785</v>
      </c>
      <c r="I30" s="462"/>
      <c r="J30" s="462"/>
      <c r="K30" s="462"/>
      <c r="L30" s="462"/>
      <c r="M30" s="462"/>
      <c r="N30" s="462"/>
      <c r="O30" s="462"/>
    </row>
    <row r="31" spans="1:15" ht="18.95" customHeight="1">
      <c r="A31" s="461"/>
      <c r="B31" s="461"/>
      <c r="C31" s="461"/>
      <c r="D31" s="461"/>
      <c r="E31" s="461"/>
      <c r="F31" s="461"/>
      <c r="G31" s="461"/>
      <c r="H31" s="463"/>
      <c r="I31" s="463"/>
      <c r="J31" s="463"/>
      <c r="K31" s="463"/>
      <c r="L31" s="463"/>
      <c r="M31" s="463"/>
      <c r="N31" s="463"/>
      <c r="O31" s="463"/>
    </row>
  </sheetData>
  <mergeCells count="24">
    <mergeCell ref="B8:H8"/>
    <mergeCell ref="I8:N8"/>
    <mergeCell ref="C19:H19"/>
    <mergeCell ref="I19:N19"/>
    <mergeCell ref="O19:O21"/>
    <mergeCell ref="B20:B21"/>
    <mergeCell ref="A12:G13"/>
    <mergeCell ref="H12:O13"/>
    <mergeCell ref="A30:G31"/>
    <mergeCell ref="H30:O31"/>
    <mergeCell ref="A15:O15"/>
    <mergeCell ref="A16:O16"/>
    <mergeCell ref="A17:O17"/>
    <mergeCell ref="A18:O18"/>
    <mergeCell ref="A19:A21"/>
    <mergeCell ref="A1:O1"/>
    <mergeCell ref="A2:O2"/>
    <mergeCell ref="A4:O4"/>
    <mergeCell ref="A5:A7"/>
    <mergeCell ref="C5:H5"/>
    <mergeCell ref="I5:N5"/>
    <mergeCell ref="A3:O3"/>
    <mergeCell ref="O5:O7"/>
    <mergeCell ref="B6:B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05" orientation="landscape" useFirstPageNumber="1" r:id="rId1"/>
  <headerFooter alignWithMargins="0">
    <oddHeader>&amp;L&amp;8PCBS: Price and Price Indices Annual Bulletin, 2016&amp;R&amp;1&amp;K00+000ء&amp;8&amp;K000000 PCBS: الأسعار والأرقام القياسية النشرة السنوية، 2016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K26"/>
  <sheetViews>
    <sheetView rightToLeft="1" view="pageBreakPreview" zoomScaleNormal="100" zoomScaleSheetLayoutView="100" workbookViewId="0">
      <selection activeCell="F1" sqref="F1"/>
    </sheetView>
  </sheetViews>
  <sheetFormatPr defaultRowHeight="16.5" customHeight="1"/>
  <cols>
    <col min="1" max="1" width="28.42578125" style="289" customWidth="1"/>
    <col min="2" max="2" width="19.28515625" style="362" customWidth="1"/>
    <col min="3" max="3" width="19.28515625" style="289" customWidth="1"/>
    <col min="4" max="4" width="19.42578125" style="290" customWidth="1"/>
    <col min="5" max="5" width="40.28515625" style="290" customWidth="1"/>
    <col min="6" max="6" width="11.140625" style="290" customWidth="1"/>
    <col min="7" max="7" width="8.140625" style="290" bestFit="1" customWidth="1"/>
    <col min="8" max="8" width="11.85546875" style="290" bestFit="1" customWidth="1"/>
    <col min="9" max="9" width="10.85546875" style="290" customWidth="1"/>
    <col min="10" max="10" width="8.140625" style="290" bestFit="1" customWidth="1"/>
    <col min="11" max="11" width="33.7109375" style="290" customWidth="1"/>
    <col min="12" max="12" width="7.85546875" style="271" customWidth="1"/>
    <col min="13" max="16384" width="9.140625" style="271"/>
  </cols>
  <sheetData>
    <row r="1" spans="1:5" ht="19.149999999999999" customHeight="1">
      <c r="A1" s="445" t="s">
        <v>2002</v>
      </c>
      <c r="B1" s="445"/>
      <c r="C1" s="445"/>
      <c r="D1" s="445"/>
      <c r="E1" s="445"/>
    </row>
    <row r="2" spans="1:5" ht="19.149999999999999" customHeight="1">
      <c r="A2" s="446" t="s">
        <v>2077</v>
      </c>
      <c r="B2" s="582"/>
      <c r="C2" s="582"/>
      <c r="D2" s="582"/>
      <c r="E2" s="582"/>
    </row>
    <row r="3" spans="1:5" ht="19.149999999999999" customHeight="1">
      <c r="A3" s="446" t="s">
        <v>1687</v>
      </c>
      <c r="B3" s="582"/>
      <c r="C3" s="582"/>
      <c r="D3" s="582"/>
      <c r="E3" s="582"/>
    </row>
    <row r="4" spans="1:5" ht="4.9000000000000004" customHeight="1">
      <c r="A4" s="352"/>
      <c r="B4" s="353"/>
      <c r="C4" s="353"/>
      <c r="D4" s="353"/>
      <c r="E4" s="353"/>
    </row>
    <row r="5" spans="1:5" ht="18" customHeight="1">
      <c r="A5" s="488" t="s">
        <v>1688</v>
      </c>
      <c r="B5" s="583">
        <v>2015</v>
      </c>
      <c r="C5" s="583">
        <v>2016</v>
      </c>
      <c r="D5" s="354" t="s">
        <v>43</v>
      </c>
      <c r="E5" s="478" t="s">
        <v>1651</v>
      </c>
    </row>
    <row r="6" spans="1:5" ht="18" customHeight="1">
      <c r="A6" s="490"/>
      <c r="B6" s="584"/>
      <c r="C6" s="584"/>
      <c r="D6" s="355" t="s">
        <v>45</v>
      </c>
      <c r="E6" s="456"/>
    </row>
    <row r="7" spans="1:5" ht="18" customHeight="1">
      <c r="A7" s="356" t="s">
        <v>1689</v>
      </c>
      <c r="B7" s="113">
        <v>113.03688241048998</v>
      </c>
      <c r="C7" s="114">
        <v>106.54930644680485</v>
      </c>
      <c r="D7" s="115">
        <f>C7/B7*100-100</f>
        <v>-5.7393443850704386</v>
      </c>
      <c r="E7" s="357" t="s">
        <v>1690</v>
      </c>
    </row>
    <row r="8" spans="1:5" ht="18" customHeight="1">
      <c r="A8" s="358" t="s">
        <v>1660</v>
      </c>
      <c r="B8" s="118">
        <v>129.25149612615493</v>
      </c>
      <c r="C8" s="94">
        <v>123.78906259274419</v>
      </c>
      <c r="D8" s="119">
        <f t="shared" ref="D8:D24" si="0">C8/B8*100-100</f>
        <v>-4.226205264254105</v>
      </c>
      <c r="E8" s="359" t="s">
        <v>1691</v>
      </c>
    </row>
    <row r="9" spans="1:5" ht="18" customHeight="1">
      <c r="A9" s="360" t="s">
        <v>1692</v>
      </c>
      <c r="B9" s="29">
        <v>120.76988362198534</v>
      </c>
      <c r="C9" s="21">
        <v>107.89614940414536</v>
      </c>
      <c r="D9" s="22">
        <f t="shared" si="0"/>
        <v>-10.659722301410255</v>
      </c>
      <c r="E9" s="342" t="s">
        <v>1693</v>
      </c>
    </row>
    <row r="10" spans="1:5" ht="18" customHeight="1">
      <c r="A10" s="360" t="s">
        <v>1694</v>
      </c>
      <c r="B10" s="29">
        <v>101.04253508672461</v>
      </c>
      <c r="C10" s="21">
        <v>103.31312741669382</v>
      </c>
      <c r="D10" s="22">
        <f t="shared" si="0"/>
        <v>2.2471648479725417</v>
      </c>
      <c r="E10" s="15" t="s">
        <v>1695</v>
      </c>
    </row>
    <row r="11" spans="1:5" ht="18" customHeight="1">
      <c r="A11" s="360" t="s">
        <v>1696</v>
      </c>
      <c r="B11" s="29">
        <v>98.822724838087638</v>
      </c>
      <c r="C11" s="21">
        <v>98.610038027858351</v>
      </c>
      <c r="D11" s="22">
        <f t="shared" si="0"/>
        <v>-0.21522054828760417</v>
      </c>
      <c r="E11" s="15" t="s">
        <v>1697</v>
      </c>
    </row>
    <row r="12" spans="1:5" ht="18" customHeight="1">
      <c r="A12" s="360" t="s">
        <v>1698</v>
      </c>
      <c r="B12" s="29">
        <v>95.673470792077822</v>
      </c>
      <c r="C12" s="21">
        <v>96.27818255732825</v>
      </c>
      <c r="D12" s="22">
        <f t="shared" si="0"/>
        <v>0.6320579364833776</v>
      </c>
      <c r="E12" s="15" t="s">
        <v>1699</v>
      </c>
    </row>
    <row r="13" spans="1:5" ht="18" customHeight="1">
      <c r="A13" s="360" t="s">
        <v>1700</v>
      </c>
      <c r="B13" s="29">
        <v>102.60317627878938</v>
      </c>
      <c r="C13" s="21">
        <v>104.14098116062731</v>
      </c>
      <c r="D13" s="22">
        <f t="shared" si="0"/>
        <v>1.4987887681561176</v>
      </c>
      <c r="E13" s="15" t="s">
        <v>1701</v>
      </c>
    </row>
    <row r="14" spans="1:5" ht="18" customHeight="1">
      <c r="A14" s="360" t="s">
        <v>1605</v>
      </c>
      <c r="B14" s="29">
        <v>90.564204017668828</v>
      </c>
      <c r="C14" s="21">
        <v>82.151320783959406</v>
      </c>
      <c r="D14" s="22">
        <f t="shared" si="0"/>
        <v>-9.2894133228047764</v>
      </c>
      <c r="E14" s="15" t="s">
        <v>1702</v>
      </c>
    </row>
    <row r="15" spans="1:5" ht="18" customHeight="1">
      <c r="A15" s="360" t="s">
        <v>1703</v>
      </c>
      <c r="B15" s="29">
        <v>102.62214118210157</v>
      </c>
      <c r="C15" s="21">
        <v>100.76705529214593</v>
      </c>
      <c r="D15" s="22">
        <f t="shared" si="0"/>
        <v>-1.8076858157381679</v>
      </c>
      <c r="E15" s="15" t="s">
        <v>1704</v>
      </c>
    </row>
    <row r="16" spans="1:5" ht="18" customHeight="1">
      <c r="A16" s="360" t="s">
        <v>1705</v>
      </c>
      <c r="B16" s="29">
        <v>83.785586412075531</v>
      </c>
      <c r="C16" s="21">
        <v>83.884776087294213</v>
      </c>
      <c r="D16" s="22">
        <f t="shared" si="0"/>
        <v>0.11838512978931703</v>
      </c>
      <c r="E16" s="15" t="s">
        <v>1706</v>
      </c>
    </row>
    <row r="17" spans="1:5" ht="18" customHeight="1">
      <c r="A17" s="361" t="s">
        <v>1707</v>
      </c>
      <c r="B17" s="29">
        <v>98.042861984758261</v>
      </c>
      <c r="C17" s="21">
        <v>93.562252006264586</v>
      </c>
      <c r="D17" s="22">
        <f t="shared" si="0"/>
        <v>-4.5700522075643164</v>
      </c>
      <c r="E17" s="15" t="s">
        <v>1708</v>
      </c>
    </row>
    <row r="18" spans="1:5" ht="18" customHeight="1">
      <c r="A18" s="360" t="s">
        <v>212</v>
      </c>
      <c r="B18" s="29">
        <v>106.73576038159371</v>
      </c>
      <c r="C18" s="21">
        <v>105.14870931537597</v>
      </c>
      <c r="D18" s="22">
        <f t="shared" si="0"/>
        <v>-1.4868972315780837</v>
      </c>
      <c r="E18" s="15" t="s">
        <v>1709</v>
      </c>
    </row>
    <row r="19" spans="1:5" ht="18" customHeight="1">
      <c r="A19" s="358" t="s">
        <v>1710</v>
      </c>
      <c r="B19" s="118">
        <v>88.817519193632378</v>
      </c>
      <c r="C19" s="94">
        <v>86.320802838321001</v>
      </c>
      <c r="D19" s="119">
        <f t="shared" si="0"/>
        <v>-2.8110629276508519</v>
      </c>
      <c r="E19" s="359" t="s">
        <v>1711</v>
      </c>
    </row>
    <row r="20" spans="1:5" ht="18" customHeight="1">
      <c r="A20" s="358" t="s">
        <v>1682</v>
      </c>
      <c r="B20" s="118">
        <v>115.09535580496102</v>
      </c>
      <c r="C20" s="94">
        <v>115.04229891695</v>
      </c>
      <c r="D20" s="119">
        <f t="shared" si="0"/>
        <v>-4.6098200609350215E-2</v>
      </c>
      <c r="E20" s="359" t="s">
        <v>1712</v>
      </c>
    </row>
    <row r="21" spans="1:5" ht="18" customHeight="1">
      <c r="A21" s="358" t="s">
        <v>1713</v>
      </c>
      <c r="B21" s="118">
        <v>106.32182236469923</v>
      </c>
      <c r="C21" s="94">
        <v>103.16080118806606</v>
      </c>
      <c r="D21" s="119">
        <f t="shared" si="0"/>
        <v>-2.9730690335521217</v>
      </c>
      <c r="E21" s="359" t="s">
        <v>1714</v>
      </c>
    </row>
    <row r="22" spans="1:5" ht="18" customHeight="1">
      <c r="A22" s="358" t="s">
        <v>1684</v>
      </c>
      <c r="B22" s="118">
        <v>112.68669780830741</v>
      </c>
      <c r="C22" s="94">
        <v>110.53396184285975</v>
      </c>
      <c r="D22" s="119">
        <f t="shared" si="0"/>
        <v>-1.9103727479082835</v>
      </c>
      <c r="E22" s="359" t="s">
        <v>2074</v>
      </c>
    </row>
    <row r="23" spans="1:5" ht="18" customHeight="1">
      <c r="A23" s="358" t="s">
        <v>1715</v>
      </c>
      <c r="B23" s="118">
        <v>100.00600835163586</v>
      </c>
      <c r="C23" s="94">
        <v>100.00600835163584</v>
      </c>
      <c r="D23" s="119">
        <f t="shared" si="0"/>
        <v>0</v>
      </c>
      <c r="E23" s="359" t="s">
        <v>1716</v>
      </c>
    </row>
    <row r="24" spans="1:5" ht="18" customHeight="1">
      <c r="A24" s="347" t="s">
        <v>1717</v>
      </c>
      <c r="B24" s="70">
        <v>111.7405846825424</v>
      </c>
      <c r="C24" s="71">
        <v>107.46538588219494</v>
      </c>
      <c r="D24" s="82">
        <f t="shared" si="0"/>
        <v>-3.8260036069199117</v>
      </c>
      <c r="E24" s="269" t="s">
        <v>1718</v>
      </c>
    </row>
    <row r="25" spans="1:5" ht="18" customHeight="1">
      <c r="A25" s="460" t="s">
        <v>34</v>
      </c>
      <c r="B25" s="460"/>
      <c r="C25" s="460"/>
      <c r="D25" s="580" t="s">
        <v>1806</v>
      </c>
      <c r="E25" s="580"/>
    </row>
    <row r="26" spans="1:5" ht="18" customHeight="1">
      <c r="A26" s="461"/>
      <c r="B26" s="461"/>
      <c r="C26" s="461"/>
      <c r="D26" s="581"/>
      <c r="E26" s="581"/>
    </row>
  </sheetData>
  <mergeCells count="9">
    <mergeCell ref="A25:C26"/>
    <mergeCell ref="D25:E26"/>
    <mergeCell ref="A1:E1"/>
    <mergeCell ref="A2:E2"/>
    <mergeCell ref="A3:E3"/>
    <mergeCell ref="A5:A6"/>
    <mergeCell ref="B5:B6"/>
    <mergeCell ref="C5:C6"/>
    <mergeCell ref="E5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6" orientation="landscape" useFirstPageNumber="1" r:id="rId1"/>
  <headerFooter alignWithMargins="0">
    <oddHeader>&amp;L&amp;8PCBS: Prices and Price Indices Annual Bulletin, 2016&amp;R&amp;1&amp;K00+000ء&amp;10&amp;K000000 &amp;8PCBS: الأسعار والأرقام القياسية النشرة السنوية، 2016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K31"/>
  <sheetViews>
    <sheetView rightToLeft="1" view="pageBreakPreview" zoomScaleNormal="100" zoomScaleSheetLayoutView="100" workbookViewId="0">
      <selection activeCell="F1" sqref="F1"/>
    </sheetView>
  </sheetViews>
  <sheetFormatPr defaultRowHeight="16.5" customHeight="1"/>
  <cols>
    <col min="1" max="1" width="38.5703125" style="289" customWidth="1"/>
    <col min="2" max="2" width="17.42578125" style="362" customWidth="1"/>
    <col min="3" max="3" width="17.42578125" style="289" customWidth="1"/>
    <col min="4" max="4" width="17.42578125" style="290" customWidth="1"/>
    <col min="5" max="5" width="44.7109375" style="290" customWidth="1"/>
    <col min="6" max="6" width="11.140625" style="290" customWidth="1"/>
    <col min="7" max="7" width="8.140625" style="290" bestFit="1" customWidth="1"/>
    <col min="8" max="8" width="11.85546875" style="290" bestFit="1" customWidth="1"/>
    <col min="9" max="9" width="10.85546875" style="290" customWidth="1"/>
    <col min="10" max="10" width="8.140625" style="290" bestFit="1" customWidth="1"/>
    <col min="11" max="11" width="33.7109375" style="290" customWidth="1"/>
    <col min="12" max="12" width="7.85546875" style="271" customWidth="1"/>
    <col min="13" max="16384" width="9.140625" style="271"/>
  </cols>
  <sheetData>
    <row r="1" spans="1:5" ht="19.899999999999999" customHeight="1">
      <c r="A1" s="445" t="s">
        <v>2003</v>
      </c>
      <c r="B1" s="445"/>
      <c r="C1" s="445"/>
      <c r="D1" s="445"/>
      <c r="E1" s="445"/>
    </row>
    <row r="2" spans="1:5" ht="19.899999999999999" customHeight="1">
      <c r="A2" s="446" t="s">
        <v>2078</v>
      </c>
      <c r="B2" s="582"/>
      <c r="C2" s="582"/>
      <c r="D2" s="582"/>
      <c r="E2" s="582"/>
    </row>
    <row r="3" spans="1:5" ht="17.25" customHeight="1">
      <c r="A3" s="446" t="s">
        <v>1719</v>
      </c>
      <c r="B3" s="582"/>
      <c r="C3" s="582"/>
      <c r="D3" s="582"/>
      <c r="E3" s="582"/>
    </row>
    <row r="4" spans="1:5" ht="4.9000000000000004" customHeight="1">
      <c r="A4" s="587"/>
      <c r="B4" s="587"/>
      <c r="C4" s="587"/>
      <c r="D4" s="587"/>
      <c r="E4" s="587"/>
    </row>
    <row r="5" spans="1:5" ht="16.5" customHeight="1">
      <c r="A5" s="588" t="s">
        <v>1720</v>
      </c>
      <c r="B5" s="583">
        <v>2015</v>
      </c>
      <c r="C5" s="583">
        <v>2016</v>
      </c>
      <c r="D5" s="354" t="s">
        <v>43</v>
      </c>
      <c r="E5" s="454" t="s">
        <v>1721</v>
      </c>
    </row>
    <row r="6" spans="1:5" ht="16.5" customHeight="1">
      <c r="A6" s="589"/>
      <c r="B6" s="584"/>
      <c r="C6" s="584"/>
      <c r="D6" s="363" t="s">
        <v>1331</v>
      </c>
      <c r="E6" s="456"/>
    </row>
    <row r="7" spans="1:5" ht="16.5" customHeight="1">
      <c r="A7" s="364" t="s">
        <v>1722</v>
      </c>
      <c r="B7" s="18">
        <v>117.10564437068213</v>
      </c>
      <c r="C7" s="18">
        <v>109.48745114882729</v>
      </c>
      <c r="D7" s="19">
        <f t="shared" ref="D7:D12" si="0">C7/B7*100-100</f>
        <v>-6.505402248366849</v>
      </c>
      <c r="E7" s="365" t="s">
        <v>1723</v>
      </c>
    </row>
    <row r="8" spans="1:5" ht="16.5" customHeight="1">
      <c r="A8" s="9" t="s">
        <v>1724</v>
      </c>
      <c r="B8" s="21">
        <v>113.52989904110656</v>
      </c>
      <c r="C8" s="21">
        <v>107.30699327812401</v>
      </c>
      <c r="D8" s="22">
        <f t="shared" si="0"/>
        <v>-5.481292430929912</v>
      </c>
      <c r="E8" s="366" t="s">
        <v>1725</v>
      </c>
    </row>
    <row r="9" spans="1:5" ht="16.5" customHeight="1">
      <c r="A9" s="9" t="s">
        <v>1726</v>
      </c>
      <c r="B9" s="21">
        <v>111.24117452626528</v>
      </c>
      <c r="C9" s="21">
        <v>106.18511767105224</v>
      </c>
      <c r="D9" s="22">
        <f t="shared" si="0"/>
        <v>-4.5451307726162611</v>
      </c>
      <c r="E9" s="366" t="s">
        <v>1727</v>
      </c>
    </row>
    <row r="10" spans="1:5" ht="16.5" customHeight="1">
      <c r="A10" s="9" t="s">
        <v>1728</v>
      </c>
      <c r="B10" s="21">
        <v>111.01462320341101</v>
      </c>
      <c r="C10" s="21">
        <v>105.49494285755334</v>
      </c>
      <c r="D10" s="22">
        <f t="shared" si="0"/>
        <v>-4.9720299781984636</v>
      </c>
      <c r="E10" s="366" t="s">
        <v>1729</v>
      </c>
    </row>
    <row r="11" spans="1:5" ht="16.5" customHeight="1">
      <c r="A11" s="9" t="s">
        <v>1730</v>
      </c>
      <c r="B11" s="21">
        <v>111.52118841947082</v>
      </c>
      <c r="C11" s="21">
        <v>106.04008672320397</v>
      </c>
      <c r="D11" s="22">
        <f t="shared" si="0"/>
        <v>-4.9148523020132018</v>
      </c>
      <c r="E11" s="366" t="s">
        <v>1731</v>
      </c>
    </row>
    <row r="12" spans="1:5" ht="16.5" customHeight="1">
      <c r="A12" s="367" t="s">
        <v>1732</v>
      </c>
      <c r="B12" s="71">
        <v>111.7405846825424</v>
      </c>
      <c r="C12" s="71">
        <v>107.46538588219494</v>
      </c>
      <c r="D12" s="82">
        <f t="shared" si="0"/>
        <v>-3.8260036069199117</v>
      </c>
      <c r="E12" s="368" t="s">
        <v>1733</v>
      </c>
    </row>
    <row r="13" spans="1:5" ht="18" customHeight="1">
      <c r="A13" s="460" t="s">
        <v>34</v>
      </c>
      <c r="B13" s="460"/>
      <c r="C13" s="460"/>
      <c r="D13" s="580" t="s">
        <v>1806</v>
      </c>
      <c r="E13" s="580"/>
    </row>
    <row r="14" spans="1:5" ht="18" customHeight="1">
      <c r="A14" s="461"/>
      <c r="B14" s="461"/>
      <c r="C14" s="461"/>
      <c r="D14" s="581"/>
      <c r="E14" s="581"/>
    </row>
    <row r="15" spans="1:5" ht="10.15" customHeight="1">
      <c r="A15" s="369"/>
      <c r="B15" s="369"/>
      <c r="C15" s="369"/>
      <c r="D15" s="370"/>
      <c r="E15" s="370"/>
    </row>
    <row r="16" spans="1:5" ht="19.899999999999999" customHeight="1">
      <c r="A16" s="445" t="s">
        <v>2004</v>
      </c>
      <c r="B16" s="445"/>
      <c r="C16" s="445"/>
      <c r="D16" s="445"/>
      <c r="E16" s="445"/>
    </row>
    <row r="17" spans="1:5" ht="19.899999999999999" customHeight="1">
      <c r="A17" s="585" t="s">
        <v>2079</v>
      </c>
      <c r="B17" s="585"/>
      <c r="C17" s="585"/>
      <c r="D17" s="585"/>
      <c r="E17" s="585"/>
    </row>
    <row r="18" spans="1:5" ht="17.25" customHeight="1">
      <c r="A18" s="446" t="s">
        <v>1734</v>
      </c>
      <c r="B18" s="582"/>
      <c r="C18" s="582"/>
      <c r="D18" s="582"/>
      <c r="E18" s="582"/>
    </row>
    <row r="19" spans="1:5" ht="4.9000000000000004" customHeight="1">
      <c r="A19" s="352"/>
      <c r="B19" s="353"/>
      <c r="C19" s="353"/>
      <c r="D19" s="353"/>
      <c r="E19" s="353"/>
    </row>
    <row r="20" spans="1:5" ht="16.5" customHeight="1">
      <c r="A20" s="488" t="s">
        <v>1735</v>
      </c>
      <c r="B20" s="583">
        <v>2015</v>
      </c>
      <c r="C20" s="583">
        <v>2016</v>
      </c>
      <c r="D20" s="354" t="s">
        <v>43</v>
      </c>
      <c r="E20" s="478" t="s">
        <v>1736</v>
      </c>
    </row>
    <row r="21" spans="1:5" ht="16.5" customHeight="1">
      <c r="A21" s="489"/>
      <c r="B21" s="586"/>
      <c r="C21" s="586"/>
      <c r="D21" s="355" t="s">
        <v>45</v>
      </c>
      <c r="E21" s="455"/>
    </row>
    <row r="22" spans="1:5" ht="16.5" customHeight="1">
      <c r="A22" s="371" t="s">
        <v>1737</v>
      </c>
      <c r="B22" s="372">
        <v>114.83436389837834</v>
      </c>
      <c r="C22" s="372">
        <v>118.88042370198595</v>
      </c>
      <c r="D22" s="372">
        <f>C22/B22*100-100</f>
        <v>3.523387657015391</v>
      </c>
      <c r="E22" s="373" t="s">
        <v>1738</v>
      </c>
    </row>
    <row r="23" spans="1:5" ht="16.5" customHeight="1">
      <c r="A23" s="374" t="s">
        <v>1739</v>
      </c>
      <c r="B23" s="375">
        <v>103.67258826633366</v>
      </c>
      <c r="C23" s="375">
        <v>103.75150470199128</v>
      </c>
      <c r="D23" s="375">
        <f t="shared" ref="D23:D29" si="1">C23/B23*100-100</f>
        <v>7.6120830951850849E-2</v>
      </c>
      <c r="E23" s="376" t="s">
        <v>1740</v>
      </c>
    </row>
    <row r="24" spans="1:5" ht="16.5" customHeight="1">
      <c r="A24" s="374" t="s">
        <v>1692</v>
      </c>
      <c r="B24" s="375">
        <v>101.28463833595056</v>
      </c>
      <c r="C24" s="375">
        <v>90.41443878694902</v>
      </c>
      <c r="D24" s="375">
        <f t="shared" si="1"/>
        <v>-10.732327949818242</v>
      </c>
      <c r="E24" s="376" t="s">
        <v>1741</v>
      </c>
    </row>
    <row r="25" spans="1:5" ht="16.5" customHeight="1">
      <c r="A25" s="374" t="s">
        <v>1742</v>
      </c>
      <c r="B25" s="375">
        <v>101.26808868449966</v>
      </c>
      <c r="C25" s="375">
        <v>101.56038216681834</v>
      </c>
      <c r="D25" s="375">
        <f t="shared" si="1"/>
        <v>0.28863335539917045</v>
      </c>
      <c r="E25" s="376" t="s">
        <v>1743</v>
      </c>
    </row>
    <row r="26" spans="1:5" ht="16.5" customHeight="1">
      <c r="A26" s="122" t="s">
        <v>1744</v>
      </c>
      <c r="B26" s="375">
        <v>107.3813058832866</v>
      </c>
      <c r="C26" s="375">
        <v>106.06547346257251</v>
      </c>
      <c r="D26" s="375">
        <f t="shared" si="1"/>
        <v>-1.2253831427085373</v>
      </c>
      <c r="E26" s="376" t="s">
        <v>1745</v>
      </c>
    </row>
    <row r="27" spans="1:5" ht="16.5" customHeight="1">
      <c r="A27" s="374" t="s">
        <v>1746</v>
      </c>
      <c r="B27" s="375">
        <v>107.80838997216519</v>
      </c>
      <c r="C27" s="375">
        <v>110.48976362686723</v>
      </c>
      <c r="D27" s="375">
        <f t="shared" si="1"/>
        <v>2.4871660316922828</v>
      </c>
      <c r="E27" s="376" t="s">
        <v>1747</v>
      </c>
    </row>
    <row r="28" spans="1:5" ht="16.5" customHeight="1">
      <c r="A28" s="374" t="s">
        <v>1748</v>
      </c>
      <c r="B28" s="375">
        <v>123.63750300816118</v>
      </c>
      <c r="C28" s="375">
        <v>132.23235047406123</v>
      </c>
      <c r="D28" s="375">
        <f t="shared" si="1"/>
        <v>6.9516507991371554</v>
      </c>
      <c r="E28" s="376" t="s">
        <v>1749</v>
      </c>
    </row>
    <row r="29" spans="1:5" ht="16.5" customHeight="1">
      <c r="A29" s="377" t="s">
        <v>1750</v>
      </c>
      <c r="B29" s="378">
        <v>107.12430000858342</v>
      </c>
      <c r="C29" s="378">
        <v>107.61764166426991</v>
      </c>
      <c r="D29" s="378">
        <f t="shared" si="1"/>
        <v>0.46053197607542984</v>
      </c>
      <c r="E29" s="379" t="s">
        <v>1751</v>
      </c>
    </row>
    <row r="30" spans="1:5" ht="23.25" customHeight="1">
      <c r="A30" s="460" t="s">
        <v>34</v>
      </c>
      <c r="B30" s="460"/>
      <c r="C30" s="460"/>
      <c r="D30" s="580" t="s">
        <v>1806</v>
      </c>
      <c r="E30" s="580"/>
    </row>
    <row r="31" spans="1:5" ht="16.5" customHeight="1">
      <c r="A31" s="461"/>
      <c r="B31" s="461"/>
      <c r="C31" s="461"/>
      <c r="D31" s="581"/>
      <c r="E31" s="581"/>
    </row>
  </sheetData>
  <mergeCells count="19">
    <mergeCell ref="A1:E1"/>
    <mergeCell ref="A2:E2"/>
    <mergeCell ref="A3:E3"/>
    <mergeCell ref="A4:E4"/>
    <mergeCell ref="A5:A6"/>
    <mergeCell ref="B5:B6"/>
    <mergeCell ref="C5:C6"/>
    <mergeCell ref="E5:E6"/>
    <mergeCell ref="A30:C31"/>
    <mergeCell ref="D30:E31"/>
    <mergeCell ref="A13:C14"/>
    <mergeCell ref="D13:E14"/>
    <mergeCell ref="A16:E16"/>
    <mergeCell ref="A17:E17"/>
    <mergeCell ref="A18:E18"/>
    <mergeCell ref="A20:A21"/>
    <mergeCell ref="B20:B21"/>
    <mergeCell ref="C20:C21"/>
    <mergeCell ref="E20:E21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07" orientation="landscape" useFirstPageNumber="1" r:id="rId1"/>
  <headerFooter alignWithMargins="0">
    <oddHeader>&amp;L&amp;8PCBS: Prices and Price Indices Annual Bulletin, 2016&amp;R&amp;1&amp;K00+000ء&amp;10&amp;K000000 &amp;8PCBS: الأسعار والأرقام القياسية النشرة السنوية، 2016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K23"/>
  <sheetViews>
    <sheetView rightToLeft="1" view="pageBreakPreview" zoomScaleNormal="100" zoomScaleSheetLayoutView="100" workbookViewId="0">
      <selection activeCell="F1" sqref="F1"/>
    </sheetView>
  </sheetViews>
  <sheetFormatPr defaultRowHeight="16.5" customHeight="1"/>
  <cols>
    <col min="1" max="1" width="33.28515625" style="289" customWidth="1"/>
    <col min="2" max="2" width="16.5703125" style="362" customWidth="1"/>
    <col min="3" max="3" width="14.85546875" style="289" customWidth="1"/>
    <col min="4" max="4" width="24.28515625" style="290" customWidth="1"/>
    <col min="5" max="5" width="47.5703125" style="290" customWidth="1"/>
    <col min="6" max="6" width="11.140625" style="290" customWidth="1"/>
    <col min="7" max="7" width="8.140625" style="290" bestFit="1" customWidth="1"/>
    <col min="8" max="8" width="11.85546875" style="290" bestFit="1" customWidth="1"/>
    <col min="9" max="9" width="10.85546875" style="290" customWidth="1"/>
    <col min="10" max="10" width="8.140625" style="290" bestFit="1" customWidth="1"/>
    <col min="11" max="11" width="33.7109375" style="290" customWidth="1"/>
    <col min="12" max="12" width="7.85546875" style="271" customWidth="1"/>
    <col min="13" max="16384" width="9.140625" style="271"/>
  </cols>
  <sheetData>
    <row r="1" spans="1:11" ht="20.25" customHeight="1">
      <c r="A1" s="445" t="s">
        <v>2005</v>
      </c>
      <c r="B1" s="445"/>
      <c r="C1" s="445"/>
      <c r="D1" s="445"/>
      <c r="E1" s="445"/>
    </row>
    <row r="2" spans="1:11" ht="20.25" customHeight="1">
      <c r="A2" s="446" t="s">
        <v>2080</v>
      </c>
      <c r="B2" s="582"/>
      <c r="C2" s="582"/>
      <c r="D2" s="582"/>
      <c r="E2" s="582"/>
    </row>
    <row r="3" spans="1:11" ht="18.95" customHeight="1">
      <c r="A3" s="446" t="s">
        <v>1734</v>
      </c>
      <c r="B3" s="582"/>
      <c r="C3" s="582"/>
      <c r="D3" s="582"/>
      <c r="E3" s="582"/>
    </row>
    <row r="4" spans="1:11" ht="5.0999999999999996" customHeight="1">
      <c r="A4" s="352"/>
      <c r="B4" s="353"/>
      <c r="C4" s="353"/>
      <c r="D4" s="353"/>
      <c r="E4" s="353"/>
    </row>
    <row r="5" spans="1:11" ht="18" customHeight="1">
      <c r="A5" s="488" t="s">
        <v>1688</v>
      </c>
      <c r="B5" s="583">
        <v>2015</v>
      </c>
      <c r="C5" s="583">
        <v>2016</v>
      </c>
      <c r="D5" s="354" t="s">
        <v>43</v>
      </c>
      <c r="E5" s="478" t="s">
        <v>1651</v>
      </c>
    </row>
    <row r="6" spans="1:11" ht="18" customHeight="1">
      <c r="A6" s="489"/>
      <c r="B6" s="586"/>
      <c r="C6" s="586"/>
      <c r="D6" s="355" t="s">
        <v>45</v>
      </c>
      <c r="E6" s="455"/>
    </row>
    <row r="7" spans="1:11" ht="18" customHeight="1">
      <c r="A7" s="380" t="s">
        <v>1752</v>
      </c>
      <c r="B7" s="381">
        <v>104.04528429553967</v>
      </c>
      <c r="C7" s="381">
        <v>102.32695643869259</v>
      </c>
      <c r="D7" s="381">
        <f>C7/B7*100-100</f>
        <v>-1.6515192096224069</v>
      </c>
      <c r="E7" s="382" t="s">
        <v>1753</v>
      </c>
    </row>
    <row r="8" spans="1:11" ht="18" customHeight="1">
      <c r="A8" s="374" t="s">
        <v>1737</v>
      </c>
      <c r="B8" s="375">
        <v>114.83436389837834</v>
      </c>
      <c r="C8" s="375">
        <v>118.88042370198595</v>
      </c>
      <c r="D8" s="375">
        <f t="shared" ref="D8:D21" si="0">C8/B8*100-100</f>
        <v>3.523387657015391</v>
      </c>
      <c r="E8" s="376" t="s">
        <v>1738</v>
      </c>
    </row>
    <row r="9" spans="1:11" ht="18" customHeight="1">
      <c r="A9" s="374" t="s">
        <v>1754</v>
      </c>
      <c r="B9" s="375">
        <v>104.74037866804601</v>
      </c>
      <c r="C9" s="375">
        <v>106.3405233138658</v>
      </c>
      <c r="D9" s="375">
        <f t="shared" si="0"/>
        <v>1.527724709580383</v>
      </c>
      <c r="E9" s="376" t="s">
        <v>1755</v>
      </c>
    </row>
    <row r="10" spans="1:11" ht="18" customHeight="1">
      <c r="A10" s="374" t="s">
        <v>1756</v>
      </c>
      <c r="B10" s="375">
        <v>97.110764443085088</v>
      </c>
      <c r="C10" s="375">
        <v>87.711082758155115</v>
      </c>
      <c r="D10" s="375">
        <f t="shared" si="0"/>
        <v>-9.6793406362679377</v>
      </c>
      <c r="E10" s="376" t="s">
        <v>1757</v>
      </c>
    </row>
    <row r="11" spans="1:11" ht="18" customHeight="1">
      <c r="A11" s="122" t="s">
        <v>1758</v>
      </c>
      <c r="B11" s="375">
        <v>112.72020829133413</v>
      </c>
      <c r="C11" s="375">
        <v>115.62472105437308</v>
      </c>
      <c r="D11" s="375">
        <f t="shared" si="0"/>
        <v>2.5767453831632565</v>
      </c>
      <c r="E11" s="376" t="s">
        <v>1759</v>
      </c>
    </row>
    <row r="12" spans="1:11" ht="18" customHeight="1">
      <c r="A12" s="374" t="s">
        <v>1760</v>
      </c>
      <c r="B12" s="375">
        <v>109.18429214371433</v>
      </c>
      <c r="C12" s="375">
        <v>107.23943930996391</v>
      </c>
      <c r="D12" s="375">
        <f t="shared" si="0"/>
        <v>-1.7812569881302096</v>
      </c>
      <c r="E12" s="376" t="s">
        <v>1761</v>
      </c>
    </row>
    <row r="13" spans="1:11" ht="18" customHeight="1">
      <c r="A13" s="374" t="s">
        <v>1762</v>
      </c>
      <c r="B13" s="375">
        <v>107.80838997216519</v>
      </c>
      <c r="C13" s="375">
        <v>110.48976362686723</v>
      </c>
      <c r="D13" s="375">
        <f t="shared" si="0"/>
        <v>2.4871660316922828</v>
      </c>
      <c r="E13" s="376" t="s">
        <v>1747</v>
      </c>
    </row>
    <row r="14" spans="1:11" s="351" customFormat="1" ht="18" customHeight="1">
      <c r="A14" s="383" t="s">
        <v>1763</v>
      </c>
      <c r="B14" s="384">
        <v>112.20455248469192</v>
      </c>
      <c r="C14" s="384">
        <v>114.06328951908704</v>
      </c>
      <c r="D14" s="384">
        <f t="shared" si="0"/>
        <v>1.6565611583796453</v>
      </c>
      <c r="E14" s="385" t="s">
        <v>1764</v>
      </c>
      <c r="F14" s="386"/>
      <c r="G14" s="386"/>
      <c r="H14" s="386"/>
      <c r="I14" s="386"/>
      <c r="J14" s="386"/>
      <c r="K14" s="386"/>
    </row>
    <row r="15" spans="1:11" ht="18" customHeight="1">
      <c r="A15" s="374" t="s">
        <v>1737</v>
      </c>
      <c r="B15" s="375">
        <v>114.83436389837834</v>
      </c>
      <c r="C15" s="375">
        <v>118.88042370198598</v>
      </c>
      <c r="D15" s="375">
        <f t="shared" si="0"/>
        <v>3.5233876570154052</v>
      </c>
      <c r="E15" s="376" t="s">
        <v>1738</v>
      </c>
    </row>
    <row r="16" spans="1:11" ht="18" customHeight="1">
      <c r="A16" s="374" t="s">
        <v>1739</v>
      </c>
      <c r="B16" s="375">
        <v>103.67258826633366</v>
      </c>
      <c r="C16" s="375">
        <v>103.75150470199128</v>
      </c>
      <c r="D16" s="375">
        <f t="shared" si="0"/>
        <v>7.6120830951850849E-2</v>
      </c>
      <c r="E16" s="376" t="s">
        <v>1765</v>
      </c>
    </row>
    <row r="17" spans="1:11" ht="18" customHeight="1">
      <c r="A17" s="374" t="s">
        <v>1692</v>
      </c>
      <c r="B17" s="375">
        <v>101.28463833595055</v>
      </c>
      <c r="C17" s="375">
        <v>90.41443878694902</v>
      </c>
      <c r="D17" s="375">
        <f t="shared" si="0"/>
        <v>-10.732327949818227</v>
      </c>
      <c r="E17" s="376" t="s">
        <v>1741</v>
      </c>
    </row>
    <row r="18" spans="1:11" ht="18" customHeight="1">
      <c r="A18" s="374" t="s">
        <v>1766</v>
      </c>
      <c r="B18" s="375">
        <v>116.6739101840209</v>
      </c>
      <c r="C18" s="375">
        <v>120.37477480259848</v>
      </c>
      <c r="D18" s="375">
        <f t="shared" si="0"/>
        <v>3.1719727338704047</v>
      </c>
      <c r="E18" s="376" t="s">
        <v>1767</v>
      </c>
    </row>
    <row r="19" spans="1:11" ht="18" customHeight="1">
      <c r="A19" s="374" t="s">
        <v>1746</v>
      </c>
      <c r="B19" s="375">
        <v>107.80838997216519</v>
      </c>
      <c r="C19" s="375">
        <v>110.48976362686723</v>
      </c>
      <c r="D19" s="375">
        <f t="shared" si="0"/>
        <v>2.4871660316922828</v>
      </c>
      <c r="E19" s="376" t="s">
        <v>1747</v>
      </c>
    </row>
    <row r="20" spans="1:11" ht="18" customHeight="1">
      <c r="A20" s="374" t="s">
        <v>1748</v>
      </c>
      <c r="B20" s="375">
        <v>116.91892402383162</v>
      </c>
      <c r="C20" s="375">
        <v>125.04671928138845</v>
      </c>
      <c r="D20" s="375">
        <f t="shared" si="0"/>
        <v>6.9516507489413328</v>
      </c>
      <c r="E20" s="376" t="s">
        <v>1749</v>
      </c>
    </row>
    <row r="21" spans="1:11" s="351" customFormat="1" ht="18" customHeight="1">
      <c r="A21" s="377" t="s">
        <v>1768</v>
      </c>
      <c r="B21" s="378">
        <v>109.65478117558182</v>
      </c>
      <c r="C21" s="378">
        <v>110.39568543146375</v>
      </c>
      <c r="D21" s="378">
        <f t="shared" si="0"/>
        <v>0.67566981388213776</v>
      </c>
      <c r="E21" s="379" t="s">
        <v>1769</v>
      </c>
      <c r="F21" s="386"/>
      <c r="G21" s="386"/>
      <c r="H21" s="386"/>
      <c r="I21" s="386"/>
      <c r="J21" s="386"/>
      <c r="K21" s="386"/>
    </row>
    <row r="22" spans="1:11" ht="18" customHeight="1">
      <c r="A22" s="460" t="s">
        <v>34</v>
      </c>
      <c r="B22" s="460"/>
      <c r="C22" s="460"/>
      <c r="D22" s="580" t="s">
        <v>1957</v>
      </c>
      <c r="E22" s="580"/>
    </row>
    <row r="23" spans="1:11" ht="18" customHeight="1">
      <c r="A23" s="461"/>
      <c r="B23" s="461"/>
      <c r="C23" s="461"/>
      <c r="D23" s="581"/>
      <c r="E23" s="581"/>
    </row>
  </sheetData>
  <mergeCells count="9">
    <mergeCell ref="A22:C23"/>
    <mergeCell ref="D22:E23"/>
    <mergeCell ref="A1:E1"/>
    <mergeCell ref="A2:E2"/>
    <mergeCell ref="A3:E3"/>
    <mergeCell ref="A5:A6"/>
    <mergeCell ref="B5:B6"/>
    <mergeCell ref="C5:C6"/>
    <mergeCell ref="E5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8" orientation="landscape" useFirstPageNumber="1" r:id="rId1"/>
  <headerFooter alignWithMargins="0">
    <oddHeader>&amp;L&amp;8PCBS: Prices and Price Indices Annual Bulletin, 2016&amp;R&amp;1&amp;K00+000ء&amp;10&amp;K000000 &amp;8PCBS: الأسعار والأرقام القياسية النشرة السنوية، 2016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O25"/>
  <sheetViews>
    <sheetView rightToLeft="1" view="pageBreakPreview" zoomScaleNormal="100" zoomScaleSheetLayoutView="100" workbookViewId="0">
      <selection activeCell="P1" sqref="P1"/>
    </sheetView>
  </sheetViews>
  <sheetFormatPr defaultRowHeight="12.75"/>
  <cols>
    <col min="1" max="1" width="9" style="1" customWidth="1"/>
    <col min="2" max="2" width="11.5703125" style="2" customWidth="1"/>
    <col min="3" max="3" width="9.42578125" customWidth="1"/>
    <col min="4" max="4" width="8.7109375" customWidth="1"/>
    <col min="5" max="5" width="8.5703125" customWidth="1"/>
    <col min="6" max="6" width="7.85546875" customWidth="1"/>
    <col min="7" max="7" width="9" customWidth="1"/>
    <col min="8" max="8" width="8.42578125" customWidth="1"/>
    <col min="9" max="9" width="8.140625" customWidth="1"/>
    <col min="10" max="10" width="8.5703125" customWidth="1"/>
    <col min="11" max="11" width="9.5703125" customWidth="1"/>
    <col min="12" max="12" width="8.7109375" customWidth="1"/>
    <col min="13" max="13" width="9.5703125" customWidth="1"/>
    <col min="14" max="14" width="9" customWidth="1"/>
    <col min="15" max="15" width="10.28515625" customWidth="1"/>
  </cols>
  <sheetData>
    <row r="1" spans="1:15" ht="19.899999999999999" customHeight="1">
      <c r="A1" s="445" t="s">
        <v>2006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</row>
    <row r="2" spans="1:15" ht="19.899999999999999" customHeight="1">
      <c r="A2" s="446" t="s">
        <v>2007</v>
      </c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</row>
    <row r="3" spans="1:15" ht="19.899999999999999" customHeight="1">
      <c r="A3" s="446" t="s">
        <v>1992</v>
      </c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6"/>
    </row>
    <row r="4" spans="1:15" ht="4.9000000000000004" customHeight="1">
      <c r="A4" s="457"/>
      <c r="B4" s="457"/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7"/>
    </row>
    <row r="5" spans="1:15" ht="18" customHeight="1">
      <c r="A5" s="447" t="s">
        <v>21</v>
      </c>
      <c r="B5" s="35" t="s">
        <v>0</v>
      </c>
      <c r="C5" s="450" t="s">
        <v>24</v>
      </c>
      <c r="D5" s="451"/>
      <c r="E5" s="451"/>
      <c r="F5" s="451"/>
      <c r="G5" s="451"/>
      <c r="H5" s="451"/>
      <c r="I5" s="452" t="s">
        <v>23</v>
      </c>
      <c r="J5" s="452"/>
      <c r="K5" s="452"/>
      <c r="L5" s="452"/>
      <c r="M5" s="452"/>
      <c r="N5" s="453"/>
      <c r="O5" s="454" t="s">
        <v>20</v>
      </c>
    </row>
    <row r="6" spans="1:15" ht="18" customHeight="1">
      <c r="A6" s="448"/>
      <c r="B6" s="464" t="s">
        <v>22</v>
      </c>
      <c r="C6" s="36" t="s">
        <v>1</v>
      </c>
      <c r="D6" s="36" t="s">
        <v>2</v>
      </c>
      <c r="E6" s="36" t="s">
        <v>3</v>
      </c>
      <c r="F6" s="36" t="s">
        <v>4</v>
      </c>
      <c r="G6" s="36" t="s">
        <v>27</v>
      </c>
      <c r="H6" s="36" t="s">
        <v>5</v>
      </c>
      <c r="I6" s="36" t="s">
        <v>6</v>
      </c>
      <c r="J6" s="36" t="s">
        <v>28</v>
      </c>
      <c r="K6" s="36" t="s">
        <v>29</v>
      </c>
      <c r="L6" s="36" t="s">
        <v>30</v>
      </c>
      <c r="M6" s="36" t="s">
        <v>7</v>
      </c>
      <c r="N6" s="36" t="s">
        <v>31</v>
      </c>
      <c r="O6" s="455"/>
    </row>
    <row r="7" spans="1:15" ht="18" customHeight="1">
      <c r="A7" s="449"/>
      <c r="B7" s="465"/>
      <c r="C7" s="37" t="s">
        <v>8</v>
      </c>
      <c r="D7" s="37" t="s">
        <v>10</v>
      </c>
      <c r="E7" s="37" t="s">
        <v>9</v>
      </c>
      <c r="F7" s="37" t="s">
        <v>11</v>
      </c>
      <c r="G7" s="37" t="s">
        <v>12</v>
      </c>
      <c r="H7" s="37" t="s">
        <v>13</v>
      </c>
      <c r="I7" s="37" t="s">
        <v>14</v>
      </c>
      <c r="J7" s="37" t="s">
        <v>15</v>
      </c>
      <c r="K7" s="37" t="s">
        <v>16</v>
      </c>
      <c r="L7" s="37" t="s">
        <v>17</v>
      </c>
      <c r="M7" s="37" t="s">
        <v>18</v>
      </c>
      <c r="N7" s="37" t="s">
        <v>19</v>
      </c>
      <c r="O7" s="456"/>
    </row>
    <row r="8" spans="1:15" ht="18" customHeight="1">
      <c r="A8" s="413"/>
      <c r="B8" s="572" t="s">
        <v>1763</v>
      </c>
      <c r="C8" s="573"/>
      <c r="D8" s="573"/>
      <c r="E8" s="573"/>
      <c r="F8" s="573"/>
      <c r="G8" s="573"/>
      <c r="H8" s="573"/>
      <c r="I8" s="574" t="s">
        <v>1993</v>
      </c>
      <c r="J8" s="574"/>
      <c r="K8" s="574"/>
      <c r="L8" s="574"/>
      <c r="M8" s="574"/>
      <c r="N8" s="575"/>
      <c r="O8" s="414"/>
    </row>
    <row r="9" spans="1:15" ht="18" customHeight="1">
      <c r="A9" s="8">
        <v>2010</v>
      </c>
      <c r="B9" s="29">
        <f t="shared" ref="B9:B14" si="0">AVERAGE(C9:N9)</f>
        <v>102.77905863552068</v>
      </c>
      <c r="C9" s="21">
        <v>100</v>
      </c>
      <c r="D9" s="21">
        <v>100.0445562307298</v>
      </c>
      <c r="E9" s="21">
        <v>101.08210370659896</v>
      </c>
      <c r="F9" s="21">
        <v>103.87977230417505</v>
      </c>
      <c r="G9" s="21">
        <v>104.12434765564289</v>
      </c>
      <c r="H9" s="21">
        <v>103.19864945543293</v>
      </c>
      <c r="I9" s="21">
        <v>103.04272914048788</v>
      </c>
      <c r="J9" s="21">
        <v>103.32655332499888</v>
      </c>
      <c r="K9" s="21">
        <v>103.14923445968455</v>
      </c>
      <c r="L9" s="21">
        <v>103.46692824189618</v>
      </c>
      <c r="M9" s="21">
        <v>103.67671263764937</v>
      </c>
      <c r="N9" s="22">
        <v>104.35711646895186</v>
      </c>
      <c r="O9" s="14">
        <v>2010</v>
      </c>
    </row>
    <row r="10" spans="1:15" ht="18" customHeight="1">
      <c r="A10" s="8">
        <v>2011</v>
      </c>
      <c r="B10" s="29">
        <f t="shared" si="0"/>
        <v>106.73664231510715</v>
      </c>
      <c r="C10" s="21">
        <v>105.37652537593505</v>
      </c>
      <c r="D10" s="21">
        <v>105.54676907153099</v>
      </c>
      <c r="E10" s="21">
        <v>105.7141925674681</v>
      </c>
      <c r="F10" s="21">
        <v>106.0019689199848</v>
      </c>
      <c r="G10" s="21">
        <v>106.20316239209811</v>
      </c>
      <c r="H10" s="21">
        <v>107.11295687535534</v>
      </c>
      <c r="I10" s="21">
        <v>107.2246641143203</v>
      </c>
      <c r="J10" s="21">
        <v>107.01589900050374</v>
      </c>
      <c r="K10" s="21">
        <v>107.59579756915271</v>
      </c>
      <c r="L10" s="21">
        <v>107.76580734790679</v>
      </c>
      <c r="M10" s="21">
        <v>107.62937987970689</v>
      </c>
      <c r="N10" s="22">
        <v>107.65258466732293</v>
      </c>
      <c r="O10" s="14">
        <v>2011</v>
      </c>
    </row>
    <row r="11" spans="1:15" ht="18" customHeight="1">
      <c r="A11" s="8">
        <v>2012</v>
      </c>
      <c r="B11" s="29">
        <f t="shared" si="0"/>
        <v>109.23024810172001</v>
      </c>
      <c r="C11" s="21">
        <v>107.86986816810307</v>
      </c>
      <c r="D11" s="21">
        <v>108.53668304066173</v>
      </c>
      <c r="E11" s="21">
        <v>108.87998424778462</v>
      </c>
      <c r="F11" s="21">
        <v>108.84761010154506</v>
      </c>
      <c r="G11" s="21">
        <v>109.27840821679439</v>
      </c>
      <c r="H11" s="21">
        <v>108.84178245615786</v>
      </c>
      <c r="I11" s="21">
        <v>108.8194598457287</v>
      </c>
      <c r="J11" s="21">
        <v>109.55990585689695</v>
      </c>
      <c r="K11" s="21">
        <v>110.3564112648463</v>
      </c>
      <c r="L11" s="21">
        <v>109.88733147614423</v>
      </c>
      <c r="M11" s="21">
        <v>109.88733147614423</v>
      </c>
      <c r="N11" s="22">
        <v>109.99820106983299</v>
      </c>
      <c r="O11" s="14">
        <v>2012</v>
      </c>
    </row>
    <row r="12" spans="1:15" ht="18" customHeight="1">
      <c r="A12" s="8">
        <v>2013</v>
      </c>
      <c r="B12" s="29">
        <f t="shared" si="0"/>
        <v>110.41339813815277</v>
      </c>
      <c r="C12" s="21">
        <v>109.76937540113566</v>
      </c>
      <c r="D12" s="21">
        <v>110.33800936462654</v>
      </c>
      <c r="E12" s="21">
        <v>110.63162674347305</v>
      </c>
      <c r="F12" s="21">
        <v>110.59077758520536</v>
      </c>
      <c r="G12" s="21">
        <v>110.09436733309968</v>
      </c>
      <c r="H12" s="21">
        <v>110.14201756922216</v>
      </c>
      <c r="I12" s="21">
        <v>110.0875649742526</v>
      </c>
      <c r="J12" s="21">
        <v>110.44243929250278</v>
      </c>
      <c r="K12" s="21">
        <v>110.86348331454533</v>
      </c>
      <c r="L12" s="21">
        <v>110.61002796369063</v>
      </c>
      <c r="M12" s="21">
        <v>110.65032254773119</v>
      </c>
      <c r="N12" s="22">
        <v>110.74076556834855</v>
      </c>
      <c r="O12" s="14">
        <v>2013</v>
      </c>
    </row>
    <row r="13" spans="1:15" ht="18" customHeight="1">
      <c r="A13" s="8">
        <v>2014</v>
      </c>
      <c r="B13" s="29">
        <f t="shared" si="0"/>
        <v>112.02369864918819</v>
      </c>
      <c r="C13" s="21">
        <v>110.8384831391014</v>
      </c>
      <c r="D13" s="21">
        <v>111.55913259933182</v>
      </c>
      <c r="E13" s="21">
        <v>111.90289879417244</v>
      </c>
      <c r="F13" s="21">
        <v>112.25014569750479</v>
      </c>
      <c r="G13" s="21">
        <v>111.87135639628745</v>
      </c>
      <c r="H13" s="21">
        <v>112.18527459774768</v>
      </c>
      <c r="I13" s="21">
        <v>112.08331525318363</v>
      </c>
      <c r="J13" s="21">
        <v>111.95607185214632</v>
      </c>
      <c r="K13" s="21">
        <v>112.6276288490071</v>
      </c>
      <c r="L13" s="21">
        <v>112.60885022808152</v>
      </c>
      <c r="M13" s="21">
        <v>112.20314402322188</v>
      </c>
      <c r="N13" s="22">
        <v>112.1980823604721</v>
      </c>
      <c r="O13" s="14">
        <v>2014</v>
      </c>
    </row>
    <row r="14" spans="1:15" ht="18" customHeight="1">
      <c r="A14" s="8">
        <v>2015</v>
      </c>
      <c r="B14" s="29">
        <f t="shared" si="0"/>
        <v>109.65478117558182</v>
      </c>
      <c r="C14" s="21">
        <v>110.53136455565787</v>
      </c>
      <c r="D14" s="21">
        <v>109.386194570233</v>
      </c>
      <c r="E14" s="21">
        <v>110.21351438999714</v>
      </c>
      <c r="F14" s="21">
        <v>109.69580489199757</v>
      </c>
      <c r="G14" s="21">
        <v>109.9134927834846</v>
      </c>
      <c r="H14" s="21">
        <v>110.05146604881014</v>
      </c>
      <c r="I14" s="21">
        <v>109.97792549951055</v>
      </c>
      <c r="J14" s="21">
        <v>109.03740177686329</v>
      </c>
      <c r="K14" s="21">
        <v>109.03575816368318</v>
      </c>
      <c r="L14" s="21">
        <v>109.38544589595803</v>
      </c>
      <c r="M14" s="21">
        <v>109.2126965330108</v>
      </c>
      <c r="N14" s="22">
        <v>109.41630899777563</v>
      </c>
      <c r="O14" s="14">
        <v>2015</v>
      </c>
    </row>
    <row r="15" spans="1:15" ht="18" customHeight="1">
      <c r="A15" s="8">
        <v>2016</v>
      </c>
      <c r="B15" s="29">
        <f>AVERAGE(C15:N15)</f>
        <v>110.39568543146375</v>
      </c>
      <c r="C15" s="21">
        <v>109.14268504681721</v>
      </c>
      <c r="D15" s="21">
        <v>108.54038883796028</v>
      </c>
      <c r="E15" s="21">
        <v>109.74692185991802</v>
      </c>
      <c r="F15" s="21">
        <v>110.59319266216224</v>
      </c>
      <c r="G15" s="21">
        <v>111.89361672182388</v>
      </c>
      <c r="H15" s="21">
        <v>111.31480251099856</v>
      </c>
      <c r="I15" s="21">
        <v>110.64860310985097</v>
      </c>
      <c r="J15" s="21">
        <v>110.01381996260341</v>
      </c>
      <c r="K15" s="21">
        <v>110.25304001390195</v>
      </c>
      <c r="L15" s="21">
        <v>110.13872591236995</v>
      </c>
      <c r="M15" s="21">
        <v>110.97653897424215</v>
      </c>
      <c r="N15" s="22">
        <v>111.48588956491655</v>
      </c>
      <c r="O15" s="14">
        <v>2016</v>
      </c>
    </row>
    <row r="16" spans="1:15" ht="18" customHeight="1">
      <c r="A16" s="415"/>
      <c r="B16" s="576" t="s">
        <v>1994</v>
      </c>
      <c r="C16" s="577"/>
      <c r="D16" s="577"/>
      <c r="E16" s="577"/>
      <c r="F16" s="577"/>
      <c r="G16" s="577"/>
      <c r="H16" s="577"/>
      <c r="I16" s="578" t="s">
        <v>1995</v>
      </c>
      <c r="J16" s="578"/>
      <c r="K16" s="578"/>
      <c r="L16" s="578"/>
      <c r="M16" s="578"/>
      <c r="N16" s="579"/>
      <c r="O16" s="416"/>
    </row>
    <row r="17" spans="1:15" ht="18" customHeight="1">
      <c r="A17" s="8">
        <v>2010</v>
      </c>
      <c r="B17" s="29">
        <f t="shared" ref="B17:B22" si="1">AVERAGE(C17:N17)</f>
        <v>102.00229085242161</v>
      </c>
      <c r="C17" s="21">
        <v>100</v>
      </c>
      <c r="D17" s="21">
        <v>100.10185342639348</v>
      </c>
      <c r="E17" s="21">
        <v>100.92311146245973</v>
      </c>
      <c r="F17" s="21">
        <v>102.1991846978335</v>
      </c>
      <c r="G17" s="21">
        <v>102.56814268764576</v>
      </c>
      <c r="H17" s="21">
        <v>102.08504582138755</v>
      </c>
      <c r="I17" s="21">
        <v>102.51408633472468</v>
      </c>
      <c r="J17" s="21">
        <v>102.7575134360753</v>
      </c>
      <c r="K17" s="21">
        <v>103.00994361694781</v>
      </c>
      <c r="L17" s="21">
        <v>102.67628499352634</v>
      </c>
      <c r="M17" s="21">
        <v>102.5727189722674</v>
      </c>
      <c r="N17" s="22">
        <v>102.6196047797979</v>
      </c>
      <c r="O17" s="14">
        <v>2010</v>
      </c>
    </row>
    <row r="18" spans="1:15" ht="18" customHeight="1">
      <c r="A18" s="8">
        <v>2011</v>
      </c>
      <c r="B18" s="29">
        <f t="shared" si="1"/>
        <v>103.55104245023513</v>
      </c>
      <c r="C18" s="21">
        <v>102.82475763410707</v>
      </c>
      <c r="D18" s="21">
        <v>103.00692388178059</v>
      </c>
      <c r="E18" s="21">
        <v>103.20430606872227</v>
      </c>
      <c r="F18" s="21">
        <v>103.43935094766061</v>
      </c>
      <c r="G18" s="21">
        <v>103.51663209200741</v>
      </c>
      <c r="H18" s="21">
        <v>103.70117936816894</v>
      </c>
      <c r="I18" s="21">
        <v>103.77955890317729</v>
      </c>
      <c r="J18" s="21">
        <v>103.61070621415875</v>
      </c>
      <c r="K18" s="21">
        <v>103.8010884882043</v>
      </c>
      <c r="L18" s="21">
        <v>103.80791174005718</v>
      </c>
      <c r="M18" s="21">
        <v>103.99570088758499</v>
      </c>
      <c r="N18" s="22">
        <v>103.92439317719231</v>
      </c>
      <c r="O18" s="14">
        <v>2011</v>
      </c>
    </row>
    <row r="19" spans="1:15" ht="18" customHeight="1">
      <c r="A19" s="8">
        <v>2012</v>
      </c>
      <c r="B19" s="29">
        <f t="shared" si="1"/>
        <v>104.80815210735966</v>
      </c>
      <c r="C19" s="21">
        <v>103.83491814668869</v>
      </c>
      <c r="D19" s="21">
        <v>104.27205795359544</v>
      </c>
      <c r="E19" s="21">
        <v>104.48100145476846</v>
      </c>
      <c r="F19" s="21">
        <v>104.39738444798334</v>
      </c>
      <c r="G19" s="21">
        <v>104.49828743891887</v>
      </c>
      <c r="H19" s="21">
        <v>104.49681761624052</v>
      </c>
      <c r="I19" s="21">
        <v>104.4268185494893</v>
      </c>
      <c r="J19" s="21">
        <v>104.8938912476105</v>
      </c>
      <c r="K19" s="21">
        <v>105.5633703352063</v>
      </c>
      <c r="L19" s="21">
        <v>105.50327445289874</v>
      </c>
      <c r="M19" s="21">
        <v>105.50327445289874</v>
      </c>
      <c r="N19" s="22">
        <v>105.82672919201684</v>
      </c>
      <c r="O19" s="14">
        <v>2012</v>
      </c>
    </row>
    <row r="20" spans="1:15" ht="18" customHeight="1">
      <c r="A20" s="8">
        <v>2013</v>
      </c>
      <c r="B20" s="29">
        <f t="shared" si="1"/>
        <v>107.12426539632814</v>
      </c>
      <c r="C20" s="21">
        <v>106.16512934761369</v>
      </c>
      <c r="D20" s="21">
        <v>106.75981463594272</v>
      </c>
      <c r="E20" s="21">
        <v>107.34920317459338</v>
      </c>
      <c r="F20" s="21">
        <v>107.23929312120084</v>
      </c>
      <c r="G20" s="21">
        <v>106.69972840330479</v>
      </c>
      <c r="H20" s="21">
        <v>106.96971881594618</v>
      </c>
      <c r="I20" s="21">
        <v>107.11109948515686</v>
      </c>
      <c r="J20" s="21">
        <v>107.04103645841124</v>
      </c>
      <c r="K20" s="21">
        <v>107.31923502790842</v>
      </c>
      <c r="L20" s="21">
        <v>107.57119498088123</v>
      </c>
      <c r="M20" s="21">
        <v>107.46001186499662</v>
      </c>
      <c r="N20" s="22">
        <v>107.80571943998164</v>
      </c>
      <c r="O20" s="14">
        <v>2013</v>
      </c>
    </row>
    <row r="21" spans="1:15" ht="18" customHeight="1">
      <c r="A21" s="8">
        <v>2014</v>
      </c>
      <c r="B21" s="29">
        <f t="shared" si="1"/>
        <v>108.16734365226705</v>
      </c>
      <c r="C21" s="21">
        <v>107.50477748878946</v>
      </c>
      <c r="D21" s="21">
        <v>108.33309181751997</v>
      </c>
      <c r="E21" s="21">
        <v>108.23335506749711</v>
      </c>
      <c r="F21" s="21">
        <v>108.43668254408117</v>
      </c>
      <c r="G21" s="21">
        <v>108.1118874445808</v>
      </c>
      <c r="H21" s="21">
        <v>108.27017531828969</v>
      </c>
      <c r="I21" s="21">
        <v>108.3324648588228</v>
      </c>
      <c r="J21" s="21">
        <v>108.00425740984312</v>
      </c>
      <c r="K21" s="21">
        <v>108.35376001884033</v>
      </c>
      <c r="L21" s="21">
        <v>108.34633641332502</v>
      </c>
      <c r="M21" s="21">
        <v>108.00274670876227</v>
      </c>
      <c r="N21" s="22">
        <v>108.07858873685275</v>
      </c>
      <c r="O21" s="14">
        <v>2014</v>
      </c>
    </row>
    <row r="22" spans="1:15" ht="18" customHeight="1">
      <c r="A22" s="8">
        <v>2015</v>
      </c>
      <c r="B22" s="29">
        <f t="shared" si="1"/>
        <v>107.12430000858342</v>
      </c>
      <c r="C22" s="21">
        <v>106.72906896333623</v>
      </c>
      <c r="D22" s="21">
        <v>106.01711685073816</v>
      </c>
      <c r="E22" s="21">
        <v>107.04915043236029</v>
      </c>
      <c r="F22" s="21">
        <v>107.12847801415111</v>
      </c>
      <c r="G22" s="21">
        <v>107.40222718692627</v>
      </c>
      <c r="H22" s="21">
        <v>107.44247588042201</v>
      </c>
      <c r="I22" s="21">
        <v>107.09142477400003</v>
      </c>
      <c r="J22" s="21">
        <v>106.87326799778947</v>
      </c>
      <c r="K22" s="21">
        <v>107.11458423880386</v>
      </c>
      <c r="L22" s="21">
        <v>107.31783335044265</v>
      </c>
      <c r="M22" s="21">
        <v>107.54393859205412</v>
      </c>
      <c r="N22" s="22">
        <v>107.78203382197667</v>
      </c>
      <c r="O22" s="14">
        <v>2015</v>
      </c>
    </row>
    <row r="23" spans="1:15" ht="18" customHeight="1">
      <c r="A23" s="417">
        <v>2016</v>
      </c>
      <c r="B23" s="31">
        <f>AVERAGE(C23:N23)</f>
        <v>107.61764166426991</v>
      </c>
      <c r="C23" s="96">
        <v>107.60358836842212</v>
      </c>
      <c r="D23" s="96">
        <v>107.33077655356743</v>
      </c>
      <c r="E23" s="96">
        <v>106.94846288887108</v>
      </c>
      <c r="F23" s="96">
        <v>106.96931383162811</v>
      </c>
      <c r="G23" s="96">
        <v>107.62470577784161</v>
      </c>
      <c r="H23" s="96">
        <v>107.09133421876702</v>
      </c>
      <c r="I23" s="96">
        <v>107.39088579540565</v>
      </c>
      <c r="J23" s="96">
        <v>107.34984777726164</v>
      </c>
      <c r="K23" s="96">
        <v>108.22224109735967</v>
      </c>
      <c r="L23" s="96">
        <v>108.15845197668474</v>
      </c>
      <c r="M23" s="96">
        <v>108.31711076658901</v>
      </c>
      <c r="N23" s="127">
        <v>108.40498091884095</v>
      </c>
      <c r="O23" s="34">
        <v>2016</v>
      </c>
    </row>
    <row r="24" spans="1:15" ht="18.600000000000001" customHeight="1">
      <c r="A24" s="460" t="s">
        <v>34</v>
      </c>
      <c r="B24" s="460"/>
      <c r="C24" s="460"/>
      <c r="D24" s="460"/>
      <c r="E24" s="460"/>
      <c r="F24" s="460"/>
      <c r="G24" s="460"/>
      <c r="H24" s="462" t="s">
        <v>1785</v>
      </c>
      <c r="I24" s="462"/>
      <c r="J24" s="462"/>
      <c r="K24" s="462"/>
      <c r="L24" s="462"/>
      <c r="M24" s="462"/>
      <c r="N24" s="462"/>
      <c r="O24" s="462"/>
    </row>
    <row r="25" spans="1:15" ht="18.95" customHeight="1">
      <c r="A25" s="461"/>
      <c r="B25" s="461"/>
      <c r="C25" s="461"/>
      <c r="D25" s="461"/>
      <c r="E25" s="461"/>
      <c r="F25" s="461"/>
      <c r="G25" s="461"/>
      <c r="H25" s="463"/>
      <c r="I25" s="463"/>
      <c r="J25" s="463"/>
      <c r="K25" s="463"/>
      <c r="L25" s="463"/>
      <c r="M25" s="463"/>
      <c r="N25" s="463"/>
      <c r="O25" s="463"/>
    </row>
  </sheetData>
  <mergeCells count="15">
    <mergeCell ref="B8:H8"/>
    <mergeCell ref="I8:N8"/>
    <mergeCell ref="B16:H16"/>
    <mergeCell ref="I16:N16"/>
    <mergeCell ref="A24:G25"/>
    <mergeCell ref="H24:O25"/>
    <mergeCell ref="A1:O1"/>
    <mergeCell ref="A2:O2"/>
    <mergeCell ref="A3:O3"/>
    <mergeCell ref="A4:O4"/>
    <mergeCell ref="A5:A7"/>
    <mergeCell ref="C5:H5"/>
    <mergeCell ref="I5:N5"/>
    <mergeCell ref="O5:O7"/>
    <mergeCell ref="B6:B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109" orientation="landscape" useFirstPageNumber="1" r:id="rId1"/>
  <headerFooter alignWithMargins="0">
    <oddHeader>&amp;L&amp;8PCBS: Price and Price Indices Annual Bulletin, 2016&amp;R&amp;1&amp;K00+000ء&amp;8&amp;K000000 PCBS: الأسعار والأرقام القياسية النشرة السنوية، 2016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K29"/>
  <sheetViews>
    <sheetView rightToLeft="1" view="pageBreakPreview" topLeftCell="A10" zoomScaleNormal="100" zoomScaleSheetLayoutView="100" workbookViewId="0">
      <selection activeCell="F1" sqref="F1"/>
    </sheetView>
  </sheetViews>
  <sheetFormatPr defaultRowHeight="16.5" customHeight="1"/>
  <cols>
    <col min="1" max="1" width="38.7109375" style="289" customWidth="1"/>
    <col min="2" max="2" width="13.42578125" style="362" customWidth="1"/>
    <col min="3" max="3" width="12.28515625" style="289" customWidth="1"/>
    <col min="4" max="4" width="15.28515625" style="290" customWidth="1"/>
    <col min="5" max="5" width="50.7109375" style="290" customWidth="1"/>
    <col min="6" max="6" width="11.140625" style="290" customWidth="1"/>
    <col min="7" max="7" width="8.140625" style="290" bestFit="1" customWidth="1"/>
    <col min="8" max="8" width="11.85546875" style="290" bestFit="1" customWidth="1"/>
    <col min="9" max="9" width="10.85546875" style="290" customWidth="1"/>
    <col min="10" max="10" width="8.140625" style="290" bestFit="1" customWidth="1"/>
    <col min="11" max="11" width="33.7109375" style="290" customWidth="1"/>
    <col min="12" max="12" width="7.85546875" style="271" customWidth="1"/>
    <col min="13" max="16384" width="9.140625" style="271"/>
  </cols>
  <sheetData>
    <row r="1" spans="1:11" ht="19.899999999999999" customHeight="1">
      <c r="A1" s="445" t="s">
        <v>2008</v>
      </c>
      <c r="B1" s="445"/>
      <c r="C1" s="445"/>
      <c r="D1" s="445"/>
      <c r="E1" s="445"/>
    </row>
    <row r="2" spans="1:11" ht="19.899999999999999" customHeight="1">
      <c r="A2" s="590" t="s">
        <v>2075</v>
      </c>
      <c r="B2" s="590"/>
      <c r="C2" s="590"/>
      <c r="D2" s="590"/>
      <c r="E2" s="590"/>
    </row>
    <row r="3" spans="1:11" ht="19.899999999999999" customHeight="1">
      <c r="A3" s="590" t="s">
        <v>1988</v>
      </c>
      <c r="B3" s="590"/>
      <c r="C3" s="590"/>
      <c r="D3" s="590"/>
      <c r="E3" s="590"/>
    </row>
    <row r="4" spans="1:11" ht="5.0999999999999996" customHeight="1">
      <c r="A4" s="387"/>
      <c r="B4" s="388"/>
      <c r="C4" s="388"/>
      <c r="D4" s="388"/>
      <c r="E4" s="387"/>
    </row>
    <row r="5" spans="1:11" ht="16.5" customHeight="1">
      <c r="A5" s="488" t="s">
        <v>1770</v>
      </c>
      <c r="B5" s="591" t="s">
        <v>1771</v>
      </c>
      <c r="C5" s="591" t="s">
        <v>1958</v>
      </c>
      <c r="D5" s="354" t="s">
        <v>43</v>
      </c>
      <c r="E5" s="593" t="s">
        <v>1651</v>
      </c>
    </row>
    <row r="6" spans="1:11" ht="16.5" customHeight="1">
      <c r="A6" s="490"/>
      <c r="B6" s="592"/>
      <c r="C6" s="592"/>
      <c r="D6" s="355" t="s">
        <v>45</v>
      </c>
      <c r="E6" s="593"/>
    </row>
    <row r="7" spans="1:11" s="351" customFormat="1" ht="17.25" customHeight="1">
      <c r="A7" s="407" t="s">
        <v>1336</v>
      </c>
      <c r="B7" s="113">
        <f>'[6]حد ثاني'!$W$5</f>
        <v>100.61595583989289</v>
      </c>
      <c r="C7" s="114">
        <v>113.77528002674923</v>
      </c>
      <c r="D7" s="115">
        <f>C7/B7*100-100</f>
        <v>13.078764771460683</v>
      </c>
      <c r="E7" s="410" t="s">
        <v>1772</v>
      </c>
      <c r="F7" s="386"/>
      <c r="G7" s="386"/>
      <c r="H7" s="386"/>
      <c r="I7" s="386"/>
      <c r="J7" s="386"/>
      <c r="K7" s="386"/>
    </row>
    <row r="8" spans="1:11" s="351" customFormat="1" ht="17.25" customHeight="1">
      <c r="A8" s="408" t="s">
        <v>1338</v>
      </c>
      <c r="B8" s="118">
        <f>'[6]حد أول'!$W$6</f>
        <v>103.269808118001</v>
      </c>
      <c r="C8" s="94">
        <v>107.21448018508821</v>
      </c>
      <c r="D8" s="119">
        <f t="shared" ref="D8:D29" si="0">C8/B8*100-100</f>
        <v>3.8197728251609107</v>
      </c>
      <c r="E8" s="411" t="s">
        <v>1339</v>
      </c>
      <c r="F8" s="386"/>
      <c r="G8" s="386"/>
      <c r="H8" s="386"/>
      <c r="I8" s="386"/>
      <c r="J8" s="386"/>
      <c r="K8" s="386"/>
    </row>
    <row r="9" spans="1:11" ht="17.25" customHeight="1">
      <c r="A9" s="409" t="s">
        <v>1959</v>
      </c>
      <c r="B9" s="29">
        <f>'[6]حد ثاني'!W6</f>
        <v>107.12511829199278</v>
      </c>
      <c r="C9" s="21">
        <v>112.509082086665</v>
      </c>
      <c r="D9" s="22">
        <f t="shared" si="0"/>
        <v>5.0258649703396969</v>
      </c>
      <c r="E9" s="412" t="s">
        <v>1977</v>
      </c>
    </row>
    <row r="10" spans="1:11" ht="17.25" customHeight="1">
      <c r="A10" s="409" t="s">
        <v>1960</v>
      </c>
      <c r="B10" s="29">
        <f>'[6]حد ثاني'!$W$6</f>
        <v>107.12511829199278</v>
      </c>
      <c r="C10" s="21">
        <v>113.01580791114704</v>
      </c>
      <c r="D10" s="22">
        <f t="shared" ref="D10:D19" si="1">C10/B10*100-100</f>
        <v>5.4988873880147366</v>
      </c>
      <c r="E10" s="412" t="s">
        <v>1978</v>
      </c>
    </row>
    <row r="11" spans="1:11" ht="17.25" customHeight="1">
      <c r="A11" s="409" t="s">
        <v>1961</v>
      </c>
      <c r="B11" s="29">
        <f>'[6]حد ثاني'!W7</f>
        <v>109.42810257383492</v>
      </c>
      <c r="C11" s="21">
        <v>104.47886206375544</v>
      </c>
      <c r="D11" s="22">
        <f t="shared" si="1"/>
        <v>-4.5228240220468621</v>
      </c>
      <c r="E11" s="412" t="s">
        <v>1773</v>
      </c>
    </row>
    <row r="12" spans="1:11" ht="17.25" customHeight="1">
      <c r="A12" s="409" t="s">
        <v>1962</v>
      </c>
      <c r="B12" s="29">
        <f>'[6]حد ثاني'!W8</f>
        <v>102.76522105172964</v>
      </c>
      <c r="C12" s="21">
        <v>72.828852094661158</v>
      </c>
      <c r="D12" s="22">
        <f t="shared" si="1"/>
        <v>-29.130836921957481</v>
      </c>
      <c r="E12" s="412" t="s">
        <v>1774</v>
      </c>
    </row>
    <row r="13" spans="1:11" ht="17.25" customHeight="1">
      <c r="A13" s="409" t="s">
        <v>1963</v>
      </c>
      <c r="B13" s="29">
        <f>'[6]حد ثاني'!W9</f>
        <v>105.18107489486705</v>
      </c>
      <c r="C13" s="21">
        <v>95.598762755841634</v>
      </c>
      <c r="D13" s="22">
        <f t="shared" si="1"/>
        <v>-9.110300639733282</v>
      </c>
      <c r="E13" s="412" t="s">
        <v>1407</v>
      </c>
    </row>
    <row r="14" spans="1:11" ht="17.25" customHeight="1">
      <c r="A14" s="409" t="s">
        <v>1964</v>
      </c>
      <c r="B14" s="29">
        <f>'[6]حد ثاني'!W10</f>
        <v>101.48092421006368</v>
      </c>
      <c r="C14" s="21">
        <v>110.31024006464393</v>
      </c>
      <c r="D14" s="22">
        <f t="shared" si="1"/>
        <v>8.7004685100262975</v>
      </c>
      <c r="E14" s="412" t="s">
        <v>1979</v>
      </c>
    </row>
    <row r="15" spans="1:11" ht="17.25" customHeight="1">
      <c r="A15" s="409" t="s">
        <v>1965</v>
      </c>
      <c r="B15" s="29">
        <f>'[6]حد ثاني'!W11</f>
        <v>105.44479949155985</v>
      </c>
      <c r="C15" s="21">
        <v>110.68544655951123</v>
      </c>
      <c r="D15" s="22">
        <f t="shared" si="1"/>
        <v>4.9700384402275404</v>
      </c>
      <c r="E15" s="412" t="s">
        <v>1775</v>
      </c>
    </row>
    <row r="16" spans="1:11" ht="17.25" customHeight="1">
      <c r="A16" s="409" t="s">
        <v>1966</v>
      </c>
      <c r="B16" s="29">
        <f>'[6]حد ثاني'!W12</f>
        <v>140.69249713396928</v>
      </c>
      <c r="C16" s="21">
        <v>100.60429454034515</v>
      </c>
      <c r="D16" s="22">
        <f t="shared" si="1"/>
        <v>-28.493489994318324</v>
      </c>
      <c r="E16" s="412" t="s">
        <v>1776</v>
      </c>
    </row>
    <row r="17" spans="1:5" ht="17.25" customHeight="1">
      <c r="A17" s="409" t="s">
        <v>1967</v>
      </c>
      <c r="B17" s="29">
        <f>'[6]حد ثاني'!W13</f>
        <v>95.30076910431076</v>
      </c>
      <c r="C17" s="21">
        <v>97.662609603647411</v>
      </c>
      <c r="D17" s="22">
        <f t="shared" si="1"/>
        <v>2.4783016144932901</v>
      </c>
      <c r="E17" s="412" t="s">
        <v>1980</v>
      </c>
    </row>
    <row r="18" spans="1:5" ht="17.25" customHeight="1">
      <c r="A18" s="409" t="s">
        <v>1968</v>
      </c>
      <c r="B18" s="29">
        <f>'[6]حد ثاني'!W14</f>
        <v>63.839785701845358</v>
      </c>
      <c r="C18" s="21">
        <v>65.433724813642357</v>
      </c>
      <c r="D18" s="22">
        <f t="shared" si="1"/>
        <v>2.4967801728553241</v>
      </c>
      <c r="E18" s="412" t="s">
        <v>1777</v>
      </c>
    </row>
    <row r="19" spans="1:5" ht="17.25" customHeight="1">
      <c r="A19" s="409" t="s">
        <v>1969</v>
      </c>
      <c r="B19" s="29">
        <f>'[6]حد ثاني'!W15</f>
        <v>73.600626383454895</v>
      </c>
      <c r="C19" s="21">
        <v>125.9474429616174</v>
      </c>
      <c r="D19" s="22">
        <f t="shared" si="1"/>
        <v>71.122786789121477</v>
      </c>
      <c r="E19" s="412" t="s">
        <v>1987</v>
      </c>
    </row>
    <row r="20" spans="1:5" ht="17.25" customHeight="1">
      <c r="A20" s="409" t="s">
        <v>1970</v>
      </c>
      <c r="B20" s="29">
        <f>'[6]حد ثاني'!W15</f>
        <v>73.600626383454895</v>
      </c>
      <c r="C20" s="21">
        <v>119.68405101936847</v>
      </c>
      <c r="D20" s="22">
        <f t="shared" si="0"/>
        <v>62.612815814666675</v>
      </c>
      <c r="E20" s="412" t="s">
        <v>1981</v>
      </c>
    </row>
    <row r="21" spans="1:5" ht="17.25" customHeight="1">
      <c r="A21" s="409" t="s">
        <v>1971</v>
      </c>
      <c r="B21" s="29">
        <f>'[6]حد ثاني'!W16</f>
        <v>103.26357776423298</v>
      </c>
      <c r="C21" s="21">
        <v>105.79440705285258</v>
      </c>
      <c r="D21" s="22">
        <f t="shared" si="0"/>
        <v>2.4508440859931255</v>
      </c>
      <c r="E21" s="412" t="s">
        <v>1778</v>
      </c>
    </row>
    <row r="22" spans="1:5" ht="17.25" customHeight="1">
      <c r="A22" s="409" t="s">
        <v>1972</v>
      </c>
      <c r="B22" s="29">
        <f>'[6]حد ثاني'!W17</f>
        <v>99.843734197719115</v>
      </c>
      <c r="C22" s="21">
        <v>110.83914385797638</v>
      </c>
      <c r="D22" s="22">
        <f t="shared" si="0"/>
        <v>11.012618617091391</v>
      </c>
      <c r="E22" s="412" t="s">
        <v>1779</v>
      </c>
    </row>
    <row r="23" spans="1:5" ht="17.25" customHeight="1">
      <c r="A23" s="409" t="s">
        <v>1973</v>
      </c>
      <c r="B23" s="29">
        <f>'[6]حد ثاني'!W19</f>
        <v>87.837652292554196</v>
      </c>
      <c r="C23" s="21">
        <v>98.1325763792983</v>
      </c>
      <c r="D23" s="22">
        <f t="shared" si="0"/>
        <v>11.720399871863123</v>
      </c>
      <c r="E23" s="412" t="s">
        <v>1459</v>
      </c>
    </row>
    <row r="24" spans="1:5" ht="17.25" customHeight="1">
      <c r="A24" s="409" t="s">
        <v>1974</v>
      </c>
      <c r="B24" s="29">
        <f>'[6]حد ثاني'!$W$25</f>
        <v>141.64649720987953</v>
      </c>
      <c r="C24" s="21">
        <v>101.42914858095139</v>
      </c>
      <c r="D24" s="22">
        <f t="shared" si="0"/>
        <v>-28.392759031194075</v>
      </c>
      <c r="E24" s="412" t="s">
        <v>1982</v>
      </c>
    </row>
    <row r="25" spans="1:5" ht="18" customHeight="1">
      <c r="A25" s="408" t="s">
        <v>1942</v>
      </c>
      <c r="B25" s="118">
        <f>'[6]حد ثاني'!$W$27</f>
        <v>100.04841350035818</v>
      </c>
      <c r="C25" s="94">
        <v>73.772715600856046</v>
      </c>
      <c r="D25" s="119">
        <f t="shared" si="0"/>
        <v>-26.262983070099423</v>
      </c>
      <c r="E25" s="411" t="s">
        <v>1947</v>
      </c>
    </row>
    <row r="26" spans="1:5" ht="24.75" customHeight="1">
      <c r="A26" s="408" t="s">
        <v>1989</v>
      </c>
      <c r="B26" s="118">
        <f>'[6]حد ثاني'!$W$28</f>
        <v>104.58188689983756</v>
      </c>
      <c r="C26" s="94">
        <v>121.08564049139413</v>
      </c>
      <c r="D26" s="119">
        <f t="shared" si="0"/>
        <v>15.78069977582534</v>
      </c>
      <c r="E26" s="411" t="s">
        <v>1983</v>
      </c>
    </row>
    <row r="27" spans="1:5" ht="17.25" customHeight="1">
      <c r="A27" s="409" t="s">
        <v>1975</v>
      </c>
      <c r="B27" s="29">
        <f>'[6]حد ثاني'!$W$28</f>
        <v>104.58188689983756</v>
      </c>
      <c r="C27" s="21">
        <v>99.227270309673713</v>
      </c>
      <c r="D27" s="22">
        <f t="shared" si="0"/>
        <v>-5.1200229302538673</v>
      </c>
      <c r="E27" s="412" t="s">
        <v>1984</v>
      </c>
    </row>
    <row r="28" spans="1:5" ht="27" customHeight="1">
      <c r="A28" s="409" t="s">
        <v>1976</v>
      </c>
      <c r="B28" s="29">
        <f>'[6]حد ثاني'!$W$26</f>
        <v>189.42119553874642</v>
      </c>
      <c r="C28" s="21">
        <v>207.2559826225791</v>
      </c>
      <c r="D28" s="22">
        <f t="shared" si="0"/>
        <v>9.4154125852217874</v>
      </c>
      <c r="E28" s="412" t="s">
        <v>1985</v>
      </c>
    </row>
    <row r="29" spans="1:5" ht="16.5" customHeight="1">
      <c r="A29" s="438" t="s">
        <v>1780</v>
      </c>
      <c r="B29" s="70">
        <f>'[6]حد ثاني'!$W$29</f>
        <v>102.59976740368538</v>
      </c>
      <c r="C29" s="71">
        <v>103.5828342378875</v>
      </c>
      <c r="D29" s="82">
        <f t="shared" si="0"/>
        <v>0.95815698132548732</v>
      </c>
      <c r="E29" s="439" t="s">
        <v>1986</v>
      </c>
    </row>
  </sheetData>
  <mergeCells count="7">
    <mergeCell ref="A1:E1"/>
    <mergeCell ref="A2:E2"/>
    <mergeCell ref="A3:E3"/>
    <mergeCell ref="A5:A6"/>
    <mergeCell ref="B5:B6"/>
    <mergeCell ref="C5:C6"/>
    <mergeCell ref="E5:E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10" orientation="landscape" useFirstPageNumber="1" r:id="rId1"/>
  <headerFooter alignWithMargins="0">
    <oddHeader>&amp;L&amp;8PCBS: Prices and Price Indices Annual Bulletin, 2016&amp;R&amp;1&amp;K00+000ء&amp;10&amp;K000000 &amp;8PCBS: الأسعار والأرقام القياسية النشرة السنوية، 2016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O13"/>
  <sheetViews>
    <sheetView rightToLeft="1" view="pageBreakPreview" zoomScaleNormal="100" zoomScaleSheetLayoutView="100" workbookViewId="0">
      <selection activeCell="P1" sqref="P1"/>
    </sheetView>
  </sheetViews>
  <sheetFormatPr defaultRowHeight="12.75"/>
  <cols>
    <col min="1" max="1" width="9" style="1" customWidth="1"/>
    <col min="2" max="2" width="11.5703125" style="2" customWidth="1"/>
    <col min="3" max="3" width="9.42578125" customWidth="1"/>
    <col min="4" max="4" width="8.7109375" customWidth="1"/>
    <col min="5" max="5" width="8.5703125" customWidth="1"/>
    <col min="6" max="6" width="7.85546875" customWidth="1"/>
    <col min="7" max="7" width="9" customWidth="1"/>
    <col min="8" max="8" width="8.42578125" customWidth="1"/>
    <col min="9" max="9" width="8.140625" customWidth="1"/>
    <col min="10" max="10" width="8.5703125" customWidth="1"/>
    <col min="11" max="11" width="9.5703125" customWidth="1"/>
    <col min="12" max="12" width="8.7109375" customWidth="1"/>
    <col min="13" max="13" width="9.5703125" customWidth="1"/>
    <col min="14" max="14" width="9" customWidth="1"/>
    <col min="15" max="15" width="10.28515625" customWidth="1"/>
  </cols>
  <sheetData>
    <row r="1" spans="1:15" ht="19.899999999999999" customHeight="1">
      <c r="A1" s="445" t="s">
        <v>2009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</row>
    <row r="2" spans="1:15" ht="19.899999999999999" customHeight="1">
      <c r="A2" s="446" t="s">
        <v>2010</v>
      </c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</row>
    <row r="3" spans="1:15" ht="19.899999999999999" customHeight="1">
      <c r="A3" s="446" t="s">
        <v>1996</v>
      </c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6"/>
    </row>
    <row r="4" spans="1:15" ht="4.9000000000000004" customHeight="1">
      <c r="A4" s="457"/>
      <c r="B4" s="457"/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7"/>
    </row>
    <row r="5" spans="1:15" ht="19.5" customHeight="1">
      <c r="A5" s="447" t="s">
        <v>21</v>
      </c>
      <c r="B5" s="35" t="s">
        <v>0</v>
      </c>
      <c r="C5" s="450" t="s">
        <v>24</v>
      </c>
      <c r="D5" s="451"/>
      <c r="E5" s="451"/>
      <c r="F5" s="451"/>
      <c r="G5" s="451"/>
      <c r="H5" s="451"/>
      <c r="I5" s="452" t="s">
        <v>23</v>
      </c>
      <c r="J5" s="452"/>
      <c r="K5" s="452"/>
      <c r="L5" s="452"/>
      <c r="M5" s="452"/>
      <c r="N5" s="453"/>
      <c r="O5" s="454" t="s">
        <v>20</v>
      </c>
    </row>
    <row r="6" spans="1:15" ht="19.5" customHeight="1">
      <c r="A6" s="448"/>
      <c r="B6" s="464" t="s">
        <v>22</v>
      </c>
      <c r="C6" s="4" t="s">
        <v>1</v>
      </c>
      <c r="D6" s="4" t="s">
        <v>2</v>
      </c>
      <c r="E6" s="4" t="s">
        <v>3</v>
      </c>
      <c r="F6" s="4" t="s">
        <v>4</v>
      </c>
      <c r="G6" s="4" t="s">
        <v>27</v>
      </c>
      <c r="H6" s="4" t="s">
        <v>5</v>
      </c>
      <c r="I6" s="4" t="s">
        <v>6</v>
      </c>
      <c r="J6" s="4" t="s">
        <v>28</v>
      </c>
      <c r="K6" s="4" t="s">
        <v>29</v>
      </c>
      <c r="L6" s="4" t="s">
        <v>30</v>
      </c>
      <c r="M6" s="4" t="s">
        <v>7</v>
      </c>
      <c r="N6" s="4" t="s">
        <v>31</v>
      </c>
      <c r="O6" s="455"/>
    </row>
    <row r="7" spans="1:15" ht="19.5" customHeight="1">
      <c r="A7" s="449"/>
      <c r="B7" s="465"/>
      <c r="C7" s="5" t="s">
        <v>8</v>
      </c>
      <c r="D7" s="5" t="s">
        <v>10</v>
      </c>
      <c r="E7" s="5" t="s">
        <v>9</v>
      </c>
      <c r="F7" s="5" t="s">
        <v>11</v>
      </c>
      <c r="G7" s="5" t="s">
        <v>12</v>
      </c>
      <c r="H7" s="5" t="s">
        <v>13</v>
      </c>
      <c r="I7" s="5" t="s">
        <v>14</v>
      </c>
      <c r="J7" s="5" t="s">
        <v>15</v>
      </c>
      <c r="K7" s="5" t="s">
        <v>16</v>
      </c>
      <c r="L7" s="5" t="s">
        <v>17</v>
      </c>
      <c r="M7" s="5" t="s">
        <v>18</v>
      </c>
      <c r="N7" s="5" t="s">
        <v>19</v>
      </c>
      <c r="O7" s="456"/>
    </row>
    <row r="8" spans="1:15" ht="19.5" customHeight="1">
      <c r="A8" s="8">
        <v>2011</v>
      </c>
      <c r="B8" s="29">
        <f t="shared" ref="B8:B13" si="0">AVERAGE(C8:N8)</f>
        <v>96.771190200639964</v>
      </c>
      <c r="C8" s="21">
        <v>97.447700310858423</v>
      </c>
      <c r="D8" s="21">
        <v>92.727855919863629</v>
      </c>
      <c r="E8" s="21">
        <v>94.272684687561892</v>
      </c>
      <c r="F8" s="21">
        <v>91.367084336134681</v>
      </c>
      <c r="G8" s="21">
        <v>95.543569728540973</v>
      </c>
      <c r="H8" s="21">
        <v>106.48848985399911</v>
      </c>
      <c r="I8" s="21">
        <v>98.041569062143523</v>
      </c>
      <c r="J8" s="21">
        <v>94.638868009146776</v>
      </c>
      <c r="K8" s="21">
        <v>97.70018706298265</v>
      </c>
      <c r="L8" s="21">
        <v>100.7290838471107</v>
      </c>
      <c r="M8" s="21">
        <v>93.160946766472463</v>
      </c>
      <c r="N8" s="22">
        <v>99.136242822864801</v>
      </c>
      <c r="O8" s="14">
        <v>2011</v>
      </c>
    </row>
    <row r="9" spans="1:15" ht="19.5" customHeight="1">
      <c r="A9" s="8">
        <v>2012</v>
      </c>
      <c r="B9" s="29">
        <f t="shared" si="0"/>
        <v>102.9561947725109</v>
      </c>
      <c r="C9" s="21">
        <v>91.296342613382578</v>
      </c>
      <c r="D9" s="21">
        <v>96.793800977837918</v>
      </c>
      <c r="E9" s="21">
        <v>94.582521827154068</v>
      </c>
      <c r="F9" s="21">
        <v>103.97932774915071</v>
      </c>
      <c r="G9" s="21">
        <v>107.17800636585316</v>
      </c>
      <c r="H9" s="21">
        <v>104.96205142019981</v>
      </c>
      <c r="I9" s="21">
        <v>109.719478730969</v>
      </c>
      <c r="J9" s="21">
        <v>103.42864996583923</v>
      </c>
      <c r="K9" s="21">
        <v>108.51193956546085</v>
      </c>
      <c r="L9" s="21">
        <v>102.65832272773271</v>
      </c>
      <c r="M9" s="21">
        <v>104.88707717045726</v>
      </c>
      <c r="N9" s="22">
        <v>107.47681815609359</v>
      </c>
      <c r="O9" s="14">
        <v>2012</v>
      </c>
    </row>
    <row r="10" spans="1:15" ht="19.5" customHeight="1">
      <c r="A10" s="8">
        <v>2013</v>
      </c>
      <c r="B10" s="29">
        <f t="shared" si="0"/>
        <v>111.00807184885066</v>
      </c>
      <c r="C10" s="21">
        <v>105.79321570684417</v>
      </c>
      <c r="D10" s="21">
        <v>98.249891278512493</v>
      </c>
      <c r="E10" s="21">
        <v>101.95699960777965</v>
      </c>
      <c r="F10" s="21">
        <v>118.10696636471691</v>
      </c>
      <c r="G10" s="21">
        <v>121.18047593546433</v>
      </c>
      <c r="H10" s="21">
        <v>114.7308920462857</v>
      </c>
      <c r="I10" s="21">
        <v>124.21015439197389</v>
      </c>
      <c r="J10" s="21">
        <v>124.89224699555234</v>
      </c>
      <c r="K10" s="21">
        <v>114.5922532832129</v>
      </c>
      <c r="L10" s="21">
        <v>116.1035265817081</v>
      </c>
      <c r="M10" s="21">
        <v>97.164185199278293</v>
      </c>
      <c r="N10" s="22">
        <v>95.116054794879133</v>
      </c>
      <c r="O10" s="14">
        <v>2013</v>
      </c>
    </row>
    <row r="11" spans="1:15" ht="19.5" customHeight="1">
      <c r="A11" s="8">
        <v>2014</v>
      </c>
      <c r="B11" s="29">
        <f t="shared" si="0"/>
        <v>106.65738127217649</v>
      </c>
      <c r="C11" s="21">
        <v>105.02786061862621</v>
      </c>
      <c r="D11" s="21">
        <v>99.714209753577023</v>
      </c>
      <c r="E11" s="21">
        <v>105.31151321609156</v>
      </c>
      <c r="F11" s="21">
        <v>105.10960345972663</v>
      </c>
      <c r="G11" s="21">
        <v>105.24766445014333</v>
      </c>
      <c r="H11" s="21">
        <v>109.15186024751617</v>
      </c>
      <c r="I11" s="21">
        <v>95.789509755702895</v>
      </c>
      <c r="J11" s="21">
        <v>105.26159971082042</v>
      </c>
      <c r="K11" s="21">
        <v>112.02193698831326</v>
      </c>
      <c r="L11" s="21">
        <v>101.76339576846064</v>
      </c>
      <c r="M11" s="21">
        <v>106.39784694144079</v>
      </c>
      <c r="N11" s="22">
        <v>129.09157435569892</v>
      </c>
      <c r="O11" s="14">
        <v>2014</v>
      </c>
    </row>
    <row r="12" spans="1:15" ht="19.5" customHeight="1">
      <c r="A12" s="8">
        <v>2015</v>
      </c>
      <c r="B12" s="29">
        <f t="shared" si="0"/>
        <v>102.59976740368536</v>
      </c>
      <c r="C12" s="21">
        <v>94.830712708686647</v>
      </c>
      <c r="D12" s="21">
        <v>112.46242940727464</v>
      </c>
      <c r="E12" s="21">
        <v>91.795845130359595</v>
      </c>
      <c r="F12" s="21">
        <v>96.599677722291489</v>
      </c>
      <c r="G12" s="21">
        <v>104.8331944028275</v>
      </c>
      <c r="H12" s="21">
        <v>111.43268814911328</v>
      </c>
      <c r="I12" s="21">
        <v>101.10507560076468</v>
      </c>
      <c r="J12" s="21">
        <v>111.11121910862302</v>
      </c>
      <c r="K12" s="21">
        <v>98.675446958714858</v>
      </c>
      <c r="L12" s="21">
        <v>102.25557943340957</v>
      </c>
      <c r="M12" s="21">
        <v>106.09534022215922</v>
      </c>
      <c r="N12" s="22">
        <v>100</v>
      </c>
      <c r="O12" s="14">
        <v>2015</v>
      </c>
    </row>
    <row r="13" spans="1:15" ht="19.5" customHeight="1">
      <c r="A13" s="417">
        <v>2016</v>
      </c>
      <c r="B13" s="31">
        <f t="shared" si="0"/>
        <v>103.58283423788748</v>
      </c>
      <c r="C13" s="96">
        <v>96.809990640034954</v>
      </c>
      <c r="D13" s="96">
        <v>103.20377300442559</v>
      </c>
      <c r="E13" s="96">
        <v>101.86582093044233</v>
      </c>
      <c r="F13" s="96">
        <v>101.74544486539374</v>
      </c>
      <c r="G13" s="96">
        <v>107.93672354909896</v>
      </c>
      <c r="H13" s="96">
        <v>102.8206162956094</v>
      </c>
      <c r="I13" s="96">
        <v>98.522749293794249</v>
      </c>
      <c r="J13" s="96">
        <v>112.32146147497252</v>
      </c>
      <c r="K13" s="96">
        <v>103.07106047461193</v>
      </c>
      <c r="L13" s="96">
        <v>105.48681836750755</v>
      </c>
      <c r="M13" s="96">
        <v>104.29229779433035</v>
      </c>
      <c r="N13" s="127">
        <v>104.91725416442826</v>
      </c>
      <c r="O13" s="34">
        <v>2016</v>
      </c>
    </row>
  </sheetData>
  <mergeCells count="9">
    <mergeCell ref="A1:O1"/>
    <mergeCell ref="A2:O2"/>
    <mergeCell ref="A3:O3"/>
    <mergeCell ref="A4:O4"/>
    <mergeCell ref="A5:A7"/>
    <mergeCell ref="C5:H5"/>
    <mergeCell ref="I5:N5"/>
    <mergeCell ref="O5:O7"/>
    <mergeCell ref="B6:B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11" orientation="landscape" useFirstPageNumber="1" r:id="rId1"/>
  <headerFooter alignWithMargins="0">
    <oddHeader>&amp;L&amp;8PCBS: Price and Price Indices Annual Bulletin, 2016&amp;R&amp;1&amp;K00+000ء&amp;8&amp;K000000 PCBS: الأسعار والأرقام القياسية النشرة السنوية، 2016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35</vt:i4>
      </vt:variant>
    </vt:vector>
  </HeadingPairs>
  <TitlesOfParts>
    <vt:vector size="62" baseType="lpstr">
      <vt:lpstr>PT-1</vt:lpstr>
      <vt:lpstr>WB-2</vt:lpstr>
      <vt:lpstr>GS-3</vt:lpstr>
      <vt:lpstr>J1-4</vt:lpstr>
      <vt:lpstr>PT-5</vt:lpstr>
      <vt:lpstr>WB-6</vt:lpstr>
      <vt:lpstr>GS-7</vt:lpstr>
      <vt:lpstr>J1-8</vt:lpstr>
      <vt:lpstr>PT-9</vt:lpstr>
      <vt:lpstr>WB-10</vt:lpstr>
      <vt:lpstr>GS-11</vt:lpstr>
      <vt:lpstr>J1-12</vt:lpstr>
      <vt:lpstr> PT &amp; WB-13</vt:lpstr>
      <vt:lpstr> GS&amp; J1-14</vt:lpstr>
      <vt:lpstr>PR-15</vt:lpstr>
      <vt:lpstr>ppi-16 &amp; whpi-17 </vt:lpstr>
      <vt:lpstr>ppi-18</vt:lpstr>
      <vt:lpstr>whpi-19</vt:lpstr>
      <vt:lpstr>CCI-20</vt:lpstr>
      <vt:lpstr>cci-21</vt:lpstr>
      <vt:lpstr>cci,rci-22-23</vt:lpstr>
      <vt:lpstr> RCI-24</vt:lpstr>
      <vt:lpstr> RCI-25&amp;SNCI-26</vt:lpstr>
      <vt:lpstr> WNCI-27</vt:lpstr>
      <vt:lpstr>WNCI,SNCI-28</vt:lpstr>
      <vt:lpstr> IPI-29 </vt:lpstr>
      <vt:lpstr>IPI-30</vt:lpstr>
      <vt:lpstr>' GS&amp; J1-14'!Print_Area</vt:lpstr>
      <vt:lpstr>' IPI-29 '!Print_Area</vt:lpstr>
      <vt:lpstr>' PT &amp; WB-13'!Print_Area</vt:lpstr>
      <vt:lpstr>' RCI-24'!Print_Area</vt:lpstr>
      <vt:lpstr>' RCI-25&amp;SNCI-26'!Print_Area</vt:lpstr>
      <vt:lpstr>' WNCI-27'!Print_Area</vt:lpstr>
      <vt:lpstr>'cci,rci-22-23'!Print_Area</vt:lpstr>
      <vt:lpstr>'CCI-20'!Print_Area</vt:lpstr>
      <vt:lpstr>'cci-21'!Print_Area</vt:lpstr>
      <vt:lpstr>'GS-11'!Print_Area</vt:lpstr>
      <vt:lpstr>'GS-3'!Print_Area</vt:lpstr>
      <vt:lpstr>'GS-7'!Print_Area</vt:lpstr>
      <vt:lpstr>'IPI-30'!Print_Area</vt:lpstr>
      <vt:lpstr>'J1-12'!Print_Area</vt:lpstr>
      <vt:lpstr>'J1-4'!Print_Area</vt:lpstr>
      <vt:lpstr>'J1-8'!Print_Area</vt:lpstr>
      <vt:lpstr>'ppi-16 &amp; whpi-17 '!Print_Area</vt:lpstr>
      <vt:lpstr>'ppi-18'!Print_Area</vt:lpstr>
      <vt:lpstr>'PR-15'!Print_Area</vt:lpstr>
      <vt:lpstr>'PT-1'!Print_Area</vt:lpstr>
      <vt:lpstr>'PT-5'!Print_Area</vt:lpstr>
      <vt:lpstr>'PT-9'!Print_Area</vt:lpstr>
      <vt:lpstr>'WB-10'!Print_Area</vt:lpstr>
      <vt:lpstr>'WB-2'!Print_Area</vt:lpstr>
      <vt:lpstr>'WB-6'!Print_Area</vt:lpstr>
      <vt:lpstr>'whpi-19'!Print_Area</vt:lpstr>
      <vt:lpstr>'WNCI,SNCI-28'!Print_Area</vt:lpstr>
      <vt:lpstr>' GS&amp; J1-14'!Print_Titles</vt:lpstr>
      <vt:lpstr>' PT &amp; WB-13'!Print_Titles</vt:lpstr>
      <vt:lpstr>'CCI-20'!Print_Titles</vt:lpstr>
      <vt:lpstr>'GS-11'!Print_Titles</vt:lpstr>
      <vt:lpstr>'ppi-16 &amp; whpi-17 '!Print_Titles</vt:lpstr>
      <vt:lpstr>'ppi-18'!Print_Titles</vt:lpstr>
      <vt:lpstr>'PR-15'!Print_Titles</vt:lpstr>
      <vt:lpstr>'whpi-19'!Print_Titles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</dc:creator>
  <cp:lastModifiedBy>aashraf</cp:lastModifiedBy>
  <cp:lastPrinted>2017-05-18T12:11:08Z</cp:lastPrinted>
  <dcterms:created xsi:type="dcterms:W3CDTF">2008-10-12T07:40:45Z</dcterms:created>
  <dcterms:modified xsi:type="dcterms:W3CDTF">2017-05-18T12:11:40Z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